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queryTables/queryTable2.xml" ContentType="application/vnd.openxmlformats-officedocument.spreadsheetml.queryTable+xml"/>
  <Override PartName="/xl/tables/table11.xml" ContentType="application/vnd.openxmlformats-officedocument.spreadsheetml.table+xml"/>
  <Override PartName="/xl/queryTables/queryTable3.xml" ContentType="application/vnd.openxmlformats-officedocument.spreadsheetml.queryTable+xml"/>
  <Override PartName="/xl/tables/table12.xml" ContentType="application/vnd.openxmlformats-officedocument.spreadsheetml.table+xml"/>
  <Override PartName="/xl/queryTables/queryTable4.xml" ContentType="application/vnd.openxmlformats-officedocument.spreadsheetml.queryTable+xml"/>
  <Override PartName="/xl/tables/table13.xml" ContentType="application/vnd.openxmlformats-officedocument.spreadsheetml.table+xml"/>
  <Override PartName="/xl/queryTables/queryTable5.xml" ContentType="application/vnd.openxmlformats-officedocument.spreadsheetml.queryTable+xml"/>
  <Override PartName="/xl/tables/table14.xml" ContentType="application/vnd.openxmlformats-officedocument.spreadsheetml.table+xml"/>
  <Override PartName="/xl/queryTables/queryTable6.xml" ContentType="application/vnd.openxmlformats-officedocument.spreadsheetml.queryTable+xml"/>
  <Override PartName="/xl/tables/table15.xml" ContentType="application/vnd.openxmlformats-officedocument.spreadsheetml.table+xml"/>
  <Override PartName="/xl/queryTables/queryTable7.xml" ContentType="application/vnd.openxmlformats-officedocument.spreadsheetml.queryTable+xml"/>
  <Override PartName="/xl/tables/table16.xml" ContentType="application/vnd.openxmlformats-officedocument.spreadsheetml.table+xml"/>
  <Override PartName="/xl/queryTables/queryTable8.xml" ContentType="application/vnd.openxmlformats-officedocument.spreadsheetml.queryTable+xml"/>
  <Override PartName="/xl/tables/table17.xml" ContentType="application/vnd.openxmlformats-officedocument.spreadsheetml.table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av\Downloads\travail arnaud\travail excel\dernière version\"/>
    </mc:Choice>
  </mc:AlternateContent>
  <xr:revisionPtr revIDLastSave="0" documentId="13_ncr:1_{E2FE7B15-3F4B-4BC9-9495-01A6C1214D56}" xr6:coauthVersionLast="46" xr6:coauthVersionMax="46" xr10:uidLastSave="{00000000-0000-0000-0000-000000000000}"/>
  <bookViews>
    <workbookView xWindow="-120" yWindow="-120" windowWidth="29040" windowHeight="15840" xr2:uid="{9E4433EC-F6AA-4D67-A09F-698F0401ED1D}"/>
  </bookViews>
  <sheets>
    <sheet name="apercu général" sheetId="23" r:id="rId1"/>
    <sheet name="suivi individuel" sheetId="24" r:id="rId2"/>
    <sheet name="suivi global" sheetId="25" r:id="rId3"/>
    <sheet name="Effectif Global" sheetId="42" r:id="rId4"/>
    <sheet name="a1" sheetId="2" r:id="rId5"/>
    <sheet name="a2" sheetId="4" r:id="rId6"/>
    <sheet name="a3" sheetId="5" r:id="rId7"/>
    <sheet name="a4" sheetId="6" r:id="rId8"/>
    <sheet name="a5" sheetId="7" r:id="rId9"/>
    <sheet name="a6" sheetId="8" r:id="rId10"/>
    <sheet name="a7" sheetId="9" r:id="rId11"/>
    <sheet name="a8" sheetId="10" r:id="rId12"/>
    <sheet name="toutes formations" sheetId="28" r:id="rId13"/>
    <sheet name="f1" sheetId="37" r:id="rId14"/>
    <sheet name="f2" sheetId="38" r:id="rId15"/>
    <sheet name="f3" sheetId="39" r:id="rId16"/>
    <sheet name="f4" sheetId="40" r:id="rId17"/>
    <sheet name="f5" sheetId="41" r:id="rId18"/>
    <sheet name="f6" sheetId="36" r:id="rId19"/>
    <sheet name="f7" sheetId="29" r:id="rId20"/>
  </sheets>
  <externalReferences>
    <externalReference r:id="rId21"/>
  </externalReferences>
  <definedNames>
    <definedName name="_xlcn.WorksheetConnection_listeformations.xlsxT_rep_effectifs1" hidden="1">[1]!T_rep_effectifs</definedName>
    <definedName name="_xlcn.WorksheetConnection_listeformations.xlsxT_rep_effectifs11" hidden="1">[1]!T_rep_effectifs</definedName>
    <definedName name="base">#REF!</definedName>
    <definedName name="DonnéesExternes_1" localSheetId="3" hidden="1">'Effectif Global'!$A$2:$D$67</definedName>
    <definedName name="DonnéesExternes_1" localSheetId="13" hidden="1">'f1'!$A$6:$N$71</definedName>
    <definedName name="DonnéesExternes_1" localSheetId="14" hidden="1">'f2'!$A$6:$U$71</definedName>
    <definedName name="DonnéesExternes_1" localSheetId="15" hidden="1">'f3'!$A$6:$T$71</definedName>
    <definedName name="DonnéesExternes_1" localSheetId="16" hidden="1">'f4'!$A$6:$T$71</definedName>
    <definedName name="DonnéesExternes_1" localSheetId="17" hidden="1">'f5'!$A$6:$AG$71</definedName>
    <definedName name="DonnéesExternes_1" localSheetId="18" hidden="1">'f6'!$A$6:$Q$71</definedName>
    <definedName name="DonnéesExternes_1" localSheetId="19" hidden="1">'f7'!$A$6:$I$71</definedName>
    <definedName name="nni">#REF!</definedName>
    <definedName name="nom">#REF!</definedName>
    <definedName name="prenom">#REF!</definedName>
    <definedName name="T_rep_effectifs_1" localSheetId="12" hidden="1">'toutes formations'!$A$6:$D$71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rep_effectifs-b671e565-0352-4b02-b8e0-b7ad0069cf03" name="T_rep_effectifs 1" connection="WorksheetConnection_liste formations.xlsx!T_rep_effectifs1"/>
          <x15:modelTable id="T_rep_effectifs-4f34af4f-6385-4da6-9d91-d05d4b50cde7" name="T_rep_effectifs" connection="WorksheetConnection_liste formations.xlsx!T_rep_effectifs"/>
        </x15:modelTables>
      </x15:dataModel>
    </ext>
  </extLst>
</workbook>
</file>

<file path=xl/calcChain.xml><?xml version="1.0" encoding="utf-8"?>
<calcChain xmlns="http://schemas.openxmlformats.org/spreadsheetml/2006/main">
  <c r="P26" i="23" l="1"/>
  <c r="O26" i="23"/>
  <c r="M26" i="23"/>
  <c r="CR57" i="28" l="1"/>
  <c r="CR38" i="28"/>
  <c r="CR25" i="28"/>
  <c r="CR44" i="28"/>
  <c r="CR9" i="28"/>
  <c r="CR20" i="28"/>
  <c r="CR52" i="28"/>
  <c r="CR50" i="28"/>
  <c r="CR27" i="28"/>
  <c r="CR23" i="28"/>
  <c r="CR69" i="28"/>
  <c r="B5" i="24"/>
  <c r="Q30" i="23"/>
  <c r="D5" i="24"/>
  <c r="H16" i="23"/>
  <c r="E16" i="23" s="1"/>
  <c r="H15" i="23"/>
  <c r="H14" i="23"/>
  <c r="H13" i="23"/>
  <c r="H12" i="23"/>
  <c r="H11" i="23"/>
  <c r="H10" i="23"/>
  <c r="H9" i="23"/>
  <c r="E12" i="23" l="1"/>
  <c r="E9" i="23"/>
  <c r="E19" i="2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DB1F19-B679-4AA8-88A9-8452979CC974}" keepAlive="1" name="ModelConnection_T_rep_effectifs_1" description="Modèle de données" type="5" refreshedVersion="6" minRefreshableVersion="5" saveData="1">
    <dbPr connection="Data Model Connection" command="T_rep_effectifs 1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00981968-B922-46B5-880B-FBE9785B37E3}" keepAlive="1" name="Requête - caces" description="Connexion à la requête « caces » dans le classeur." type="5" refreshedVersion="6" background="1" saveData="1">
    <dbPr connection="Provider=Microsoft.Mashup.OleDb.1;Data Source=$Workbook$;Location=caces;Extended Properties=&quot;&quot;" command="SELECT * FROM [caces]"/>
  </connection>
  <connection id="3" xr16:uid="{AB3ADD50-28A6-48DD-8FE9-1C77552055CB}" keepAlive="1" name="Requête - cdc cdt prep" description="Connexion à la requête « cdc cdt prep » dans le classeur." type="5" refreshedVersion="6" background="1" saveData="1">
    <dbPr connection="Provider=Microsoft.Mashup.OleDb.1;Data Source=$Workbook$;Location=cdc cdt prep;Extended Properties=&quot;&quot;" command="SELECT * FROM [cdc cdt prep]"/>
  </connection>
  <connection id="4" xr16:uid="{04A9299D-F143-48F0-B142-70C426A7ABBF}" keepAlive="1" name="Requête - effectif complet" description="Connexion à la requête « effectif complet » dans le classeur." type="5" refreshedVersion="6" background="1" saveData="1">
    <dbPr connection="Provider=Microsoft.Mashup.OleDb.1;Data Source=$Workbook$;Location=effectif complet;Extended Properties=&quot;&quot;" command="SELECT * FROM [effectif complet]"/>
  </connection>
  <connection id="5" xr16:uid="{7F813DBB-F4D2-49FB-9F11-EDA4BD04947A}" keepAlive="1" name="Requête - Nouvel arrivant" description="Connexion à la requête « Nouvel arrivant » dans le classeur." type="5" refreshedVersion="6" background="1" saveData="1">
    <dbPr connection="Provider=Microsoft.Mashup.OleDb.1;Data Source=$Workbook$;Location=Nouvel arrivant;Extended Properties=&quot;&quot;" command="SELECT * FROM [Nouvel arrivant]"/>
  </connection>
  <connection id="6" xr16:uid="{192D7FF2-973A-4855-9CD9-BF7347B2A073}" keepAlive="1" name="Requête - Permis" description="Connexion à la requête « Permis » dans le classeur." type="5" refreshedVersion="6" background="1" saveData="1">
    <dbPr connection="Provider=Microsoft.Mashup.OleDb.1;Data Source=$Workbook$;Location=Permis;Extended Properties=&quot;&quot;" command="SELECT * FROM [Permis]"/>
  </connection>
  <connection id="7" xr16:uid="{F1339EB0-23E1-42BC-BF6F-1948777DF081}" keepAlive="1" name="Requête - sécurité" description="Connexion à la requête « sécurité » dans le classeur." type="5" refreshedVersion="6" background="1" saveData="1">
    <dbPr connection="Provider=Microsoft.Mashup.OleDb.1;Data Source=$Workbook$;Location=sécurité;Extended Properties=&quot;&quot;" command="SELECT * FROM [sécurité]"/>
  </connection>
  <connection id="8" xr16:uid="{8A99F8FF-49A8-47EA-B92D-DD0558D08AE4}" keepAlive="1" name="Requête - Tst bt" description="Connexion à la requête « Tst bt » dans le classeur." type="5" refreshedVersion="6" background="1" saveData="1">
    <dbPr connection="Provider=Microsoft.Mashup.OleDb.1;Data Source=$Workbook$;Location=Tst bt;Extended Properties=&quot;&quot;" command="SELECT * FROM [Tst bt]"/>
  </connection>
  <connection id="9" xr16:uid="{50265590-DDD7-43B8-AC8C-311E417FD505}" keepAlive="1" name="Requête - Tst hta" description="Connexion à la requête « Tst hta » dans le classeur." type="5" refreshedVersion="6" background="1" saveData="1">
    <dbPr connection="Provider=Microsoft.Mashup.OleDb.1;Data Source=$Workbook$;Location=Tst hta;Extended Properties=&quot;&quot;" command="SELECT * FROM [Tst hta]"/>
  </connection>
  <connection id="10" xr16:uid="{49F3CCBB-860A-4E74-8EBB-DE320C3960DF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1" xr16:uid="{C83CE966-BC16-47E6-8AE7-A7AF51AC52D2}" name="WorksheetConnection_liste formations.xlsx!T_rep_effectifs" type="102" refreshedVersion="6" minRefreshableVersion="5">
    <extLst>
      <ext xmlns:x15="http://schemas.microsoft.com/office/spreadsheetml/2010/11/main" uri="{DE250136-89BD-433C-8126-D09CA5730AF9}">
        <x15:connection id="T_rep_effectifs-4f34af4f-6385-4da6-9d91-d05d4b50cde7" autoDelete="1">
          <x15:rangePr sourceName="_xlcn.WorksheetConnection_listeformations.xlsxT_rep_effectifs1"/>
        </x15:connection>
      </ext>
    </extLst>
  </connection>
  <connection id="12" xr16:uid="{C83CE966-BC16-47E6-8AE7-A7AF51AC52D2}" name="WorksheetConnection_liste formations.xlsx!T_rep_effectifs1" type="102" refreshedVersion="6" minRefreshableVersion="5">
    <extLst>
      <ext xmlns:x15="http://schemas.microsoft.com/office/spreadsheetml/2010/11/main" uri="{DE250136-89BD-433C-8126-D09CA5730AF9}">
        <x15:connection id="T_rep_effectifs-b671e565-0352-4b02-b8e0-b7ad0069cf03" autoDelete="1">
          <x15:rangePr sourceName="_xlcn.WorksheetConnection_listeformations.xlsxT_rep_effectifs11"/>
        </x15:connection>
      </ext>
    </extLst>
  </connection>
</connections>
</file>

<file path=xl/sharedStrings.xml><?xml version="1.0" encoding="utf-8"?>
<sst xmlns="http://schemas.openxmlformats.org/spreadsheetml/2006/main" count="13368" uniqueCount="299">
  <si>
    <t>HENRI</t>
  </si>
  <si>
    <t>YANNICK</t>
  </si>
  <si>
    <t>CHRISTOPHE</t>
  </si>
  <si>
    <t>DAMIEN</t>
  </si>
  <si>
    <t>PATRICK</t>
  </si>
  <si>
    <t>NICOLAS</t>
  </si>
  <si>
    <t>FLORIAN</t>
  </si>
  <si>
    <t>CIRYLLE</t>
  </si>
  <si>
    <t>KEVIN</t>
  </si>
  <si>
    <t>IVAN</t>
  </si>
  <si>
    <t>HASSAN</t>
  </si>
  <si>
    <t>SEBASTIEN</t>
  </si>
  <si>
    <t>CEDRIC</t>
  </si>
  <si>
    <t>NOM</t>
  </si>
  <si>
    <t>PRENOM</t>
  </si>
  <si>
    <t>NNI</t>
  </si>
  <si>
    <t xml:space="preserve">PIERRE </t>
  </si>
  <si>
    <t>MATHIEU</t>
  </si>
  <si>
    <t>JEREMY</t>
  </si>
  <si>
    <t>JULIEN</t>
  </si>
  <si>
    <t>FABIEN</t>
  </si>
  <si>
    <t>GREGORY</t>
  </si>
  <si>
    <t>GUILLAUME</t>
  </si>
  <si>
    <t>PASCAL</t>
  </si>
  <si>
    <t>ERIC</t>
  </si>
  <si>
    <t>ALAIN</t>
  </si>
  <si>
    <t>YAN</t>
  </si>
  <si>
    <t>BENJAMIN</t>
  </si>
  <si>
    <t>THOMAS</t>
  </si>
  <si>
    <t>THIERRY</t>
  </si>
  <si>
    <t>BENOIT</t>
  </si>
  <si>
    <t>FLAVIEN</t>
  </si>
  <si>
    <t>FRANCK</t>
  </si>
  <si>
    <t>BRUNO</t>
  </si>
  <si>
    <t>DAVID</t>
  </si>
  <si>
    <t>MAXIME</t>
  </si>
  <si>
    <t>LAURENT</t>
  </si>
  <si>
    <t>GHISLAIN</t>
  </si>
  <si>
    <t>WILLIAM</t>
  </si>
  <si>
    <t>JEROME</t>
  </si>
  <si>
    <t>ABEL</t>
  </si>
  <si>
    <t>ARNAUD</t>
  </si>
  <si>
    <t>PIERRE ELIE</t>
  </si>
  <si>
    <t>STEPHANE</t>
  </si>
  <si>
    <t>ENZO</t>
  </si>
  <si>
    <t>PACO</t>
  </si>
  <si>
    <t>BRICE</t>
  </si>
  <si>
    <t>DORIAN</t>
  </si>
  <si>
    <t>HENDRICK</t>
  </si>
  <si>
    <t>BASE</t>
  </si>
  <si>
    <t>JEAN_FRANCOIS</t>
  </si>
  <si>
    <t>EFECTIF</t>
  </si>
  <si>
    <t>Base</t>
  </si>
  <si>
    <t>effectif</t>
  </si>
  <si>
    <t>TST HTA</t>
  </si>
  <si>
    <t>EFFECTIF TOTAL</t>
  </si>
  <si>
    <t>inscription immédiate si non fait</t>
  </si>
  <si>
    <t>SUIVI INDIVIDUEL DES FORMATIONS</t>
  </si>
  <si>
    <t>RAS</t>
  </si>
  <si>
    <t>FORMATIONS EN RETARD</t>
  </si>
  <si>
    <t>à reprogrammer et changer la date</t>
  </si>
  <si>
    <t>A PREVOIR</t>
  </si>
  <si>
    <t>RETARD</t>
  </si>
  <si>
    <t>Nom</t>
  </si>
  <si>
    <t>LISTE DES FORMATIONS A PROGRAMMER</t>
  </si>
  <si>
    <t>TOTAL</t>
  </si>
  <si>
    <t>SUIVI INDIVIDUEL</t>
  </si>
  <si>
    <t>CODE</t>
  </si>
  <si>
    <t>NOUVEL ARRIVANT</t>
  </si>
  <si>
    <t xml:space="preserve">Chargé de Consignation HTA et BT    Chargé de Travaux et Préparateur          </t>
  </si>
  <si>
    <t>AIPR</t>
  </si>
  <si>
    <t>ADNT902 (=AAKT902)
PDNALT00
(T902+T185)</t>
  </si>
  <si>
    <t>ADNTINO</t>
  </si>
  <si>
    <t>ADNT 906 (=AAMEDS0001)</t>
  </si>
  <si>
    <t>ADNT740</t>
  </si>
  <si>
    <t>ADNT033</t>
  </si>
  <si>
    <t>ADNT034</t>
  </si>
  <si>
    <t>ADNT036</t>
  </si>
  <si>
    <t>ADN6756</t>
  </si>
  <si>
    <t>ADNTSTBASE</t>
  </si>
  <si>
    <t>ADNTSTAER</t>
  </si>
  <si>
    <t>ADNTSTENC</t>
  </si>
  <si>
    <t>ADNTSTPERF</t>
  </si>
  <si>
    <t>ADNTSTPERF r</t>
  </si>
  <si>
    <t>ADNTSTTERI</t>
  </si>
  <si>
    <t>PDNTIP10</t>
  </si>
  <si>
    <r>
      <t>ADNTSTEME 
(</t>
    </r>
    <r>
      <rPr>
        <sz val="10"/>
        <color rgb="FFFF0000"/>
        <rFont val="Calibri"/>
        <family val="2"/>
        <scheme val="minor"/>
      </rPr>
      <t>RS 33)</t>
    </r>
  </si>
  <si>
    <t xml:space="preserve">ADNTSTCIS </t>
  </si>
  <si>
    <t xml:space="preserve">ADNTSTRTOT </t>
  </si>
  <si>
    <t>ADNTSTRAET</t>
  </si>
  <si>
    <t>ADNTSTRAET r</t>
  </si>
  <si>
    <t>ADNTSTRATI</t>
  </si>
  <si>
    <t>ADNTSTRATI r</t>
  </si>
  <si>
    <t>ADNT035</t>
  </si>
  <si>
    <t>ADNT035 r</t>
  </si>
  <si>
    <t>ADN6323</t>
  </si>
  <si>
    <t>ADNT409</t>
  </si>
  <si>
    <t>ADNT409 r</t>
  </si>
  <si>
    <t>PDNT 141</t>
  </si>
  <si>
    <t>ADNT007</t>
  </si>
  <si>
    <t>PDNT 142</t>
  </si>
  <si>
    <t>ADNT008</t>
  </si>
  <si>
    <t>ADN2828</t>
  </si>
  <si>
    <t>PDNT144</t>
  </si>
  <si>
    <t>ADNT148</t>
  </si>
  <si>
    <t>ADNT149</t>
  </si>
  <si>
    <t>ADNT150</t>
  </si>
  <si>
    <t>ADNT145</t>
  </si>
  <si>
    <t>ADNT011</t>
  </si>
  <si>
    <t>ADNT062</t>
  </si>
  <si>
    <t>PDN5215</t>
  </si>
  <si>
    <t>ADNT063</t>
  </si>
  <si>
    <t>PDN52152</t>
  </si>
  <si>
    <t>ADNT0633</t>
  </si>
  <si>
    <t>PDNTIP01
(PDM)</t>
  </si>
  <si>
    <t>PDNTIP11
(CDC Aérien HTA BT)</t>
  </si>
  <si>
    <t>PDNTIP12
(CDC Sout &amp; Postes HTA BT)</t>
  </si>
  <si>
    <t>ADN6316</t>
  </si>
  <si>
    <t>PDN6303</t>
  </si>
  <si>
    <t>ADN6306</t>
  </si>
  <si>
    <t>ADNCDCPTPS</t>
  </si>
  <si>
    <t>ADNT459</t>
  </si>
  <si>
    <t>ANDT469</t>
  </si>
  <si>
    <t>ADNT489</t>
  </si>
  <si>
    <t>ex 9148415T</t>
  </si>
  <si>
    <t>ADN6307</t>
  </si>
  <si>
    <t>ADNT7050</t>
  </si>
  <si>
    <t>ADN6331</t>
  </si>
  <si>
    <t>ADNT908</t>
  </si>
  <si>
    <t>PDN6347</t>
  </si>
  <si>
    <t>ADNWATTOU</t>
  </si>
  <si>
    <t>ADNT269</t>
  </si>
  <si>
    <t>AIPR r</t>
  </si>
  <si>
    <t>AERDFELAG</t>
  </si>
  <si>
    <t>AERDFELAGR</t>
  </si>
  <si>
    <t>AERDFELAGR r</t>
  </si>
  <si>
    <t>T941B</t>
  </si>
  <si>
    <t>T941B r</t>
  </si>
  <si>
    <t>ADN2993</t>
  </si>
  <si>
    <t>ADN2995</t>
  </si>
  <si>
    <t>ADN2995 r</t>
  </si>
  <si>
    <t>ADN2994</t>
  </si>
  <si>
    <t>ADN2996</t>
  </si>
  <si>
    <t>ADN2996 r</t>
  </si>
  <si>
    <t>AEDTMDI</t>
  </si>
  <si>
    <t>AEDTMDR</t>
  </si>
  <si>
    <t>AEDTMDR r</t>
  </si>
  <si>
    <t>AEDHW311</t>
  </si>
  <si>
    <t>AEDHW311 r</t>
  </si>
  <si>
    <t>ADN8001</t>
  </si>
  <si>
    <t>ADN8001 r</t>
  </si>
  <si>
    <t>ADN8001 r2</t>
  </si>
  <si>
    <t>AERDFT906</t>
  </si>
  <si>
    <t>AERDFT907</t>
  </si>
  <si>
    <t>AERDFT907 r</t>
  </si>
  <si>
    <r>
      <t xml:space="preserve">PDNSAUVTH
</t>
    </r>
    <r>
      <rPr>
        <sz val="10"/>
        <color rgb="FFFF0000"/>
        <rFont val="Calibri"/>
        <family val="2"/>
        <scheme val="minor"/>
      </rPr>
      <t>ADNTXHABT</t>
    </r>
  </si>
  <si>
    <r>
      <t xml:space="preserve">PDNSAUVTH
</t>
    </r>
    <r>
      <rPr>
        <sz val="10"/>
        <color rgb="FFFF0000"/>
        <rFont val="Calibri"/>
        <family val="2"/>
        <scheme val="minor"/>
      </rPr>
      <t>ADNSAUVTH</t>
    </r>
  </si>
  <si>
    <t>ADNSAUVTH r</t>
  </si>
  <si>
    <t>AEMEDP028</t>
  </si>
  <si>
    <t>AERDFPEMPI</t>
  </si>
  <si>
    <t>AERDFPEMPR</t>
  </si>
  <si>
    <t>AERDFPEMPR r</t>
  </si>
  <si>
    <t>AERDFGRUA2</t>
  </si>
  <si>
    <t>AERDFGRUR1</t>
  </si>
  <si>
    <t>AERDFGRUR1 r</t>
  </si>
  <si>
    <t>AERDFCHAAI</t>
  </si>
  <si>
    <t>AERDFCHAAR</t>
  </si>
  <si>
    <t>AERDFCHAAR r</t>
  </si>
  <si>
    <t>AERDFMPI</t>
  </si>
  <si>
    <t>AERDFMPR</t>
  </si>
  <si>
    <t>AERDFMPR r</t>
  </si>
  <si>
    <t>PLC 32T: AERDFPCO1
PLC 44T: AERDFPEC01</t>
  </si>
  <si>
    <t>(validité 5 ans)</t>
  </si>
  <si>
    <t>AERDFPEB01</t>
  </si>
  <si>
    <t>AERDFPC4X4</t>
  </si>
  <si>
    <t>ADNT934</t>
  </si>
  <si>
    <t>.</t>
  </si>
  <si>
    <t>PERMIS</t>
  </si>
  <si>
    <t>CACES</t>
  </si>
  <si>
    <t>ADNTSTEME 
(RS 33)</t>
  </si>
  <si>
    <t>TST BT</t>
  </si>
  <si>
    <t>PDNSAUVTH
ADNTXHABT</t>
  </si>
  <si>
    <t>PDNSAUVTH
ADNSAUVTH</t>
  </si>
  <si>
    <t>SECURITE</t>
  </si>
  <si>
    <t>TOUTES FORMATIONS DISPONIBLES</t>
  </si>
  <si>
    <t>Base opérationnelle</t>
  </si>
  <si>
    <t>intitulé</t>
  </si>
  <si>
    <t>PREVU</t>
  </si>
  <si>
    <t xml:space="preserve">FORMATIONS A PREVOIR </t>
  </si>
  <si>
    <t>FORMATIONS ANNEE EN COURS</t>
  </si>
  <si>
    <t>date prévue</t>
  </si>
  <si>
    <t>Données complémentaires</t>
  </si>
  <si>
    <t>CURSUS DE FORMATION</t>
  </si>
  <si>
    <t>equipe 1</t>
  </si>
  <si>
    <t>equipe 2</t>
  </si>
  <si>
    <t>equipe 3</t>
  </si>
  <si>
    <t>a1</t>
  </si>
  <si>
    <t>a2</t>
  </si>
  <si>
    <t>a3</t>
  </si>
  <si>
    <t>a4</t>
  </si>
  <si>
    <t>a5</t>
  </si>
  <si>
    <t>a6</t>
  </si>
  <si>
    <t>a7</t>
  </si>
  <si>
    <t>a8</t>
  </si>
  <si>
    <t>effecitif</t>
  </si>
  <si>
    <t>f1</t>
  </si>
  <si>
    <t>f2</t>
  </si>
  <si>
    <t>f3</t>
  </si>
  <si>
    <t>f4</t>
  </si>
  <si>
    <t>f5</t>
  </si>
  <si>
    <t>f6</t>
  </si>
  <si>
    <t>f7</t>
  </si>
  <si>
    <t>az</t>
  </si>
  <si>
    <t>er</t>
  </si>
  <si>
    <t>ty</t>
  </si>
  <si>
    <t>ui</t>
  </si>
  <si>
    <t>op</t>
  </si>
  <si>
    <t>qs</t>
  </si>
  <si>
    <t>df</t>
  </si>
  <si>
    <t>gh</t>
  </si>
  <si>
    <t>jk</t>
  </si>
  <si>
    <t>lm</t>
  </si>
  <si>
    <t>wx</t>
  </si>
  <si>
    <t>cv</t>
  </si>
  <si>
    <t>bn</t>
  </si>
  <si>
    <t>za</t>
  </si>
  <si>
    <t>re</t>
  </si>
  <si>
    <t>yt</t>
  </si>
  <si>
    <t>iu</t>
  </si>
  <si>
    <t>po</t>
  </si>
  <si>
    <t>sq</t>
  </si>
  <si>
    <t>fd</t>
  </si>
  <si>
    <t>hg</t>
  </si>
  <si>
    <t>kj</t>
  </si>
  <si>
    <t>ml</t>
  </si>
  <si>
    <t>xw</t>
  </si>
  <si>
    <t>vc</t>
  </si>
  <si>
    <t>nb</t>
  </si>
  <si>
    <t>ze</t>
  </si>
  <si>
    <t>rt</t>
  </si>
  <si>
    <t>yu</t>
  </si>
  <si>
    <t>io</t>
  </si>
  <si>
    <t>sd</t>
  </si>
  <si>
    <t>fg</t>
  </si>
  <si>
    <t>hj</t>
  </si>
  <si>
    <t>kl</t>
  </si>
  <si>
    <t>xc</t>
  </si>
  <si>
    <t>vb</t>
  </si>
  <si>
    <t>ez</t>
  </si>
  <si>
    <t>tr</t>
  </si>
  <si>
    <t>uy</t>
  </si>
  <si>
    <t>oi</t>
  </si>
  <si>
    <t>ds</t>
  </si>
  <si>
    <t>gf</t>
  </si>
  <si>
    <t>jh</t>
  </si>
  <si>
    <t>lk</t>
  </si>
  <si>
    <t>cx</t>
  </si>
  <si>
    <t>bv</t>
  </si>
  <si>
    <t>aq</t>
  </si>
  <si>
    <t>zs</t>
  </si>
  <si>
    <t>ed</t>
  </si>
  <si>
    <t>rf</t>
  </si>
  <si>
    <t>tg</t>
  </si>
  <si>
    <t>yh</t>
  </si>
  <si>
    <t>uj</t>
  </si>
  <si>
    <t>ik</t>
  </si>
  <si>
    <t>ol</t>
  </si>
  <si>
    <t>pm</t>
  </si>
  <si>
    <t>qw</t>
  </si>
  <si>
    <t>sx</t>
  </si>
  <si>
    <t>dc</t>
  </si>
  <si>
    <t>fv</t>
  </si>
  <si>
    <t>hn</t>
  </si>
  <si>
    <t>aw</t>
  </si>
  <si>
    <t>zx</t>
  </si>
  <si>
    <t>ec</t>
  </si>
  <si>
    <t>rv</t>
  </si>
  <si>
    <t>A1</t>
  </si>
  <si>
    <t>A2</t>
  </si>
  <si>
    <t>A3</t>
  </si>
  <si>
    <t>A4</t>
  </si>
  <si>
    <t>A5</t>
  </si>
  <si>
    <t>A6</t>
  </si>
  <si>
    <t>A7</t>
  </si>
  <si>
    <t>A8</t>
  </si>
  <si>
    <t>toutes equipes</t>
  </si>
  <si>
    <t>F1</t>
  </si>
  <si>
    <t>F2</t>
  </si>
  <si>
    <t>F3</t>
  </si>
  <si>
    <t>F4</t>
  </si>
  <si>
    <t>F5</t>
  </si>
  <si>
    <t>F6</t>
  </si>
  <si>
    <t>F7</t>
  </si>
  <si>
    <t>SUIVI FORMATION</t>
  </si>
  <si>
    <t>J'aimerai que les cellules violettes soient des boutons permettant d'afficher les pages correspondantes svp</t>
  </si>
  <si>
    <t>Effectif Global</t>
  </si>
  <si>
    <t>toutes formations</t>
  </si>
  <si>
    <t>suivi global</t>
  </si>
  <si>
    <t>suivi individuel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</si>
</sst>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4"/>
      <name val="Arial"/>
      <family val="2"/>
    </font>
    <font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20"/>
      <color rgb="FFFF0000"/>
      <name val="Calibri"/>
      <family val="2"/>
      <scheme val="minor"/>
    </font>
    <font>
      <b/>
      <sz val="16"/>
      <color rgb="FFFF0000"/>
      <name val="Arial"/>
      <family val="2"/>
    </font>
    <font>
      <b/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ECE00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7030A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</cellStyleXfs>
  <cellXfs count="508">
    <xf numFmtId="0" fontId="0" fillId="0" borderId="0" xfId="0"/>
    <xf numFmtId="9" fontId="3" fillId="0" borderId="0" xfId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2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2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9" fontId="5" fillId="0" borderId="0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0" fillId="0" borderId="0" xfId="0" applyFill="1" applyBorder="1" applyAlignment="1">
      <alignment vertical="center"/>
    </xf>
    <xf numFmtId="0" fontId="6" fillId="0" borderId="0" xfId="2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1" fillId="0" borderId="0" xfId="2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/>
    <xf numFmtId="0" fontId="0" fillId="3" borderId="1" xfId="0" applyFill="1" applyBorder="1"/>
    <xf numFmtId="0" fontId="0" fillId="3" borderId="12" xfId="0" applyFill="1" applyBorder="1"/>
    <xf numFmtId="0" fontId="0" fillId="3" borderId="16" xfId="0" applyFill="1" applyBorder="1"/>
    <xf numFmtId="0" fontId="0" fillId="3" borderId="15" xfId="0" applyFill="1" applyBorder="1"/>
    <xf numFmtId="0" fontId="0" fillId="3" borderId="20" xfId="0" applyFill="1" applyBorder="1"/>
    <xf numFmtId="0" fontId="0" fillId="3" borderId="19" xfId="0" applyFill="1" applyBorder="1"/>
    <xf numFmtId="0" fontId="0" fillId="3" borderId="24" xfId="0" applyFill="1" applyBorder="1"/>
    <xf numFmtId="0" fontId="0" fillId="3" borderId="23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8" xfId="0" applyFill="1" applyBorder="1"/>
    <xf numFmtId="0" fontId="0" fillId="3" borderId="10" xfId="0" applyFill="1" applyBorder="1"/>
    <xf numFmtId="0" fontId="0" fillId="3" borderId="11" xfId="0" applyFill="1" applyBorder="1"/>
    <xf numFmtId="0" fontId="14" fillId="3" borderId="0" xfId="0" applyFont="1" applyFill="1" applyAlignment="1">
      <alignment vertical="center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0" xfId="2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2" fillId="11" borderId="28" xfId="0" applyFont="1" applyFill="1" applyBorder="1"/>
    <xf numFmtId="0" fontId="12" fillId="11" borderId="29" xfId="0" applyFont="1" applyFill="1" applyBorder="1"/>
    <xf numFmtId="0" fontId="12" fillId="11" borderId="30" xfId="0" applyFont="1" applyFill="1" applyBorder="1"/>
    <xf numFmtId="0" fontId="7" fillId="12" borderId="31" xfId="2" applyFont="1" applyFill="1" applyBorder="1" applyAlignment="1">
      <alignment horizontal="left" vertical="center"/>
    </xf>
    <xf numFmtId="0" fontId="5" fillId="12" borderId="32" xfId="0" applyFont="1" applyFill="1" applyBorder="1" applyAlignment="1">
      <alignment horizontal="left" vertical="center" wrapText="1"/>
    </xf>
    <xf numFmtId="0" fontId="8" fillId="12" borderId="32" xfId="0" applyFont="1" applyFill="1" applyBorder="1" applyAlignment="1">
      <alignment horizontal="center" vertical="center"/>
    </xf>
    <xf numFmtId="0" fontId="5" fillId="12" borderId="32" xfId="0" applyFont="1" applyFill="1" applyBorder="1" applyAlignment="1">
      <alignment horizontal="center" vertical="center" wrapText="1"/>
    </xf>
    <xf numFmtId="0" fontId="0" fillId="12" borderId="32" xfId="0" applyFill="1" applyBorder="1" applyAlignment="1">
      <alignment vertical="center"/>
    </xf>
    <xf numFmtId="0" fontId="0" fillId="12" borderId="33" xfId="0" applyFill="1" applyBorder="1" applyAlignment="1">
      <alignment vertical="center"/>
    </xf>
    <xf numFmtId="0" fontId="15" fillId="8" borderId="3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vertical="center"/>
    </xf>
    <xf numFmtId="1" fontId="6" fillId="17" borderId="34" xfId="0" applyNumberFormat="1" applyFont="1" applyFill="1" applyBorder="1" applyAlignment="1">
      <alignment horizontal="center" vertical="center" wrapText="1"/>
    </xf>
    <xf numFmtId="0" fontId="4" fillId="13" borderId="40" xfId="0" applyFont="1" applyFill="1" applyBorder="1" applyAlignment="1">
      <alignment horizontal="center" vertical="center" wrapText="1"/>
    </xf>
    <xf numFmtId="0" fontId="4" fillId="13" borderId="34" xfId="0" applyFont="1" applyFill="1" applyBorder="1" applyAlignment="1">
      <alignment horizontal="center" vertical="center" wrapText="1"/>
    </xf>
    <xf numFmtId="0" fontId="6" fillId="18" borderId="34" xfId="0" applyFont="1" applyFill="1" applyBorder="1" applyAlignment="1">
      <alignment horizontal="center" vertical="center" wrapText="1"/>
    </xf>
    <xf numFmtId="0" fontId="6" fillId="14" borderId="34" xfId="0" applyFont="1" applyFill="1" applyBorder="1" applyAlignment="1">
      <alignment horizontal="center" vertical="center" wrapText="1"/>
    </xf>
    <xf numFmtId="0" fontId="5" fillId="15" borderId="43" xfId="0" applyFont="1" applyFill="1" applyBorder="1" applyAlignment="1">
      <alignment horizontal="center" vertical="center" wrapText="1"/>
    </xf>
    <xf numFmtId="0" fontId="3" fillId="16" borderId="34" xfId="0" applyFont="1" applyFill="1" applyBorder="1" applyAlignment="1">
      <alignment horizontal="center" vertical="center" wrapText="1"/>
    </xf>
    <xf numFmtId="0" fontId="3" fillId="16" borderId="44" xfId="0" applyFont="1" applyFill="1" applyBorder="1" applyAlignment="1">
      <alignment horizontal="center" vertical="center" wrapText="1"/>
    </xf>
    <xf numFmtId="0" fontId="3" fillId="16" borderId="16" xfId="0" applyFont="1" applyFill="1" applyBorder="1" applyAlignment="1">
      <alignment horizontal="center" vertical="center" wrapText="1"/>
    </xf>
    <xf numFmtId="0" fontId="3" fillId="16" borderId="36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17" borderId="45" xfId="0" applyFont="1" applyFill="1" applyBorder="1" applyAlignment="1">
      <alignment horizontal="center" vertical="center" wrapText="1"/>
    </xf>
    <xf numFmtId="0" fontId="3" fillId="17" borderId="15" xfId="0" applyFont="1" applyFill="1" applyBorder="1" applyAlignment="1">
      <alignment horizontal="center" vertical="center" wrapText="1"/>
    </xf>
    <xf numFmtId="0" fontId="19" fillId="17" borderId="15" xfId="3" applyFont="1" applyFill="1" applyBorder="1" applyAlignment="1">
      <alignment horizontal="center" vertical="center" wrapText="1"/>
    </xf>
    <xf numFmtId="0" fontId="3" fillId="13" borderId="45" xfId="0" applyFont="1" applyFill="1" applyBorder="1" applyAlignment="1">
      <alignment horizontal="center" vertical="center" wrapText="1"/>
    </xf>
    <xf numFmtId="0" fontId="3" fillId="13" borderId="51" xfId="0" applyFont="1" applyFill="1" applyBorder="1" applyAlignment="1">
      <alignment horizontal="center" vertical="center" wrapText="1"/>
    </xf>
    <xf numFmtId="0" fontId="5" fillId="18" borderId="20" xfId="0" applyFont="1" applyFill="1" applyBorder="1" applyAlignment="1">
      <alignment horizontal="center" vertical="center" wrapText="1"/>
    </xf>
    <xf numFmtId="0" fontId="5" fillId="18" borderId="18" xfId="0" applyFont="1" applyFill="1" applyBorder="1" applyAlignment="1">
      <alignment horizontal="center" vertical="center" wrapText="1"/>
    </xf>
    <xf numFmtId="0" fontId="5" fillId="18" borderId="19" xfId="0" applyFont="1" applyFill="1" applyBorder="1" applyAlignment="1">
      <alignment horizontal="center" vertical="center" wrapText="1"/>
    </xf>
    <xf numFmtId="0" fontId="5" fillId="18" borderId="45" xfId="0" applyFont="1" applyFill="1" applyBorder="1" applyAlignment="1">
      <alignment horizontal="center" vertical="center" wrapText="1"/>
    </xf>
    <xf numFmtId="0" fontId="5" fillId="18" borderId="17" xfId="0" applyFont="1" applyFill="1" applyBorder="1" applyAlignment="1">
      <alignment horizontal="center" vertical="center" wrapText="1"/>
    </xf>
    <xf numFmtId="0" fontId="20" fillId="15" borderId="20" xfId="0" applyFont="1" applyFill="1" applyBorder="1" applyAlignment="1">
      <alignment horizontal="center" vertical="center" wrapText="1"/>
    </xf>
    <xf numFmtId="0" fontId="5" fillId="15" borderId="19" xfId="0" applyFont="1" applyFill="1" applyBorder="1" applyAlignment="1">
      <alignment horizontal="center" vertical="center" wrapText="1"/>
    </xf>
    <xf numFmtId="0" fontId="20" fillId="15" borderId="17" xfId="0" applyFont="1" applyFill="1" applyBorder="1" applyAlignment="1">
      <alignment horizontal="center" vertical="center" wrapText="1"/>
    </xf>
    <xf numFmtId="0" fontId="5" fillId="15" borderId="46" xfId="0" applyFont="1" applyFill="1" applyBorder="1" applyAlignment="1">
      <alignment horizontal="center" vertical="center" wrapText="1"/>
    </xf>
    <xf numFmtId="0" fontId="5" fillId="15" borderId="45" xfId="0" applyFont="1" applyFill="1" applyBorder="1" applyAlignment="1">
      <alignment horizontal="center" vertical="center" wrapText="1"/>
    </xf>
    <xf numFmtId="0" fontId="5" fillId="15" borderId="17" xfId="0" applyFont="1" applyFill="1" applyBorder="1" applyAlignment="1">
      <alignment horizontal="center" vertical="center" wrapText="1"/>
    </xf>
    <xf numFmtId="0" fontId="3" fillId="16" borderId="20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3" fillId="16" borderId="19" xfId="0" applyFont="1" applyFill="1" applyBorder="1" applyAlignment="1">
      <alignment horizontal="center" vertical="center" wrapText="1"/>
    </xf>
    <xf numFmtId="0" fontId="3" fillId="16" borderId="45" xfId="0" applyFont="1" applyFill="1" applyBorder="1" applyAlignment="1">
      <alignment horizontal="center" vertical="center" wrapText="1"/>
    </xf>
    <xf numFmtId="0" fontId="3" fillId="16" borderId="52" xfId="0" applyFont="1" applyFill="1" applyBorder="1" applyAlignment="1">
      <alignment horizontal="center" vertical="center" wrapText="1"/>
    </xf>
    <xf numFmtId="0" fontId="3" fillId="17" borderId="20" xfId="0" applyFont="1" applyFill="1" applyBorder="1" applyAlignment="1">
      <alignment horizontal="center" vertical="center" wrapText="1"/>
    </xf>
    <xf numFmtId="0" fontId="3" fillId="17" borderId="19" xfId="0" applyFont="1" applyFill="1" applyBorder="1" applyAlignment="1">
      <alignment horizontal="center" vertical="center" wrapText="1"/>
    </xf>
    <xf numFmtId="0" fontId="3" fillId="17" borderId="17" xfId="0" applyFont="1" applyFill="1" applyBorder="1" applyAlignment="1">
      <alignment horizontal="center" vertical="center" wrapText="1"/>
    </xf>
    <xf numFmtId="0" fontId="3" fillId="17" borderId="18" xfId="0" applyFont="1" applyFill="1" applyBorder="1" applyAlignment="1">
      <alignment horizontal="center" vertical="center" wrapText="1"/>
    </xf>
    <xf numFmtId="0" fontId="3" fillId="17" borderId="46" xfId="0" applyFont="1" applyFill="1" applyBorder="1" applyAlignment="1">
      <alignment horizontal="center" vertical="center" wrapText="1"/>
    </xf>
    <xf numFmtId="0" fontId="3" fillId="18" borderId="20" xfId="0" applyFont="1" applyFill="1" applyBorder="1" applyAlignment="1">
      <alignment horizontal="center" vertical="center" wrapText="1"/>
    </xf>
    <xf numFmtId="0" fontId="3" fillId="14" borderId="18" xfId="0" applyFont="1" applyFill="1" applyBorder="1" applyAlignment="1">
      <alignment horizontal="center" vertical="center" wrapText="1"/>
    </xf>
    <xf numFmtId="0" fontId="3" fillId="18" borderId="19" xfId="0" applyFont="1" applyFill="1" applyBorder="1" applyAlignment="1">
      <alignment horizontal="center" vertical="center" wrapText="1"/>
    </xf>
    <xf numFmtId="0" fontId="3" fillId="14" borderId="17" xfId="0" applyFont="1" applyFill="1" applyBorder="1" applyAlignment="1">
      <alignment horizontal="center" vertical="center" wrapText="1"/>
    </xf>
    <xf numFmtId="0" fontId="3" fillId="16" borderId="25" xfId="0" applyFont="1" applyFill="1" applyBorder="1" applyAlignment="1">
      <alignment horizontal="center" vertical="center" wrapText="1"/>
    </xf>
    <xf numFmtId="0" fontId="3" fillId="16" borderId="26" xfId="0" applyFont="1" applyFill="1" applyBorder="1" applyAlignment="1">
      <alignment horizontal="center" vertical="center" wrapText="1"/>
    </xf>
    <xf numFmtId="0" fontId="3" fillId="16" borderId="43" xfId="0" applyFont="1" applyFill="1" applyBorder="1" applyAlignment="1">
      <alignment horizontal="center" vertical="center" wrapText="1"/>
    </xf>
    <xf numFmtId="0" fontId="5" fillId="13" borderId="53" xfId="0" applyFont="1" applyFill="1" applyBorder="1" applyAlignment="1">
      <alignment horizontal="center" vertical="center" wrapText="1"/>
    </xf>
    <xf numFmtId="0" fontId="6" fillId="18" borderId="54" xfId="0" applyFont="1" applyFill="1" applyBorder="1" applyAlignment="1">
      <alignment horizontal="center" vertical="center" wrapText="1"/>
    </xf>
    <xf numFmtId="0" fontId="6" fillId="14" borderId="55" xfId="0" applyFont="1" applyFill="1" applyBorder="1" applyAlignment="1">
      <alignment horizontal="center" vertical="center" wrapText="1"/>
    </xf>
    <xf numFmtId="0" fontId="6" fillId="14" borderId="56" xfId="0" applyFont="1" applyFill="1" applyBorder="1" applyAlignment="1">
      <alignment horizontal="center" vertical="center" wrapText="1"/>
    </xf>
    <xf numFmtId="0" fontId="6" fillId="18" borderId="53" xfId="0" applyFont="1" applyFill="1" applyBorder="1" applyAlignment="1">
      <alignment horizontal="center" vertical="center" wrapText="1"/>
    </xf>
    <xf numFmtId="0" fontId="6" fillId="14" borderId="53" xfId="0" applyFont="1" applyFill="1" applyBorder="1" applyAlignment="1">
      <alignment horizontal="center" vertical="center" wrapText="1"/>
    </xf>
    <xf numFmtId="0" fontId="6" fillId="14" borderId="57" xfId="0" applyFont="1" applyFill="1" applyBorder="1" applyAlignment="1">
      <alignment horizontal="center" vertical="center" wrapText="1"/>
    </xf>
    <xf numFmtId="0" fontId="6" fillId="18" borderId="56" xfId="0" applyFont="1" applyFill="1" applyBorder="1" applyAlignment="1">
      <alignment horizontal="center" vertical="center" wrapText="1"/>
    </xf>
    <xf numFmtId="0" fontId="6" fillId="18" borderId="57" xfId="0" applyFont="1" applyFill="1" applyBorder="1" applyAlignment="1">
      <alignment horizontal="center" vertical="center" wrapText="1"/>
    </xf>
    <xf numFmtId="0" fontId="6" fillId="18" borderId="55" xfId="0" applyFont="1" applyFill="1" applyBorder="1" applyAlignment="1">
      <alignment horizontal="center" vertical="center" wrapText="1"/>
    </xf>
    <xf numFmtId="0" fontId="6" fillId="15" borderId="54" xfId="0" applyFont="1" applyFill="1" applyBorder="1" applyAlignment="1">
      <alignment horizontal="center" vertical="center" wrapText="1"/>
    </xf>
    <xf numFmtId="0" fontId="6" fillId="15" borderId="56" xfId="0" applyFont="1" applyFill="1" applyBorder="1" applyAlignment="1">
      <alignment horizontal="center" vertical="center" wrapText="1"/>
    </xf>
    <xf numFmtId="0" fontId="6" fillId="15" borderId="57" xfId="0" applyFont="1" applyFill="1" applyBorder="1" applyAlignment="1">
      <alignment horizontal="center" vertical="center" wrapText="1"/>
    </xf>
    <xf numFmtId="0" fontId="6" fillId="15" borderId="58" xfId="0" applyFont="1" applyFill="1" applyBorder="1" applyAlignment="1">
      <alignment horizontal="center" vertical="center" wrapText="1"/>
    </xf>
    <xf numFmtId="0" fontId="6" fillId="15" borderId="5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 wrapText="1"/>
    </xf>
    <xf numFmtId="0" fontId="6" fillId="16" borderId="55" xfId="0" applyFont="1" applyFill="1" applyBorder="1" applyAlignment="1">
      <alignment horizontal="center" vertical="center" wrapText="1"/>
    </xf>
    <xf numFmtId="0" fontId="6" fillId="16" borderId="56" xfId="0" applyFont="1" applyFill="1" applyBorder="1" applyAlignment="1">
      <alignment horizontal="center" vertical="center" wrapText="1"/>
    </xf>
    <xf numFmtId="0" fontId="6" fillId="16" borderId="53" xfId="0" applyFont="1" applyFill="1" applyBorder="1" applyAlignment="1">
      <alignment horizontal="center" vertical="center" wrapText="1"/>
    </xf>
    <xf numFmtId="0" fontId="6" fillId="16" borderId="59" xfId="0" applyFont="1" applyFill="1" applyBorder="1" applyAlignment="1">
      <alignment horizontal="center" vertical="center" wrapText="1"/>
    </xf>
    <xf numFmtId="0" fontId="6" fillId="16" borderId="60" xfId="0" applyFont="1" applyFill="1" applyBorder="1" applyAlignment="1">
      <alignment horizontal="center" vertical="center" wrapText="1"/>
    </xf>
    <xf numFmtId="0" fontId="6" fillId="16" borderId="61" xfId="0" applyFont="1" applyFill="1" applyBorder="1" applyAlignment="1">
      <alignment horizontal="center" vertical="center" wrapText="1"/>
    </xf>
    <xf numFmtId="0" fontId="6" fillId="17" borderId="53" xfId="0" applyFont="1" applyFill="1" applyBorder="1" applyAlignment="1">
      <alignment horizontal="center" vertical="center" wrapText="1"/>
    </xf>
    <xf numFmtId="0" fontId="6" fillId="17" borderId="54" xfId="0" applyFont="1" applyFill="1" applyBorder="1" applyAlignment="1">
      <alignment horizontal="center" vertical="center" wrapText="1"/>
    </xf>
    <xf numFmtId="0" fontId="6" fillId="17" borderId="56" xfId="0" applyFont="1" applyFill="1" applyBorder="1" applyAlignment="1">
      <alignment horizontal="center" vertical="center" wrapText="1"/>
    </xf>
    <xf numFmtId="0" fontId="6" fillId="17" borderId="57" xfId="0" applyFont="1" applyFill="1" applyBorder="1" applyAlignment="1">
      <alignment horizontal="center" vertical="center" wrapText="1"/>
    </xf>
    <xf numFmtId="0" fontId="6" fillId="17" borderId="55" xfId="0" applyFont="1" applyFill="1" applyBorder="1" applyAlignment="1">
      <alignment horizontal="center" vertical="center" wrapText="1"/>
    </xf>
    <xf numFmtId="0" fontId="6" fillId="17" borderId="58" xfId="0" applyFont="1" applyFill="1" applyBorder="1" applyAlignment="1">
      <alignment horizontal="center" vertical="center" wrapText="1"/>
    </xf>
    <xf numFmtId="0" fontId="4" fillId="17" borderId="57" xfId="4" applyFont="1" applyFill="1" applyBorder="1" applyAlignment="1">
      <alignment horizontal="center" vertical="center" wrapText="1"/>
    </xf>
    <xf numFmtId="0" fontId="4" fillId="17" borderId="55" xfId="4" applyFont="1" applyFill="1" applyBorder="1" applyAlignment="1">
      <alignment horizontal="center" vertical="center" wrapText="1"/>
    </xf>
    <xf numFmtId="0" fontId="4" fillId="17" borderId="56" xfId="4" applyFont="1" applyFill="1" applyBorder="1" applyAlignment="1">
      <alignment horizontal="center" vertical="center" wrapText="1"/>
    </xf>
    <xf numFmtId="0" fontId="6" fillId="16" borderId="5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62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9" borderId="63" xfId="0" applyFont="1" applyFill="1" applyBorder="1" applyAlignment="1">
      <alignment horizontal="center" vertical="center" wrapText="1"/>
    </xf>
    <xf numFmtId="0" fontId="21" fillId="9" borderId="64" xfId="0" applyFont="1" applyFill="1" applyBorder="1" applyAlignment="1">
      <alignment horizontal="center" vertical="center" wrapText="1"/>
    </xf>
    <xf numFmtId="0" fontId="21" fillId="9" borderId="12" xfId="0" applyFont="1" applyFill="1" applyBorder="1" applyAlignment="1">
      <alignment horizontal="center" vertical="center" wrapText="1"/>
    </xf>
    <xf numFmtId="0" fontId="21" fillId="9" borderId="62" xfId="0" applyFont="1" applyFill="1" applyBorder="1" applyAlignment="1">
      <alignment horizontal="center" vertical="center" wrapText="1"/>
    </xf>
    <xf numFmtId="0" fontId="21" fillId="19" borderId="63" xfId="0" applyFont="1" applyFill="1" applyBorder="1" applyAlignment="1">
      <alignment horizontal="center" vertical="center" wrapText="1"/>
    </xf>
    <xf numFmtId="0" fontId="21" fillId="19" borderId="12" xfId="0" applyFont="1" applyFill="1" applyBorder="1" applyAlignment="1">
      <alignment horizontal="center" vertical="center" wrapText="1"/>
    </xf>
    <xf numFmtId="0" fontId="21" fillId="19" borderId="62" xfId="0" applyFont="1" applyFill="1" applyBorder="1" applyAlignment="1">
      <alignment horizontal="center" vertical="center" wrapText="1"/>
    </xf>
    <xf numFmtId="0" fontId="21" fillId="19" borderId="1" xfId="0" applyFont="1" applyFill="1" applyBorder="1" applyAlignment="1">
      <alignment horizontal="center" vertical="center" wrapText="1"/>
    </xf>
    <xf numFmtId="0" fontId="21" fillId="20" borderId="63" xfId="0" applyFont="1" applyFill="1" applyBorder="1" applyAlignment="1">
      <alignment horizontal="center" vertical="center" wrapText="1"/>
    </xf>
    <xf numFmtId="0" fontId="21" fillId="20" borderId="64" xfId="0" applyFont="1" applyFill="1" applyBorder="1" applyAlignment="1">
      <alignment horizontal="center" vertical="center" wrapText="1"/>
    </xf>
    <xf numFmtId="0" fontId="21" fillId="20" borderId="12" xfId="0" applyFont="1" applyFill="1" applyBorder="1" applyAlignment="1">
      <alignment horizontal="center" vertical="center" wrapText="1"/>
    </xf>
    <xf numFmtId="0" fontId="21" fillId="20" borderId="2" xfId="0" applyFont="1" applyFill="1" applyBorder="1" applyAlignment="1">
      <alignment horizontal="center" vertical="center" wrapText="1"/>
    </xf>
    <xf numFmtId="9" fontId="21" fillId="20" borderId="62" xfId="1" applyFont="1" applyFill="1" applyBorder="1" applyAlignment="1">
      <alignment horizontal="center" vertical="center" wrapText="1"/>
    </xf>
    <xf numFmtId="9" fontId="21" fillId="20" borderId="2" xfId="1" applyFont="1" applyFill="1" applyBorder="1" applyAlignment="1">
      <alignment horizontal="center" vertical="center" wrapText="1"/>
    </xf>
    <xf numFmtId="0" fontId="21" fillId="20" borderId="62" xfId="0" applyFont="1" applyFill="1" applyBorder="1" applyAlignment="1">
      <alignment horizontal="center" vertical="center" wrapText="1"/>
    </xf>
    <xf numFmtId="0" fontId="21" fillId="21" borderId="62" xfId="0" applyFont="1" applyFill="1" applyBorder="1" applyAlignment="1">
      <alignment horizontal="center" vertical="center" wrapText="1"/>
    </xf>
    <xf numFmtId="0" fontId="21" fillId="21" borderId="63" xfId="0" applyFont="1" applyFill="1" applyBorder="1" applyAlignment="1">
      <alignment horizontal="center" vertical="center" wrapText="1"/>
    </xf>
    <xf numFmtId="0" fontId="21" fillId="21" borderId="12" xfId="0" applyFont="1" applyFill="1" applyBorder="1" applyAlignment="1">
      <alignment horizontal="center" vertical="center" wrapText="1"/>
    </xf>
    <xf numFmtId="0" fontId="21" fillId="21" borderId="64" xfId="0" applyFont="1" applyFill="1" applyBorder="1" applyAlignment="1">
      <alignment horizontal="center" vertical="center" wrapText="1"/>
    </xf>
    <xf numFmtId="0" fontId="21" fillId="21" borderId="27" xfId="0" applyFont="1" applyFill="1" applyBorder="1" applyAlignment="1">
      <alignment horizontal="center" vertical="center" wrapText="1"/>
    </xf>
    <xf numFmtId="0" fontId="21" fillId="21" borderId="21" xfId="0" applyFont="1" applyFill="1" applyBorder="1" applyAlignment="1">
      <alignment horizontal="center" vertical="center" wrapText="1"/>
    </xf>
    <xf numFmtId="0" fontId="21" fillId="21" borderId="23" xfId="0" applyFont="1" applyFill="1" applyBorder="1" applyAlignment="1">
      <alignment horizontal="center" vertical="center" wrapText="1"/>
    </xf>
    <xf numFmtId="0" fontId="21" fillId="21" borderId="22" xfId="0" applyFont="1" applyFill="1" applyBorder="1" applyAlignment="1">
      <alignment horizontal="center" vertical="center" wrapText="1"/>
    </xf>
    <xf numFmtId="0" fontId="21" fillId="21" borderId="21" xfId="4" applyFont="1" applyFill="1" applyBorder="1" applyAlignment="1">
      <alignment horizontal="center" vertical="center" wrapText="1"/>
    </xf>
    <xf numFmtId="0" fontId="21" fillId="21" borderId="22" xfId="4" applyFont="1" applyFill="1" applyBorder="1" applyAlignment="1">
      <alignment horizontal="center" vertical="center" wrapText="1"/>
    </xf>
    <xf numFmtId="0" fontId="21" fillId="21" borderId="65" xfId="4" applyFont="1" applyFill="1" applyBorder="1" applyAlignment="1">
      <alignment horizontal="center" vertical="center" wrapText="1"/>
    </xf>
    <xf numFmtId="2" fontId="21" fillId="9" borderId="63" xfId="0" applyNumberFormat="1" applyFont="1" applyFill="1" applyBorder="1" applyAlignment="1">
      <alignment horizontal="center" vertical="center" wrapText="1"/>
    </xf>
    <xf numFmtId="0" fontId="21" fillId="9" borderId="27" xfId="0" applyFont="1" applyFill="1" applyBorder="1" applyAlignment="1">
      <alignment horizontal="center" vertical="center" wrapText="1"/>
    </xf>
    <xf numFmtId="0" fontId="21" fillId="7" borderId="63" xfId="0" applyFont="1" applyFill="1" applyBorder="1" applyAlignment="1">
      <alignment horizontal="center" vertical="center" wrapText="1"/>
    </xf>
    <xf numFmtId="0" fontId="21" fillId="7" borderId="12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7" borderId="6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wrapText="1"/>
    </xf>
    <xf numFmtId="0" fontId="2" fillId="0" borderId="0" xfId="0" applyFont="1"/>
    <xf numFmtId="0" fontId="0" fillId="0" borderId="0" xfId="0" applyNumberFormat="1"/>
    <xf numFmtId="0" fontId="6" fillId="16" borderId="17" xfId="0" applyFont="1" applyFill="1" applyBorder="1" applyAlignment="1">
      <alignment horizontal="center" vertical="center" wrapText="1"/>
    </xf>
    <xf numFmtId="0" fontId="6" fillId="16" borderId="19" xfId="0" applyFont="1" applyFill="1" applyBorder="1" applyAlignment="1">
      <alignment horizontal="center" vertical="center" wrapText="1"/>
    </xf>
    <xf numFmtId="0" fontId="6" fillId="16" borderId="45" xfId="0" applyFont="1" applyFill="1" applyBorder="1" applyAlignment="1">
      <alignment horizontal="center" vertical="center" wrapText="1"/>
    </xf>
    <xf numFmtId="0" fontId="3" fillId="18" borderId="17" xfId="0" applyFont="1" applyFill="1" applyBorder="1" applyAlignment="1">
      <alignment horizontal="center" vertical="center" wrapText="1"/>
    </xf>
    <xf numFmtId="0" fontId="6" fillId="18" borderId="17" xfId="0" applyFont="1" applyFill="1" applyBorder="1" applyAlignment="1">
      <alignment horizontal="center" vertical="center" wrapText="1"/>
    </xf>
    <xf numFmtId="0" fontId="6" fillId="14" borderId="18" xfId="0" applyFont="1" applyFill="1" applyBorder="1" applyAlignment="1">
      <alignment horizontal="center" vertical="center" wrapText="1"/>
    </xf>
    <xf numFmtId="0" fontId="6" fillId="14" borderId="19" xfId="0" applyFont="1" applyFill="1" applyBorder="1" applyAlignment="1">
      <alignment horizontal="center" vertical="center" wrapText="1"/>
    </xf>
    <xf numFmtId="0" fontId="6" fillId="14" borderId="17" xfId="0" applyFont="1" applyFill="1" applyBorder="1" applyAlignment="1">
      <alignment horizontal="center" vertical="center" wrapText="1"/>
    </xf>
    <xf numFmtId="0" fontId="5" fillId="13" borderId="66" xfId="0" applyFont="1" applyFill="1" applyBorder="1" applyAlignment="1">
      <alignment horizontal="center" vertical="center" wrapText="1"/>
    </xf>
    <xf numFmtId="0" fontId="6" fillId="18" borderId="20" xfId="0" applyFont="1" applyFill="1" applyBorder="1" applyAlignment="1">
      <alignment horizontal="center" vertical="center" wrapText="1"/>
    </xf>
    <xf numFmtId="0" fontId="6" fillId="18" borderId="45" xfId="0" applyFont="1" applyFill="1" applyBorder="1" applyAlignment="1">
      <alignment horizontal="center" vertical="center" wrapText="1"/>
    </xf>
    <xf numFmtId="0" fontId="6" fillId="14" borderId="45" xfId="0" applyFont="1" applyFill="1" applyBorder="1" applyAlignment="1">
      <alignment horizontal="center" vertical="center" wrapText="1"/>
    </xf>
    <xf numFmtId="0" fontId="6" fillId="18" borderId="19" xfId="0" applyFont="1" applyFill="1" applyBorder="1" applyAlignment="1">
      <alignment horizontal="center" vertical="center" wrapText="1"/>
    </xf>
    <xf numFmtId="0" fontId="6" fillId="18" borderId="18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17" xfId="0" applyFont="1" applyFill="1" applyBorder="1" applyAlignment="1">
      <alignment horizontal="center" vertical="center" wrapText="1"/>
    </xf>
    <xf numFmtId="0" fontId="6" fillId="15" borderId="46" xfId="0" applyFont="1" applyFill="1" applyBorder="1" applyAlignment="1">
      <alignment horizontal="center" vertical="center" wrapText="1"/>
    </xf>
    <xf numFmtId="0" fontId="6" fillId="15" borderId="45" xfId="0" applyFont="1" applyFill="1" applyBorder="1" applyAlignment="1">
      <alignment horizontal="center" vertical="center" wrapText="1"/>
    </xf>
    <xf numFmtId="0" fontId="6" fillId="15" borderId="67" xfId="0" applyFont="1" applyFill="1" applyBorder="1" applyAlignment="1">
      <alignment horizontal="center" vertical="center" wrapText="1"/>
    </xf>
    <xf numFmtId="0" fontId="3" fillId="16" borderId="14" xfId="0" applyFont="1" applyFill="1" applyBorder="1" applyAlignment="1">
      <alignment horizontal="center" vertical="center" wrapText="1"/>
    </xf>
    <xf numFmtId="0" fontId="6" fillId="16" borderId="20" xfId="0" applyFont="1" applyFill="1" applyBorder="1" applyAlignment="1">
      <alignment horizontal="center" vertical="center" wrapText="1"/>
    </xf>
    <xf numFmtId="0" fontId="6" fillId="16" borderId="18" xfId="0" applyFont="1" applyFill="1" applyBorder="1" applyAlignment="1">
      <alignment horizontal="center" vertical="center" wrapText="1"/>
    </xf>
    <xf numFmtId="0" fontId="6" fillId="16" borderId="68" xfId="0" applyFont="1" applyFill="1" applyBorder="1" applyAlignment="1">
      <alignment horizontal="center" vertical="center" wrapText="1"/>
    </xf>
    <xf numFmtId="0" fontId="6" fillId="16" borderId="58" xfId="0" applyFont="1" applyFill="1" applyBorder="1" applyAlignment="1">
      <alignment horizontal="center" vertical="center" wrapText="1"/>
    </xf>
    <xf numFmtId="0" fontId="19" fillId="17" borderId="19" xfId="3" applyFont="1" applyFill="1" applyBorder="1" applyAlignment="1">
      <alignment horizontal="center" vertical="center" wrapText="1"/>
    </xf>
    <xf numFmtId="0" fontId="6" fillId="17" borderId="45" xfId="0" applyFont="1" applyFill="1" applyBorder="1" applyAlignment="1">
      <alignment horizontal="center" vertical="center" wrapText="1"/>
    </xf>
    <xf numFmtId="0" fontId="6" fillId="17" borderId="20" xfId="0" applyFont="1" applyFill="1" applyBorder="1" applyAlignment="1">
      <alignment horizontal="center" vertical="center" wrapText="1"/>
    </xf>
    <xf numFmtId="0" fontId="6" fillId="17" borderId="19" xfId="0" applyFont="1" applyFill="1" applyBorder="1" applyAlignment="1">
      <alignment horizontal="center" vertical="center" wrapText="1"/>
    </xf>
    <xf numFmtId="0" fontId="6" fillId="17" borderId="17" xfId="0" applyFont="1" applyFill="1" applyBorder="1" applyAlignment="1">
      <alignment horizontal="center" vertical="center" wrapText="1"/>
    </xf>
    <xf numFmtId="0" fontId="6" fillId="17" borderId="18" xfId="0" applyFont="1" applyFill="1" applyBorder="1" applyAlignment="1">
      <alignment horizontal="center" vertical="center" wrapText="1"/>
    </xf>
    <xf numFmtId="0" fontId="4" fillId="17" borderId="17" xfId="4" applyFont="1" applyFill="1" applyBorder="1" applyAlignment="1">
      <alignment horizontal="center" vertical="center" wrapText="1"/>
    </xf>
    <xf numFmtId="0" fontId="4" fillId="17" borderId="18" xfId="4" applyFont="1" applyFill="1" applyBorder="1" applyAlignment="1">
      <alignment horizontal="center" vertical="center" wrapText="1"/>
    </xf>
    <xf numFmtId="0" fontId="4" fillId="17" borderId="19" xfId="4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2" borderId="0" xfId="0" applyFill="1"/>
    <xf numFmtId="0" fontId="0" fillId="22" borderId="0" xfId="0" applyFill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5" borderId="62" xfId="0" applyFont="1" applyFill="1" applyBorder="1" applyAlignment="1">
      <alignment vertical="center" wrapText="1"/>
    </xf>
    <xf numFmtId="0" fontId="0" fillId="0" borderId="0" xfId="0" applyFill="1"/>
    <xf numFmtId="0" fontId="9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6" fillId="0" borderId="0" xfId="2" applyFont="1" applyFill="1" applyAlignment="1" applyProtection="1">
      <alignment horizontal="left" vertical="center" wrapText="1"/>
      <protection locked="0"/>
    </xf>
    <xf numFmtId="0" fontId="12" fillId="0" borderId="0" xfId="0" applyFont="1" applyFill="1" applyBorder="1"/>
    <xf numFmtId="0" fontId="16" fillId="5" borderId="1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4" fillId="3" borderId="7" xfId="0" applyFont="1" applyFill="1" applyBorder="1" applyAlignment="1">
      <alignment vertical="center"/>
    </xf>
    <xf numFmtId="0" fontId="0" fillId="5" borderId="6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  <protection locked="0"/>
    </xf>
    <xf numFmtId="0" fontId="13" fillId="4" borderId="5" xfId="0" applyFont="1" applyFill="1" applyBorder="1" applyAlignment="1" applyProtection="1">
      <alignment horizontal="center" vertical="center" wrapText="1"/>
      <protection locked="0"/>
    </xf>
    <xf numFmtId="0" fontId="13" fillId="4" borderId="6" xfId="0" applyFont="1" applyFill="1" applyBorder="1" applyAlignment="1" applyProtection="1">
      <alignment horizontal="center" vertical="center" wrapText="1"/>
      <protection locked="0"/>
    </xf>
    <xf numFmtId="0" fontId="13" fillId="4" borderId="7" xfId="0" applyFont="1" applyFill="1" applyBorder="1" applyAlignment="1" applyProtection="1">
      <alignment horizontal="center" vertical="center" wrapText="1"/>
      <protection locked="0"/>
    </xf>
    <xf numFmtId="0" fontId="13" fillId="4" borderId="0" xfId="0" applyFont="1" applyFill="1" applyAlignment="1" applyProtection="1">
      <alignment horizontal="center" vertical="center" wrapText="1"/>
      <protection locked="0"/>
    </xf>
    <xf numFmtId="0" fontId="13" fillId="4" borderId="8" xfId="0" applyFont="1" applyFill="1" applyBorder="1" applyAlignment="1" applyProtection="1">
      <alignment horizontal="center" vertical="center" wrapText="1"/>
      <protection locked="0"/>
    </xf>
    <xf numFmtId="0" fontId="13" fillId="4" borderId="9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4" fillId="4" borderId="13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14" fillId="10" borderId="4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4" fillId="10" borderId="7" xfId="0" applyFont="1" applyFill="1" applyBorder="1" applyAlignment="1">
      <alignment horizontal="center" vertical="center" wrapText="1"/>
    </xf>
    <xf numFmtId="0" fontId="14" fillId="10" borderId="0" xfId="0" applyFont="1" applyFill="1" applyAlignment="1">
      <alignment horizontal="center" vertical="center" wrapText="1"/>
    </xf>
    <xf numFmtId="0" fontId="14" fillId="10" borderId="8" xfId="0" applyFont="1" applyFill="1" applyBorder="1" applyAlignment="1">
      <alignment horizontal="center" vertical="center" wrapText="1"/>
    </xf>
    <xf numFmtId="0" fontId="14" fillId="10" borderId="9" xfId="0" applyFont="1" applyFill="1" applyBorder="1" applyAlignment="1">
      <alignment horizontal="center" vertical="center" wrapText="1"/>
    </xf>
    <xf numFmtId="0" fontId="14" fillId="10" borderId="10" xfId="0" applyFont="1" applyFill="1" applyBorder="1" applyAlignment="1">
      <alignment horizontal="center" vertical="center" wrapText="1"/>
    </xf>
    <xf numFmtId="0" fontId="14" fillId="10" borderId="11" xfId="0" applyFont="1" applyFill="1" applyBorder="1" applyAlignment="1">
      <alignment horizontal="center" vertical="center" wrapText="1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0" fontId="0" fillId="5" borderId="7" xfId="0" applyFill="1" applyBorder="1" applyAlignment="1" applyProtection="1">
      <alignment horizontal="center" vertical="center"/>
      <protection locked="0"/>
    </xf>
    <xf numFmtId="0" fontId="0" fillId="5" borderId="8" xfId="0" applyFill="1" applyBorder="1" applyAlignment="1" applyProtection="1">
      <alignment horizontal="center" vertical="center"/>
      <protection locked="0"/>
    </xf>
    <xf numFmtId="0" fontId="0" fillId="5" borderId="9" xfId="0" applyFill="1" applyBorder="1" applyAlignment="1" applyProtection="1">
      <alignment horizontal="center" vertical="center"/>
      <protection locked="0"/>
    </xf>
    <xf numFmtId="0" fontId="0" fillId="5" borderId="11" xfId="0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0" fontId="14" fillId="9" borderId="0" xfId="0" applyFont="1" applyFill="1" applyAlignment="1">
      <alignment horizontal="center" vertical="center" wrapText="1"/>
    </xf>
    <xf numFmtId="0" fontId="14" fillId="9" borderId="8" xfId="0" applyFont="1" applyFill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9" borderId="10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5" fillId="8" borderId="9" xfId="0" applyFont="1" applyFill="1" applyBorder="1" applyAlignment="1">
      <alignment horizontal="center" vertical="center"/>
    </xf>
    <xf numFmtId="0" fontId="25" fillId="8" borderId="1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0" fillId="9" borderId="4" xfId="0" applyFill="1" applyBorder="1" applyAlignment="1" applyProtection="1">
      <alignment horizontal="center"/>
      <protection locked="0"/>
    </xf>
    <xf numFmtId="0" fontId="0" fillId="9" borderId="5" xfId="0" applyFill="1" applyBorder="1" applyAlignment="1" applyProtection="1">
      <alignment horizontal="center"/>
      <protection locked="0"/>
    </xf>
    <xf numFmtId="0" fontId="0" fillId="9" borderId="6" xfId="0" applyFill="1" applyBorder="1" applyAlignment="1" applyProtection="1">
      <alignment horizontal="center"/>
      <protection locked="0"/>
    </xf>
    <xf numFmtId="0" fontId="0" fillId="9" borderId="9" xfId="0" applyFill="1" applyBorder="1" applyAlignment="1" applyProtection="1">
      <alignment horizontal="center"/>
      <protection locked="0"/>
    </xf>
    <xf numFmtId="0" fontId="0" fillId="9" borderId="10" xfId="0" applyFill="1" applyBorder="1" applyAlignment="1" applyProtection="1">
      <alignment horizontal="center"/>
      <protection locked="0"/>
    </xf>
    <xf numFmtId="0" fontId="0" fillId="9" borderId="11" xfId="0" applyFill="1" applyBorder="1" applyAlignment="1" applyProtection="1">
      <alignment horizontal="center"/>
      <protection locked="0"/>
    </xf>
    <xf numFmtId="0" fontId="14" fillId="7" borderId="4" xfId="0" applyFont="1" applyFill="1" applyBorder="1" applyAlignment="1" applyProtection="1">
      <alignment horizontal="center" vertical="center" wrapText="1"/>
      <protection locked="0"/>
    </xf>
    <xf numFmtId="0" fontId="14" fillId="7" borderId="6" xfId="0" applyFont="1" applyFill="1" applyBorder="1" applyAlignment="1" applyProtection="1">
      <alignment horizontal="center" vertical="center" wrapText="1"/>
      <protection locked="0"/>
    </xf>
    <xf numFmtId="0" fontId="14" fillId="7" borderId="9" xfId="0" applyFont="1" applyFill="1" applyBorder="1" applyAlignment="1" applyProtection="1">
      <alignment horizontal="center" vertical="center" wrapText="1"/>
      <protection locked="0"/>
    </xf>
    <xf numFmtId="0" fontId="14" fillId="7" borderId="11" xfId="0" applyFont="1" applyFill="1" applyBorder="1" applyAlignment="1" applyProtection="1">
      <alignment horizontal="center" vertical="center" wrapText="1"/>
      <protection locked="0"/>
    </xf>
    <xf numFmtId="0" fontId="0" fillId="10" borderId="4" xfId="0" applyFill="1" applyBorder="1" applyAlignment="1" applyProtection="1">
      <alignment horizontal="center" vertical="center"/>
      <protection locked="0"/>
    </xf>
    <xf numFmtId="0" fontId="0" fillId="10" borderId="6" xfId="0" applyFill="1" applyBorder="1" applyAlignment="1" applyProtection="1">
      <alignment horizontal="center" vertical="center"/>
      <protection locked="0"/>
    </xf>
    <xf numFmtId="0" fontId="0" fillId="10" borderId="9" xfId="0" applyFill="1" applyBorder="1" applyAlignment="1" applyProtection="1">
      <alignment horizontal="center" vertical="center"/>
      <protection locked="0"/>
    </xf>
    <xf numFmtId="0" fontId="0" fillId="10" borderId="11" xfId="0" applyFill="1" applyBorder="1" applyAlignment="1" applyProtection="1">
      <alignment horizontal="center" vertical="center"/>
      <protection locked="0"/>
    </xf>
    <xf numFmtId="0" fontId="25" fillId="8" borderId="4" xfId="0" applyFont="1" applyFill="1" applyBorder="1" applyAlignment="1" applyProtection="1">
      <alignment horizontal="center" vertical="center" wrapText="1"/>
      <protection locked="0"/>
    </xf>
    <xf numFmtId="0" fontId="25" fillId="8" borderId="5" xfId="0" applyFont="1" applyFill="1" applyBorder="1" applyAlignment="1" applyProtection="1">
      <alignment horizontal="center" vertical="center" wrapText="1"/>
      <protection locked="0"/>
    </xf>
    <xf numFmtId="0" fontId="25" fillId="8" borderId="6" xfId="0" applyFont="1" applyFill="1" applyBorder="1" applyAlignment="1" applyProtection="1">
      <alignment horizontal="center" vertical="center" wrapText="1"/>
      <protection locked="0"/>
    </xf>
    <xf numFmtId="0" fontId="25" fillId="8" borderId="9" xfId="0" applyFont="1" applyFill="1" applyBorder="1" applyAlignment="1" applyProtection="1">
      <alignment horizontal="center" vertical="center" wrapText="1"/>
      <protection locked="0"/>
    </xf>
    <xf numFmtId="0" fontId="25" fillId="8" borderId="10" xfId="0" applyFont="1" applyFill="1" applyBorder="1" applyAlignment="1" applyProtection="1">
      <alignment horizontal="center" vertical="center" wrapText="1"/>
      <protection locked="0"/>
    </xf>
    <xf numFmtId="0" fontId="25" fillId="8" borderId="11" xfId="0" applyFont="1" applyFill="1" applyBorder="1" applyAlignment="1" applyProtection="1">
      <alignment horizontal="center" vertical="center" wrapText="1"/>
      <protection locked="0"/>
    </xf>
    <xf numFmtId="0" fontId="25" fillId="8" borderId="5" xfId="0" applyFont="1" applyFill="1" applyBorder="1" applyAlignment="1">
      <alignment horizontal="center" vertical="center"/>
    </xf>
    <xf numFmtId="0" fontId="25" fillId="8" borderId="10" xfId="0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17" borderId="37" xfId="0" applyFont="1" applyFill="1" applyBorder="1" applyAlignment="1">
      <alignment horizontal="center" vertical="center" wrapText="1"/>
    </xf>
    <xf numFmtId="0" fontId="6" fillId="17" borderId="38" xfId="0" applyFont="1" applyFill="1" applyBorder="1" applyAlignment="1">
      <alignment horizontal="center" vertical="center" wrapText="1"/>
    </xf>
    <xf numFmtId="0" fontId="6" fillId="17" borderId="39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6" fillId="14" borderId="2" xfId="0" applyFont="1" applyFill="1" applyBorder="1" applyAlignment="1">
      <alignment horizontal="center" vertical="center" wrapText="1"/>
    </xf>
    <xf numFmtId="0" fontId="6" fillId="14" borderId="3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horizontal="center" vertical="center" wrapText="1"/>
    </xf>
    <xf numFmtId="0" fontId="13" fillId="15" borderId="2" xfId="0" applyFont="1" applyFill="1" applyBorder="1" applyAlignment="1">
      <alignment horizontal="center" vertical="center" wrapText="1"/>
    </xf>
    <xf numFmtId="0" fontId="13" fillId="15" borderId="3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6" fillId="16" borderId="3" xfId="0" applyFont="1" applyFill="1" applyBorder="1" applyAlignment="1">
      <alignment horizontal="center" vertical="center" wrapText="1"/>
    </xf>
    <xf numFmtId="0" fontId="5" fillId="15" borderId="25" xfId="0" applyFont="1" applyFill="1" applyBorder="1" applyAlignment="1">
      <alignment horizontal="center" vertical="center" wrapText="1"/>
    </xf>
    <xf numFmtId="0" fontId="5" fillId="15" borderId="26" xfId="0" applyFont="1" applyFill="1" applyBorder="1" applyAlignment="1">
      <alignment horizontal="center" vertical="center" wrapText="1"/>
    </xf>
    <xf numFmtId="0" fontId="5" fillId="16" borderId="35" xfId="0" applyFont="1" applyFill="1" applyBorder="1" applyAlignment="1">
      <alignment horizontal="center" vertical="center" wrapText="1"/>
    </xf>
    <xf numFmtId="0" fontId="5" fillId="16" borderId="36" xfId="0" applyFont="1" applyFill="1" applyBorder="1" applyAlignment="1">
      <alignment horizontal="center" vertical="center" wrapText="1"/>
    </xf>
    <xf numFmtId="1" fontId="6" fillId="17" borderId="35" xfId="0" applyNumberFormat="1" applyFont="1" applyFill="1" applyBorder="1" applyAlignment="1">
      <alignment horizontal="center" vertical="center" wrapText="1"/>
    </xf>
    <xf numFmtId="1" fontId="6" fillId="17" borderId="36" xfId="0" applyNumberFormat="1" applyFont="1" applyFill="1" applyBorder="1" applyAlignment="1">
      <alignment horizontal="center" vertical="center" wrapText="1"/>
    </xf>
    <xf numFmtId="0" fontId="6" fillId="17" borderId="13" xfId="0" applyFont="1" applyFill="1" applyBorder="1" applyAlignment="1">
      <alignment horizontal="center" vertical="center" wrapText="1"/>
    </xf>
    <xf numFmtId="0" fontId="6" fillId="17" borderId="14" xfId="0" applyFont="1" applyFill="1" applyBorder="1" applyAlignment="1">
      <alignment horizontal="center" vertical="center" wrapText="1"/>
    </xf>
    <xf numFmtId="0" fontId="6" fillId="17" borderId="15" xfId="0" applyFont="1" applyFill="1" applyBorder="1" applyAlignment="1">
      <alignment horizontal="center" vertical="center" wrapText="1"/>
    </xf>
    <xf numFmtId="0" fontId="5" fillId="16" borderId="40" xfId="0" applyFont="1" applyFill="1" applyBorder="1" applyAlignment="1">
      <alignment horizontal="center" vertical="center" wrapText="1"/>
    </xf>
    <xf numFmtId="0" fontId="5" fillId="16" borderId="50" xfId="0" applyFont="1" applyFill="1" applyBorder="1" applyAlignment="1">
      <alignment horizontal="center" vertical="center" wrapText="1"/>
    </xf>
    <xf numFmtId="0" fontId="6" fillId="14" borderId="16" xfId="0" applyFont="1" applyFill="1" applyBorder="1" applyAlignment="1">
      <alignment horizontal="center" vertical="center" wrapText="1"/>
    </xf>
    <xf numFmtId="0" fontId="6" fillId="14" borderId="14" xfId="0" applyFont="1" applyFill="1" applyBorder="1" applyAlignment="1">
      <alignment horizontal="center" vertical="center" wrapText="1"/>
    </xf>
    <xf numFmtId="0" fontId="6" fillId="14" borderId="15" xfId="0" applyFont="1" applyFill="1" applyBorder="1" applyAlignment="1">
      <alignment horizontal="center" vertical="center" wrapText="1"/>
    </xf>
    <xf numFmtId="0" fontId="6" fillId="14" borderId="13" xfId="0" applyFont="1" applyFill="1" applyBorder="1" applyAlignment="1">
      <alignment horizontal="center" vertical="center" wrapText="1"/>
    </xf>
    <xf numFmtId="0" fontId="5" fillId="14" borderId="13" xfId="0" applyFont="1" applyFill="1" applyBorder="1" applyAlignment="1">
      <alignment horizontal="center" vertical="center" wrapText="1"/>
    </xf>
    <xf numFmtId="0" fontId="5" fillId="14" borderId="15" xfId="0" applyFont="1" applyFill="1" applyBorder="1" applyAlignment="1">
      <alignment horizontal="center" vertical="center" wrapText="1"/>
    </xf>
    <xf numFmtId="0" fontId="5" fillId="14" borderId="14" xfId="0" applyFont="1" applyFill="1" applyBorder="1" applyAlignment="1">
      <alignment horizontal="center" vertical="center" wrapText="1"/>
    </xf>
    <xf numFmtId="0" fontId="5" fillId="15" borderId="41" xfId="0" applyFont="1" applyFill="1" applyBorder="1" applyAlignment="1">
      <alignment horizontal="center" vertical="center" wrapText="1"/>
    </xf>
    <xf numFmtId="0" fontId="5" fillId="15" borderId="42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wrapText="1"/>
    </xf>
    <xf numFmtId="0" fontId="4" fillId="14" borderId="6" xfId="0" applyFont="1" applyFill="1" applyBorder="1" applyAlignment="1">
      <alignment horizontal="center" vertical="center" wrapText="1"/>
    </xf>
    <xf numFmtId="0" fontId="4" fillId="14" borderId="47" xfId="0" applyFont="1" applyFill="1" applyBorder="1" applyAlignment="1">
      <alignment horizontal="center" vertical="center" wrapText="1"/>
    </xf>
    <xf numFmtId="0" fontId="4" fillId="14" borderId="48" xfId="0" applyFont="1" applyFill="1" applyBorder="1" applyAlignment="1">
      <alignment horizontal="center" vertical="center" wrapText="1"/>
    </xf>
    <xf numFmtId="0" fontId="4" fillId="14" borderId="49" xfId="0" applyFont="1" applyFill="1" applyBorder="1" applyAlignment="1">
      <alignment horizontal="center" vertical="center" wrapText="1"/>
    </xf>
    <xf numFmtId="0" fontId="5" fillId="16" borderId="4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9" xfId="0" applyFont="1" applyFill="1" applyBorder="1" applyAlignment="1">
      <alignment horizontal="center" vertical="center" wrapText="1"/>
    </xf>
    <xf numFmtId="0" fontId="5" fillId="16" borderId="10" xfId="0" applyFont="1" applyFill="1" applyBorder="1" applyAlignment="1">
      <alignment horizontal="center" vertical="center" wrapText="1"/>
    </xf>
    <xf numFmtId="0" fontId="3" fillId="17" borderId="13" xfId="0" applyFont="1" applyFill="1" applyBorder="1" applyAlignment="1">
      <alignment horizontal="center" vertical="center" wrapText="1"/>
    </xf>
    <xf numFmtId="0" fontId="3" fillId="17" borderId="15" xfId="0" applyFont="1" applyFill="1" applyBorder="1" applyAlignment="1">
      <alignment horizontal="center" vertical="center" wrapText="1"/>
    </xf>
    <xf numFmtId="0" fontId="3" fillId="17" borderId="14" xfId="0" applyFont="1" applyFill="1" applyBorder="1" applyAlignment="1">
      <alignment horizontal="center" vertical="center" wrapText="1"/>
    </xf>
    <xf numFmtId="0" fontId="19" fillId="17" borderId="13" xfId="3" applyFont="1" applyFill="1" applyBorder="1" applyAlignment="1">
      <alignment horizontal="center" vertical="center" wrapText="1"/>
    </xf>
    <xf numFmtId="0" fontId="19" fillId="17" borderId="14" xfId="3" applyFont="1" applyFill="1" applyBorder="1" applyAlignment="1">
      <alignment horizontal="center" vertical="center" wrapText="1"/>
    </xf>
    <xf numFmtId="0" fontId="6" fillId="17" borderId="20" xfId="0" applyFont="1" applyFill="1" applyBorder="1" applyAlignment="1">
      <alignment horizontal="center" vertical="center" wrapText="1"/>
    </xf>
    <xf numFmtId="0" fontId="6" fillId="17" borderId="19" xfId="0" applyFont="1" applyFill="1" applyBorder="1" applyAlignment="1">
      <alignment horizontal="center" vertical="center" wrapText="1"/>
    </xf>
    <xf numFmtId="0" fontId="4" fillId="17" borderId="17" xfId="0" applyFont="1" applyFill="1" applyBorder="1" applyAlignment="1">
      <alignment horizontal="center" vertical="center" wrapText="1"/>
    </xf>
    <xf numFmtId="0" fontId="4" fillId="17" borderId="18" xfId="0" applyFont="1" applyFill="1" applyBorder="1" applyAlignment="1">
      <alignment horizontal="center" vertical="center" wrapText="1"/>
    </xf>
    <xf numFmtId="0" fontId="18" fillId="17" borderId="46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3" fillId="3" borderId="11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3" fillId="17" borderId="18" xfId="0" applyFont="1" applyFill="1" applyBorder="1" applyAlignment="1">
      <alignment horizontal="center" vertical="center" wrapText="1"/>
    </xf>
    <xf numFmtId="0" fontId="3" fillId="17" borderId="19" xfId="0" applyFont="1" applyFill="1" applyBorder="1" applyAlignment="1">
      <alignment horizontal="center" vertical="center" wrapText="1"/>
    </xf>
    <xf numFmtId="0" fontId="19" fillId="17" borderId="17" xfId="3" applyFont="1" applyFill="1" applyBorder="1" applyAlignment="1">
      <alignment horizontal="center" vertical="center" wrapText="1"/>
    </xf>
    <xf numFmtId="0" fontId="19" fillId="17" borderId="18" xfId="3" applyFont="1" applyFill="1" applyBorder="1" applyAlignment="1">
      <alignment horizontal="center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3" fillId="17" borderId="1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0" fillId="22" borderId="40" xfId="0" applyFill="1" applyBorder="1" applyAlignment="1">
      <alignment horizontal="center" vertical="center"/>
    </xf>
    <xf numFmtId="0" fontId="0" fillId="22" borderId="50" xfId="0" applyFill="1" applyBorder="1" applyAlignment="1">
      <alignment horizontal="center" vertical="center"/>
    </xf>
    <xf numFmtId="0" fontId="0" fillId="22" borderId="4" xfId="0" applyFill="1" applyBorder="1" applyAlignment="1">
      <alignment horizontal="center" vertical="center"/>
    </xf>
    <xf numFmtId="0" fontId="0" fillId="22" borderId="5" xfId="0" applyFill="1" applyBorder="1" applyAlignment="1">
      <alignment horizontal="center" vertical="center"/>
    </xf>
    <xf numFmtId="0" fontId="0" fillId="22" borderId="6" xfId="0" applyFill="1" applyBorder="1" applyAlignment="1">
      <alignment horizontal="center" vertical="center"/>
    </xf>
    <xf numFmtId="0" fontId="0" fillId="22" borderId="9" xfId="0" applyFill="1" applyBorder="1" applyAlignment="1">
      <alignment horizontal="center" vertical="center"/>
    </xf>
    <xf numFmtId="0" fontId="0" fillId="22" borderId="10" xfId="0" applyFill="1" applyBorder="1" applyAlignment="1">
      <alignment horizontal="center" vertical="center"/>
    </xf>
    <xf numFmtId="0" fontId="0" fillId="22" borderId="11" xfId="0" applyFill="1" applyBorder="1" applyAlignment="1">
      <alignment horizontal="center" vertical="center"/>
    </xf>
    <xf numFmtId="0" fontId="0" fillId="22" borderId="40" xfId="0" applyFill="1" applyBorder="1" applyAlignment="1">
      <alignment horizontal="center" vertical="center" wrapText="1"/>
    </xf>
    <xf numFmtId="0" fontId="0" fillId="22" borderId="50" xfId="0" applyFill="1" applyBorder="1" applyAlignment="1">
      <alignment horizontal="center" vertical="center" wrapText="1"/>
    </xf>
    <xf numFmtId="0" fontId="2" fillId="22" borderId="4" xfId="0" applyFont="1" applyFill="1" applyBorder="1" applyAlignment="1">
      <alignment horizontal="center" vertical="center"/>
    </xf>
    <xf numFmtId="0" fontId="2" fillId="22" borderId="5" xfId="0" applyFont="1" applyFill="1" applyBorder="1" applyAlignment="1">
      <alignment horizontal="center" vertical="center"/>
    </xf>
    <xf numFmtId="0" fontId="2" fillId="22" borderId="6" xfId="0" applyFont="1" applyFill="1" applyBorder="1" applyAlignment="1">
      <alignment horizontal="center" vertical="center"/>
    </xf>
    <xf numFmtId="0" fontId="2" fillId="22" borderId="9" xfId="0" applyFont="1" applyFill="1" applyBorder="1" applyAlignment="1">
      <alignment horizontal="center" vertical="center"/>
    </xf>
    <xf numFmtId="0" fontId="2" fillId="22" borderId="10" xfId="0" applyFont="1" applyFill="1" applyBorder="1" applyAlignment="1">
      <alignment horizontal="center" vertical="center"/>
    </xf>
    <xf numFmtId="0" fontId="2" fillId="22" borderId="11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27" fillId="3" borderId="9" xfId="0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 wrapText="1"/>
    </xf>
    <xf numFmtId="0" fontId="28" fillId="22" borderId="4" xfId="0" applyFont="1" applyFill="1" applyBorder="1" applyAlignment="1">
      <alignment horizontal="center" vertical="center"/>
    </xf>
    <xf numFmtId="0" fontId="28" fillId="22" borderId="5" xfId="0" applyFont="1" applyFill="1" applyBorder="1" applyAlignment="1">
      <alignment horizontal="center" vertical="center"/>
    </xf>
    <xf numFmtId="0" fontId="28" fillId="22" borderId="6" xfId="0" applyFont="1" applyFill="1" applyBorder="1" applyAlignment="1">
      <alignment horizontal="center" vertical="center"/>
    </xf>
    <xf numFmtId="0" fontId="28" fillId="22" borderId="9" xfId="0" applyFont="1" applyFill="1" applyBorder="1" applyAlignment="1">
      <alignment horizontal="center" vertical="center"/>
    </xf>
    <xf numFmtId="0" fontId="28" fillId="22" borderId="10" xfId="0" applyFont="1" applyFill="1" applyBorder="1" applyAlignment="1">
      <alignment horizontal="center" vertical="center"/>
    </xf>
    <xf numFmtId="0" fontId="28" fillId="22" borderId="11" xfId="0" applyFont="1" applyFill="1" applyBorder="1" applyAlignment="1">
      <alignment horizontal="center" vertical="center"/>
    </xf>
  </cellXfs>
  <cellStyles count="6">
    <cellStyle name="Normal" xfId="0" builtinId="0"/>
    <cellStyle name="Normal 2 2" xfId="3" xr:uid="{2083AD1F-A3F6-42A5-B16C-1D9B9234BEB0}"/>
    <cellStyle name="Normal 4" xfId="4" xr:uid="{4D3BC1FE-409A-4691-9B3E-A96E0C88E207}"/>
    <cellStyle name="Normal 5" xfId="2" xr:uid="{D343989A-F885-41CC-87C2-E15D039EF1A6}"/>
    <cellStyle name="Pourcentage" xfId="1" builtinId="5"/>
    <cellStyle name="Pourcentage 2" xfId="5" xr:uid="{545A2F7E-580D-467A-9E47-474635C63CB0}"/>
  </cellStyles>
  <dxfs count="30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rgb="FF7030A0"/>
        </patternFill>
      </fill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onnections" Target="connections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av/Downloads/travail%20arnaud/travail%20excel/liste%20formations%20en%20travau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uvel_arrivant"/>
      <sheetName val="TST_BT"/>
      <sheetName val="TST_HTA"/>
      <sheetName val="CDC_CDT_Preparateur"/>
      <sheetName val="sécurité"/>
      <sheetName val="CACES"/>
      <sheetName val="permis"/>
      <sheetName val="toutes formations"/>
      <sheetName val="liste formations en travaux"/>
    </sheetNames>
    <definedNames>
      <definedName name="T_rep_effectif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47E81542-DF17-4FAB-8BB7-359927D8DC09}" autoFormatId="16" applyNumberFormats="0" applyBorderFormats="0" applyFontFormats="0" applyPatternFormats="0" applyAlignmentFormats="0" applyWidthHeightFormats="0">
  <queryTableRefresh nextId="5">
    <queryTableFields count="4">
      <queryTableField id="1" name="NOM" tableColumnId="1"/>
      <queryTableField id="2" name="PRENOM" tableColumnId="2"/>
      <queryTableField id="3" name="NNI" tableColumnId="3"/>
      <queryTableField id="4" name="BASE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_rep_effectifs_1" backgroundRefresh="0" connectionId="1" xr16:uid="{1CDD7C00-D030-45BA-8013-8AFEE58ED876}" autoFormatId="16" applyNumberFormats="0" applyBorderFormats="0" applyFontFormats="0" applyPatternFormats="0" applyAlignmentFormats="0" applyWidthHeightFormats="0">
  <queryTableRefresh nextId="111" unboundColumnsRight="106">
    <queryTableFields count="110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dataBound="0" tableColumnId="5"/>
      <queryTableField id="6" dataBound="0" tableColumnId="6"/>
      <queryTableField id="7" dataBound="0" tableColumnId="7"/>
      <queryTableField id="8" dataBound="0" tableColumnId="8"/>
      <queryTableField id="9" dataBound="0" tableColumnId="9"/>
      <queryTableField id="10" dataBound="0" tableColumnId="10"/>
      <queryTableField id="11" dataBound="0" tableColumnId="11"/>
      <queryTableField id="12" dataBound="0" tableColumnId="12"/>
      <queryTableField id="13" dataBound="0" tableColumnId="13"/>
      <queryTableField id="14" dataBound="0" tableColumnId="14"/>
      <queryTableField id="15" dataBound="0" tableColumnId="15"/>
      <queryTableField id="16" dataBound="0" tableColumnId="16"/>
      <queryTableField id="17" dataBound="0" tableColumnId="17"/>
      <queryTableField id="18" dataBound="0" tableColumnId="18"/>
      <queryTableField id="19" dataBound="0" tableColumnId="19"/>
      <queryTableField id="20" dataBound="0" tableColumnId="20"/>
      <queryTableField id="21" dataBound="0" tableColumnId="21"/>
      <queryTableField id="22" dataBound="0" tableColumnId="22"/>
      <queryTableField id="23" dataBound="0" tableColumnId="23"/>
      <queryTableField id="24" dataBound="0" tableColumnId="24"/>
      <queryTableField id="25" dataBound="0" tableColumnId="25"/>
      <queryTableField id="26" dataBound="0" tableColumnId="26"/>
      <queryTableField id="27" dataBound="0" tableColumnId="27"/>
      <queryTableField id="28" dataBound="0" tableColumnId="28"/>
      <queryTableField id="29" dataBound="0" tableColumnId="29"/>
      <queryTableField id="30" dataBound="0" tableColumnId="30"/>
      <queryTableField id="31" dataBound="0" tableColumnId="31"/>
      <queryTableField id="32" dataBound="0" tableColumnId="32"/>
      <queryTableField id="33" dataBound="0" tableColumnId="33"/>
      <queryTableField id="34" dataBound="0" tableColumnId="34"/>
      <queryTableField id="35" dataBound="0" tableColumnId="35"/>
      <queryTableField id="36" dataBound="0" tableColumnId="36"/>
      <queryTableField id="37" dataBound="0" tableColumnId="37"/>
      <queryTableField id="38" dataBound="0" tableColumnId="38"/>
      <queryTableField id="39" dataBound="0" tableColumnId="39"/>
      <queryTableField id="40" dataBound="0" tableColumnId="40"/>
      <queryTableField id="41" dataBound="0" tableColumnId="41"/>
      <queryTableField id="42" dataBound="0" tableColumnId="42"/>
      <queryTableField id="43" dataBound="0" tableColumnId="43"/>
      <queryTableField id="44" dataBound="0" tableColumnId="44"/>
      <queryTableField id="45" dataBound="0" tableColumnId="45"/>
      <queryTableField id="46" dataBound="0" tableColumnId="46"/>
      <queryTableField id="47" dataBound="0" tableColumnId="47"/>
      <queryTableField id="48" dataBound="0" tableColumnId="48"/>
      <queryTableField id="49" dataBound="0" tableColumnId="49"/>
      <queryTableField id="50" dataBound="0" tableColumnId="50"/>
      <queryTableField id="51" dataBound="0" tableColumnId="51"/>
      <queryTableField id="52" dataBound="0" tableColumnId="52"/>
      <queryTableField id="53" dataBound="0" tableColumnId="53"/>
      <queryTableField id="54" dataBound="0" tableColumnId="54"/>
      <queryTableField id="55" dataBound="0" tableColumnId="55"/>
      <queryTableField id="56" dataBound="0" tableColumnId="56"/>
      <queryTableField id="57" dataBound="0" tableColumnId="57"/>
      <queryTableField id="58" dataBound="0" tableColumnId="58"/>
      <queryTableField id="59" dataBound="0" tableColumnId="59"/>
      <queryTableField id="60" dataBound="0" tableColumnId="60"/>
      <queryTableField id="61" dataBound="0" tableColumnId="61"/>
      <queryTableField id="62" dataBound="0" tableColumnId="62"/>
      <queryTableField id="63" dataBound="0" tableColumnId="63"/>
      <queryTableField id="64" dataBound="0" tableColumnId="64"/>
      <queryTableField id="65" dataBound="0" tableColumnId="65"/>
      <queryTableField id="66" dataBound="0" tableColumnId="66"/>
      <queryTableField id="67" dataBound="0" tableColumnId="67"/>
      <queryTableField id="68" dataBound="0" tableColumnId="68"/>
      <queryTableField id="69" dataBound="0" tableColumnId="69"/>
      <queryTableField id="70" dataBound="0" tableColumnId="70"/>
      <queryTableField id="71" dataBound="0" tableColumnId="71"/>
      <queryTableField id="72" dataBound="0" tableColumnId="72"/>
      <queryTableField id="73" dataBound="0" tableColumnId="73"/>
      <queryTableField id="74" dataBound="0" tableColumnId="74"/>
      <queryTableField id="75" dataBound="0" tableColumnId="75"/>
      <queryTableField id="76" dataBound="0" tableColumnId="76"/>
      <queryTableField id="77" dataBound="0" tableColumnId="77"/>
      <queryTableField id="78" dataBound="0" tableColumnId="78"/>
      <queryTableField id="79" dataBound="0" tableColumnId="79"/>
      <queryTableField id="80" dataBound="0" tableColumnId="80"/>
      <queryTableField id="81" dataBound="0" tableColumnId="81"/>
      <queryTableField id="82" dataBound="0" tableColumnId="82"/>
      <queryTableField id="83" dataBound="0" tableColumnId="83"/>
      <queryTableField id="84" dataBound="0" tableColumnId="84"/>
      <queryTableField id="85" dataBound="0" tableColumnId="85"/>
      <queryTableField id="86" dataBound="0" tableColumnId="86"/>
      <queryTableField id="87" dataBound="0" tableColumnId="87"/>
      <queryTableField id="88" dataBound="0" tableColumnId="88"/>
      <queryTableField id="89" dataBound="0" tableColumnId="89"/>
      <queryTableField id="90" dataBound="0" tableColumnId="90"/>
      <queryTableField id="91" dataBound="0" tableColumnId="91"/>
      <queryTableField id="92" dataBound="0" tableColumnId="92"/>
      <queryTableField id="93" dataBound="0" tableColumnId="93"/>
      <queryTableField id="94" dataBound="0" tableColumnId="94"/>
      <queryTableField id="95" dataBound="0" tableColumnId="95"/>
      <queryTableField id="96" dataBound="0" tableColumnId="96"/>
      <queryTableField id="97" dataBound="0" tableColumnId="97"/>
      <queryTableField id="98" dataBound="0" tableColumnId="98"/>
      <queryTableField id="99" dataBound="0" tableColumnId="99"/>
      <queryTableField id="100" dataBound="0" tableColumnId="100"/>
      <queryTableField id="101" dataBound="0" tableColumnId="101"/>
      <queryTableField id="102" dataBound="0" tableColumnId="102"/>
      <queryTableField id="103" dataBound="0" tableColumnId="103"/>
      <queryTableField id="104" dataBound="0" tableColumnId="104"/>
      <queryTableField id="105" dataBound="0" tableColumnId="105"/>
      <queryTableField id="106" dataBound="0" tableColumnId="106"/>
      <queryTableField id="107" dataBound="0" tableColumnId="107"/>
      <queryTableField id="108" dataBound="0" tableColumnId="108"/>
      <queryTableField id="109" dataBound="0" tableColumnId="109"/>
      <queryTableField id="110" dataBound="0" tableColumnId="110"/>
    </queryTableFields>
  </queryTableRefresh>
  <extLst>
    <ext xmlns:x15="http://schemas.microsoft.com/office/spreadsheetml/2010/11/main" uri="{883FBD77-0823-4a55-B5E3-86C4891E6966}">
      <x15:queryTable sourceDataName="WorksheetConnection_liste formations.xlsx!T_rep_effectifs1"/>
    </ext>
  </extLst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5" xr16:uid="{B83C977C-3256-437C-9623-3591FB0FB43D}" autoFormatId="16" applyNumberFormats="0" applyBorderFormats="0" applyFontFormats="0" applyPatternFormats="0" applyAlignmentFormats="0" applyWidthHeightFormats="0">
  <queryTableRefresh nextId="15">
    <queryTableFields count="14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name="ADNT902 (=AAKT902)_x000a_PDNALT00_x000a_(T902+T185)" tableColumnId="5"/>
      <queryTableField id="6" name="ADNTINO" tableColumnId="6"/>
      <queryTableField id="7" name="ADNT 906 (=AAMEDS0001)" tableColumnId="7"/>
      <queryTableField id="8" name="ADNT740" tableColumnId="8"/>
      <queryTableField id="9" name="ADNT033" tableColumnId="9"/>
      <queryTableField id="10" name="ADNT034" tableColumnId="10"/>
      <queryTableField id="11" name="ADNT036" tableColumnId="11"/>
      <queryTableField id="12" name="ADN6756" tableColumnId="12"/>
      <queryTableField id="13" name="ADNTSTBASE" tableColumnId="13"/>
      <queryTableField id="14" name="ADNTSTAER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2ED6C155-879F-411B-AD43-2E725589A142}" autoFormatId="16" applyNumberFormats="0" applyBorderFormats="0" applyFontFormats="0" applyPatternFormats="0" applyAlignmentFormats="0" applyWidthHeightFormats="0">
  <queryTableRefresh nextId="22">
    <queryTableFields count="21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name="ADNTSTENC" tableColumnId="5"/>
      <queryTableField id="6" name="ADNTSTPERF" tableColumnId="6"/>
      <queryTableField id="7" name="ADNTSTPERF r" tableColumnId="7"/>
      <queryTableField id="8" name="ADNTSTTERI" tableColumnId="8"/>
      <queryTableField id="9" name="PDNTIP10" tableColumnId="9"/>
      <queryTableField id="10" name="ADNTSTEME _x000a_(RS 33)" tableColumnId="10"/>
      <queryTableField id="11" name="ADNTSTCIS " tableColumnId="11"/>
      <queryTableField id="12" name="ADNTSTRTOT " tableColumnId="12"/>
      <queryTableField id="13" name="ADNTSTRAET" tableColumnId="13"/>
      <queryTableField id="14" name="ADNTSTRAET r" tableColumnId="14"/>
      <queryTableField id="15" name="ADNTSTRATI" tableColumnId="15"/>
      <queryTableField id="16" name="ADNTSTRATI r" tableColumnId="16"/>
      <queryTableField id="17" name="ADNT035" tableColumnId="17"/>
      <queryTableField id="18" name="ADNT035 r" tableColumnId="18"/>
      <queryTableField id="19" name="ADN6323" tableColumnId="19"/>
      <queryTableField id="20" name="ADNT409" tableColumnId="20"/>
      <queryTableField id="21" name="ADNT409 r" tableColumnId="21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A351AB33-12FD-46AF-B0E4-4052BBFA721D}" autoFormatId="16" applyNumberFormats="0" applyBorderFormats="0" applyFontFormats="0" applyPatternFormats="0" applyAlignmentFormats="0" applyWidthHeightFormats="0">
  <queryTableRefresh nextId="21">
    <queryTableFields count="20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name="PDNT 141" tableColumnId="5"/>
      <queryTableField id="6" name="ADNT007" tableColumnId="6"/>
      <queryTableField id="7" name="PDNT 142" tableColumnId="7"/>
      <queryTableField id="8" name="ADNT008" tableColumnId="8"/>
      <queryTableField id="9" name="ADN2828" tableColumnId="9"/>
      <queryTableField id="10" name="PDNT144" tableColumnId="10"/>
      <queryTableField id="11" name="ADNT148" tableColumnId="11"/>
      <queryTableField id="12" name="ADNT149" tableColumnId="12"/>
      <queryTableField id="13" name="ADNT150" tableColumnId="13"/>
      <queryTableField id="14" name="ADNT145" tableColumnId="14"/>
      <queryTableField id="15" name="ADNT011" tableColumnId="15"/>
      <queryTableField id="16" name="ADNT062" tableColumnId="16"/>
      <queryTableField id="17" name="PDN5215" tableColumnId="17"/>
      <queryTableField id="18" name="ADNT063" tableColumnId="18"/>
      <queryTableField id="19" name="PDN52152" tableColumnId="19"/>
      <queryTableField id="20" name="ADNT0633" tableColumnId="20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50C9CA0C-A31F-4991-BF38-80953FBD5069}" autoFormatId="16" applyNumberFormats="0" applyBorderFormats="0" applyFontFormats="0" applyPatternFormats="0" applyAlignmentFormats="0" applyWidthHeightFormats="0">
  <queryTableRefresh nextId="21">
    <queryTableFields count="20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name="PDNTIP01_x000a_(PDM)" tableColumnId="5"/>
      <queryTableField id="6" name="PDNTIP11_x000a_(CDC Aérien HTA BT)" tableColumnId="6"/>
      <queryTableField id="7" name="PDNTIP12_x000a_(CDC Sout &amp; Postes HTA BT)" tableColumnId="7"/>
      <queryTableField id="8" name="ADN6316" tableColumnId="8"/>
      <queryTableField id="9" name="PDN6303" tableColumnId="9"/>
      <queryTableField id="10" name="ADN6306" tableColumnId="10"/>
      <queryTableField id="11" name="ADNCDCPTPS" tableColumnId="11"/>
      <queryTableField id="12" name="ADNT459" tableColumnId="12"/>
      <queryTableField id="13" name="ANDT469" tableColumnId="13"/>
      <queryTableField id="14" name="ADNT489" tableColumnId="14"/>
      <queryTableField id="15" name="ex 9148415T" tableColumnId="15"/>
      <queryTableField id="16" name="ADN6307" tableColumnId="16"/>
      <queryTableField id="17" name="ADNT7050" tableColumnId="17"/>
      <queryTableField id="18" name="ADN6331" tableColumnId="18"/>
      <queryTableField id="19" name="ADNT908" tableColumnId="19"/>
      <queryTableField id="20" name="PDN6347" tableColumnId="20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7" xr16:uid="{4398798A-5648-40E9-AB62-0E4150ACE782}" autoFormatId="16" applyNumberFormats="0" applyBorderFormats="0" applyFontFormats="0" applyPatternFormats="0" applyAlignmentFormats="0" applyWidthHeightFormats="0">
  <queryTableRefresh nextId="34">
    <queryTableFields count="33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name="ADNWATTOU" tableColumnId="5"/>
      <queryTableField id="6" name="ADNT269" tableColumnId="6"/>
      <queryTableField id="7" name="AIPR" tableColumnId="7"/>
      <queryTableField id="8" name="AIPR r" tableColumnId="8"/>
      <queryTableField id="9" name="AERDFELAG" tableColumnId="9"/>
      <queryTableField id="10" name="AERDFELAGR" tableColumnId="10"/>
      <queryTableField id="11" name="AERDFELAGR r" tableColumnId="11"/>
      <queryTableField id="12" name="T941B" tableColumnId="12"/>
      <queryTableField id="13" name="T941B r" tableColumnId="13"/>
      <queryTableField id="14" name="ADN2993" tableColumnId="14"/>
      <queryTableField id="15" name="ADN2995" tableColumnId="15"/>
      <queryTableField id="16" name="ADN2995 r" tableColumnId="16"/>
      <queryTableField id="17" name="ADN2994" tableColumnId="17"/>
      <queryTableField id="18" name="ADN2996" tableColumnId="18"/>
      <queryTableField id="19" name="ADN2996 r" tableColumnId="19"/>
      <queryTableField id="20" name="AEDTMDI" tableColumnId="20"/>
      <queryTableField id="21" name="AEDTMDR" tableColumnId="21"/>
      <queryTableField id="22" name="AEDTMDR r" tableColumnId="22"/>
      <queryTableField id="23" name="AEDHW311" tableColumnId="23"/>
      <queryTableField id="24" name="AEDHW311 r" tableColumnId="24"/>
      <queryTableField id="25" name="ADN8001" tableColumnId="25"/>
      <queryTableField id="26" name="ADN8001 r" tableColumnId="26"/>
      <queryTableField id="27" name="ADN8001 r2" tableColumnId="27"/>
      <queryTableField id="28" name="AERDFT906" tableColumnId="28"/>
      <queryTableField id="29" name="AERDFT907" tableColumnId="29"/>
      <queryTableField id="30" name="AERDFT907 r" tableColumnId="30"/>
      <queryTableField id="31" name="PDNSAUVTH_x000a_ADNTXHABT" tableColumnId="31"/>
      <queryTableField id="32" name="PDNSAUVTH_x000a_ADNSAUVTH" tableColumnId="32"/>
      <queryTableField id="33" name="ADNSAUVTH r" tableColumnId="33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9D044872-6314-4021-81F5-1F60DF217A6E}" autoFormatId="16" applyNumberFormats="0" applyBorderFormats="0" applyFontFormats="0" applyPatternFormats="0" applyAlignmentFormats="0" applyWidthHeightFormats="0">
  <queryTableRefresh nextId="22">
    <queryTableFields count="17">
      <queryTableField id="14" name="NOM" tableColumnId="14"/>
      <queryTableField id="15" name="PRENOM" tableColumnId="15"/>
      <queryTableField id="16" name="NNI" tableColumnId="16"/>
      <queryTableField id="17" name="BASE" tableColumnId="17"/>
      <queryTableField id="1" name="AEMEDP028" tableColumnId="1"/>
      <queryTableField id="2" name="AERDFPEMPI" tableColumnId="2"/>
      <queryTableField id="3" name="AERDFPEMPR" tableColumnId="3"/>
      <queryTableField id="4" name="AERDFPEMPR r" tableColumnId="4"/>
      <queryTableField id="5" name="AERDFGRUA2" tableColumnId="5"/>
      <queryTableField id="6" name="AERDFGRUR1" tableColumnId="6"/>
      <queryTableField id="7" name="AERDFGRUR1 r" tableColumnId="7"/>
      <queryTableField id="8" name="AERDFCHAAI" tableColumnId="8"/>
      <queryTableField id="9" name="AERDFCHAAR" tableColumnId="9"/>
      <queryTableField id="10" name="AERDFCHAAR r" tableColumnId="10"/>
      <queryTableField id="11" name="AERDFMPI" tableColumnId="11"/>
      <queryTableField id="12" name="AERDFMPR" tableColumnId="12"/>
      <queryTableField id="13" name="AERDFMPR r" tableColumnId="13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6" xr16:uid="{6C62C05F-1382-466E-85BE-61097D43CFA8}" autoFormatId="16" applyNumberFormats="0" applyBorderFormats="0" applyFontFormats="0" applyPatternFormats="0" applyAlignmentFormats="0" applyWidthHeightFormats="0">
  <queryTableRefresh nextId="10">
    <queryTableFields count="9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name="PLC 32T: AERDFPCO1_x000a_PLC 44T: AERDFPEC01" tableColumnId="5"/>
      <queryTableField id="6" name="(validité 5 ans)" tableColumnId="6"/>
      <queryTableField id="7" name="AERDFPEB01" tableColumnId="7"/>
      <queryTableField id="8" name="AERDFPC4X4" tableColumnId="8"/>
      <queryTableField id="9" name="ADNT934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A486E50-AF54-42CD-AFD1-EB50AE779661}" name="effectif_complet" displayName="effectif_complet" ref="A2:D67" tableType="queryTable" totalsRowShown="0" headerRowDxfId="306">
  <autoFilter ref="A2:D67" xr:uid="{36F97F22-1C81-42CA-A5F9-C90BA14145BE}"/>
  <sortState xmlns:xlrd2="http://schemas.microsoft.com/office/spreadsheetml/2017/richdata2" ref="A3:D67">
    <sortCondition ref="B2:B67"/>
  </sortState>
  <tableColumns count="4">
    <tableColumn id="1" xr3:uid="{DB80ED19-2724-4DD7-8664-DE12061B1737}" uniqueName="1" name="NOM" queryTableFieldId="1" dataDxfId="141"/>
    <tableColumn id="2" xr3:uid="{1DF7BBD9-2F2A-4B5D-A103-5F691909EB4C}" uniqueName="2" name="PRENOM" queryTableFieldId="2" dataDxfId="140"/>
    <tableColumn id="3" xr3:uid="{1AE40B2A-0F69-42FA-B3B0-19C10227EC5C}" uniqueName="3" name="NNI" queryTableFieldId="3" dataDxfId="139"/>
    <tableColumn id="4" xr3:uid="{4CB29D37-57FB-4455-80F5-DF2C7E28A239}" uniqueName="4" name="BASE" queryTableFieldId="4" dataDxfId="13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3BBDF9-9C97-4DE0-8452-31F95422AA12}" name="T_rep_ET_30" displayName="T_rep_ET_30" ref="A2:D8" totalsRowShown="0" headerRowDxfId="305" dataDxfId="304">
  <autoFilter ref="A2:D8" xr:uid="{48238D70-589B-49BE-816F-7B6CB441FF9C}"/>
  <sortState xmlns:xlrd2="http://schemas.microsoft.com/office/spreadsheetml/2017/richdata2" ref="A3:D17">
    <sortCondition ref="A2:A17"/>
  </sortState>
  <tableColumns count="4">
    <tableColumn id="1" xr3:uid="{D875C914-E66E-4C53-B850-288999FA747E}" name="NOM" dataDxfId="303"/>
    <tableColumn id="2" xr3:uid="{84107798-6FAA-48E7-B61E-0607BB64EDAF}" name="PRENOM" dataDxfId="302"/>
    <tableColumn id="3" xr3:uid="{7A3AAD6B-2484-4F9B-BB78-DC9ADCF0E352}" name="NNI" dataDxfId="301"/>
    <tableColumn id="4" xr3:uid="{802C8783-B669-48FB-8D8B-342EE69BD478}" name="BASE" dataDxfId="30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CDE4FC-983E-4C3D-A170-4DC4F5F13BE3}" name="T_rep_ET_34" displayName="T_rep_ET_34" ref="A2:D9" totalsRowShown="0" headerRowDxfId="299" dataDxfId="298">
  <autoFilter ref="A2:D9" xr:uid="{48238D70-589B-49BE-816F-7B6CB441FF9C}"/>
  <sortState xmlns:xlrd2="http://schemas.microsoft.com/office/spreadsheetml/2017/richdata2" ref="A3:D19">
    <sortCondition ref="A2:A19"/>
  </sortState>
  <tableColumns count="4">
    <tableColumn id="1" xr3:uid="{B5DF35C5-BC6D-4B15-92ED-D93C6D5236FB}" name="NOM" dataDxfId="297"/>
    <tableColumn id="2" xr3:uid="{F5B8C0E4-CEA7-4387-8F15-E82163FD4279}" name="PRENOM" dataDxfId="296"/>
    <tableColumn id="3" xr3:uid="{E55656D1-3FBC-40C0-B179-A0F8194722D1}" name="NNI" dataDxfId="295"/>
    <tableColumn id="4" xr3:uid="{AB10B0AE-E3CD-4A64-81ED-2FF592956CD5}" name="BASE" dataDxfId="29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C61543B-4FDC-48FD-B819-3CEDAAB28255}" name="T_rep_ET_66" displayName="T_rep_ET_66" ref="A2:D5" totalsRowShown="0" headerRowDxfId="293" dataDxfId="292">
  <autoFilter ref="A2:D5" xr:uid="{48238D70-589B-49BE-816F-7B6CB441FF9C}"/>
  <sortState xmlns:xlrd2="http://schemas.microsoft.com/office/spreadsheetml/2017/richdata2" ref="A3:D19">
    <sortCondition ref="A2:A19"/>
  </sortState>
  <tableColumns count="4">
    <tableColumn id="1" xr3:uid="{F2E176F1-901C-4420-B917-6C50F22F5C89}" name="NOM" dataDxfId="291"/>
    <tableColumn id="2" xr3:uid="{6D1C3903-69C6-4938-A8DB-B9E8882124F6}" name="PRENOM" dataDxfId="290"/>
    <tableColumn id="3" xr3:uid="{B6B1153B-FD86-4538-9159-333D7428915D}" name="NNI" dataDxfId="289"/>
    <tableColumn id="4" xr3:uid="{832732EE-08CC-4059-8FAC-9926D44D90C1}" name="BASE" dataDxfId="28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3811A5F-2DDF-4BBC-8933-AEE9C1E68DB1}" name="T_rep_TST_11" displayName="T_rep_TST_11" ref="A2:D13" totalsRowShown="0" headerRowDxfId="287" dataDxfId="286">
  <autoFilter ref="A2:D13" xr:uid="{48238D70-589B-49BE-816F-7B6CB441FF9C}"/>
  <sortState xmlns:xlrd2="http://schemas.microsoft.com/office/spreadsheetml/2017/richdata2" ref="A3:D19">
    <sortCondition ref="A2:A19"/>
  </sortState>
  <tableColumns count="4">
    <tableColumn id="1" xr3:uid="{598F9633-9579-4D90-B5A3-2132FB805CD5}" name="NOM" dataDxfId="285"/>
    <tableColumn id="2" xr3:uid="{18308AF9-AB35-472B-A9E7-25AA1C7687DA}" name="PRENOM" dataDxfId="284"/>
    <tableColumn id="3" xr3:uid="{993FD358-3D0F-4183-A0CF-1164CAC1FD5F}" name="NNI" dataDxfId="283"/>
    <tableColumn id="4" xr3:uid="{8504E212-BA29-4FC9-9E80-B19A81F3C23C}" name="BASE" dataDxfId="28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A3B8BA9-C620-4C63-A4D9-05F3A87F3454}" name="T_rep_TST_30" displayName="T_rep_TST_30" ref="A2:D17" totalsRowShown="0" headerRowDxfId="281" dataDxfId="280">
  <autoFilter ref="A2:D17" xr:uid="{48238D70-589B-49BE-816F-7B6CB441FF9C}"/>
  <sortState xmlns:xlrd2="http://schemas.microsoft.com/office/spreadsheetml/2017/richdata2" ref="A3:D19">
    <sortCondition ref="A2:A19"/>
  </sortState>
  <tableColumns count="4">
    <tableColumn id="1" xr3:uid="{26103B38-2B9C-4E6F-8E13-63377AA85E61}" name="NOM" dataDxfId="279"/>
    <tableColumn id="2" xr3:uid="{5FCCD1AB-31B1-4168-A454-77F36242FE4F}" name="PRENOM" dataDxfId="278"/>
    <tableColumn id="3" xr3:uid="{CD453829-6F58-49AA-931B-EB39596125E2}" name="NNI" dataDxfId="277"/>
    <tableColumn id="4" xr3:uid="{00B2A634-6C05-452F-B762-14A28C849FF2}" name="BASE" dataDxfId="27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FF23263-ED17-4EA7-A7F5-01BD7E151A69}" name="T_rep_TST_34" displayName="T_rep_TST_34" ref="A2:D14" totalsRowShown="0" headerRowDxfId="275" dataDxfId="274">
  <autoFilter ref="A2:D14" xr:uid="{48238D70-589B-49BE-816F-7B6CB441FF9C}"/>
  <sortState xmlns:xlrd2="http://schemas.microsoft.com/office/spreadsheetml/2017/richdata2" ref="A3:D19">
    <sortCondition ref="A2:A19"/>
  </sortState>
  <tableColumns count="4">
    <tableColumn id="1" xr3:uid="{FE43B14B-6FE6-4578-BF97-7C335D609949}" name="NOM" dataDxfId="273"/>
    <tableColumn id="2" xr3:uid="{96C16B5C-6E40-408A-A209-3B8998A14D1B}" name="PRENOM" dataDxfId="272"/>
    <tableColumn id="3" xr3:uid="{A10CF40F-F37F-4923-A273-C4CA8D5E8E8B}" name="NNI" dataDxfId="271"/>
    <tableColumn id="4" xr3:uid="{3EC8A981-B484-4829-A093-DE0F762816AD}" name="BASE" dataDxfId="27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1DBE224-408E-4A9A-9122-BFEFF73059ED}" name="T_rep_TST_66" displayName="T_rep_TST_66" ref="A2:D8" totalsRowShown="0" headerRowDxfId="269" dataDxfId="268">
  <autoFilter ref="A2:D8" xr:uid="{48238D70-589B-49BE-816F-7B6CB441FF9C}"/>
  <sortState xmlns:xlrd2="http://schemas.microsoft.com/office/spreadsheetml/2017/richdata2" ref="A3:D18">
    <sortCondition ref="A2:A18"/>
  </sortState>
  <tableColumns count="4">
    <tableColumn id="1" xr3:uid="{BB613D83-6515-4712-BEEF-CE52FD202299}" name="NOM" dataDxfId="267"/>
    <tableColumn id="2" xr3:uid="{780FAAB5-99D0-4FED-A436-AD3B20CAE9D2}" name="PRENOM" dataDxfId="266"/>
    <tableColumn id="3" xr3:uid="{9F7063E6-42E2-4CA0-9F6C-BE82081E1C41}" name="NNI" dataDxfId="265"/>
    <tableColumn id="4" xr3:uid="{DEF36FBC-D464-44B7-AE79-F287DAA4C8D6}" name="BASE" dataDxfId="26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AFF3E9E-ADAF-4076-8E8A-AC0E2B31BCFA}" name="T_rep_APPR" displayName="T_rep_APPR" ref="A2:D7" totalsRowShown="0" headerRowDxfId="263" dataDxfId="262">
  <autoFilter ref="A2:D7" xr:uid="{48238D70-589B-49BE-816F-7B6CB441FF9C}"/>
  <sortState xmlns:xlrd2="http://schemas.microsoft.com/office/spreadsheetml/2017/richdata2" ref="A3:D19">
    <sortCondition ref="A2:A19"/>
  </sortState>
  <tableColumns count="4">
    <tableColumn id="1" xr3:uid="{F3D4FA99-13D7-46C6-94DE-79C4F1E4652B}" name="NOM" dataDxfId="261"/>
    <tableColumn id="2" xr3:uid="{4FD4B152-C7FE-4C9D-8CD6-A7D0F48D214C}" name="PRENOM" dataDxfId="260"/>
    <tableColumn id="3" xr3:uid="{7A81CE56-1908-4F85-A198-64BBF78845F1}" name="NNI" dataDxfId="259"/>
    <tableColumn id="4" xr3:uid="{B86C47D0-06B2-44CB-968E-EFB0E064BFD0}" name="BASE" dataDxfId="258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88A8F4D-5A7F-46AA-B0AD-6C798B5AB7E0}" name="T_f_nouveau2" displayName="T_f_nouveau2" ref="A6:DF71" tableType="queryTable" totalsRowShown="0" headerRowDxfId="257" headerRowBorderDxfId="256" tableBorderDxfId="255">
  <autoFilter ref="A6:DF71" xr:uid="{5DDDB4E3-C73E-42C9-9339-48668F34E5E8}"/>
  <sortState xmlns:xlrd2="http://schemas.microsoft.com/office/spreadsheetml/2017/richdata2" ref="A7:DF71">
    <sortCondition ref="B6:B71"/>
  </sortState>
  <tableColumns count="110">
    <tableColumn id="1" xr3:uid="{7F74CB6B-F925-41AE-A069-1C50C992309F}" uniqueName="1" name="NOM" queryTableFieldId="1" dataDxfId="137"/>
    <tableColumn id="2" xr3:uid="{684F89BC-2A6B-4A32-9820-9ED4A6134FF5}" uniqueName="2" name="PRENOM" queryTableFieldId="2" dataDxfId="136"/>
    <tableColumn id="3" xr3:uid="{E0F5217E-CE08-4DCD-996B-7C58D02FF3EB}" uniqueName="3" name="NNI" queryTableFieldId="3" dataDxfId="135"/>
    <tableColumn id="4" xr3:uid="{AEE5E2A6-052F-49CF-95E8-269F4A4F76B5}" uniqueName="4" name="BASE" queryTableFieldId="4" dataDxfId="134"/>
    <tableColumn id="5" xr3:uid="{13C81C60-7238-4057-A967-A66726F52F22}" uniqueName="5" name="ADNT902 (=AAKT902)_x000a_PDNALT00_x000a_(T902+T185)" queryTableFieldId="5" dataDxfId="254"/>
    <tableColumn id="6" xr3:uid="{CBFEDFE8-CEBE-4229-9D75-CF02E5C9198D}" uniqueName="6" name="ADNTINO" queryTableFieldId="6" dataDxfId="253"/>
    <tableColumn id="7" xr3:uid="{06EEFBF8-C71C-45E2-B298-6B4E27DD7C43}" uniqueName="7" name="ADNT 906 (=AAMEDS0001)" queryTableFieldId="7" dataDxfId="252"/>
    <tableColumn id="8" xr3:uid="{3223CDB3-8B6B-4413-B2E2-6B9BAA111CCF}" uniqueName="8" name="ADNT740" queryTableFieldId="8" dataDxfId="251"/>
    <tableColumn id="9" xr3:uid="{F7158668-164D-4601-8C2E-5AEFD27F93DA}" uniqueName="9" name="ADNT033" queryTableFieldId="9" dataDxfId="250"/>
    <tableColumn id="10" xr3:uid="{98A60A31-9FD8-4443-BB1A-FAA4D3511CA4}" uniqueName="10" name="ADNT034" queryTableFieldId="10" dataDxfId="249"/>
    <tableColumn id="11" xr3:uid="{5DB21BA9-14B2-406B-B115-6510EBC9759C}" uniqueName="11" name="ADNT036" queryTableFieldId="11" dataDxfId="248"/>
    <tableColumn id="12" xr3:uid="{32E8C8DD-CEDF-4C78-9707-B7FAA7DDE9FD}" uniqueName="12" name="ADN6756" queryTableFieldId="12" dataDxfId="247"/>
    <tableColumn id="13" xr3:uid="{22D1C585-D7F8-40E1-B012-174F5CC1D8D0}" uniqueName="13" name="ADNTSTBASE" queryTableFieldId="13" dataDxfId="246"/>
    <tableColumn id="14" xr3:uid="{C09E6A9E-B730-46EC-B118-512995025384}" uniqueName="14" name="ADNTSTAER" queryTableFieldId="14" dataDxfId="245"/>
    <tableColumn id="15" xr3:uid="{B229F705-5633-45DD-838B-AF5D29A66ECE}" uniqueName="15" name="ADNTSTENC" queryTableFieldId="15" dataDxfId="244"/>
    <tableColumn id="16" xr3:uid="{31CCA533-05A3-4CF3-BC6C-D50886E3CE76}" uniqueName="16" name="ADNTSTPERF" queryTableFieldId="16" dataDxfId="243"/>
    <tableColumn id="17" xr3:uid="{4B911B94-69DD-438F-9CEF-C0C9046FF505}" uniqueName="17" name="ADNTSTPERF r" queryTableFieldId="17" dataDxfId="242"/>
    <tableColumn id="18" xr3:uid="{68EF9B66-11E2-45A5-9EC0-D479F84BCFD9}" uniqueName="18" name="ADNTSTTERI" queryTableFieldId="18" dataDxfId="241"/>
    <tableColumn id="19" xr3:uid="{040642A6-B210-4DF0-9B6F-6F5D898D739D}" uniqueName="19" name="PDNTIP10" queryTableFieldId="19" dataDxfId="240"/>
    <tableColumn id="20" xr3:uid="{80548CD6-6E17-4ACB-8E61-1120247B9A83}" uniqueName="20" name="ADNTSTEME _x000a_(RS 33)" queryTableFieldId="20" dataDxfId="239"/>
    <tableColumn id="21" xr3:uid="{2D54CFFA-ABA3-4531-AB8E-4E76BF67E9BE}" uniqueName="21" name="ADNTSTCIS " queryTableFieldId="21" dataDxfId="238"/>
    <tableColumn id="22" xr3:uid="{2A446613-0BE0-4458-A5AC-A28E2571EBE3}" uniqueName="22" name="ADNTSTRTOT " queryTableFieldId="22" dataDxfId="237"/>
    <tableColumn id="23" xr3:uid="{3B56AD61-DD63-4D04-A4CA-1B8D1D682FA4}" uniqueName="23" name="ADNTSTRAET" queryTableFieldId="23" dataDxfId="236"/>
    <tableColumn id="24" xr3:uid="{4BF5DDA4-6104-4F87-974C-6AB0319E7590}" uniqueName="24" name="ADNTSTRAET r" queryTableFieldId="24" dataDxfId="235"/>
    <tableColumn id="25" xr3:uid="{B32781DA-9009-416E-A0A2-661764721E60}" uniqueName="25" name="ADNTSTRATI" queryTableFieldId="25" dataDxfId="234"/>
    <tableColumn id="26" xr3:uid="{D536E60D-DC56-4D1D-AEE4-6A4263246AC2}" uniqueName="26" name="ADNTSTRATI r" queryTableFieldId="26" dataDxfId="233"/>
    <tableColumn id="27" xr3:uid="{0044B829-F38C-4FF2-B762-C26131FED064}" uniqueName="27" name="ADNT035" queryTableFieldId="27" dataDxfId="232"/>
    <tableColumn id="28" xr3:uid="{88E2C686-5710-4147-8EB6-2EABCBF9B88A}" uniqueName="28" name="ADNT035 r" queryTableFieldId="28" dataDxfId="231"/>
    <tableColumn id="29" xr3:uid="{62F7FE7D-7E7A-4B38-8674-C11B9A8E8B09}" uniqueName="29" name="ADN6323" queryTableFieldId="29" dataDxfId="230"/>
    <tableColumn id="30" xr3:uid="{F6972608-791F-4D64-91B6-94B4E29A8BB6}" uniqueName="30" name="ADNT409" queryTableFieldId="30" dataDxfId="229"/>
    <tableColumn id="31" xr3:uid="{F7D0AB75-839D-42E7-A5F4-0310764A8707}" uniqueName="31" name="ADNT409 r" queryTableFieldId="31" dataDxfId="228"/>
    <tableColumn id="32" xr3:uid="{1E2EC2E1-5B58-430C-BA07-6800C0C4F5B5}" uniqueName="32" name="PDNT 141" queryTableFieldId="32" dataDxfId="227"/>
    <tableColumn id="33" xr3:uid="{7E155B48-B54E-4585-8C37-ECDDA9407AC9}" uniqueName="33" name="ADNT007" queryTableFieldId="33" dataDxfId="226"/>
    <tableColumn id="34" xr3:uid="{4A08445E-C226-483C-BF98-1D56361A134E}" uniqueName="34" name="PDNT 142" queryTableFieldId="34" dataDxfId="225"/>
    <tableColumn id="35" xr3:uid="{73CEF1F9-14B7-4803-A5D7-026706E192B0}" uniqueName="35" name="ADNT008" queryTableFieldId="35" dataDxfId="224"/>
    <tableColumn id="36" xr3:uid="{4A3B9B21-B3AA-417F-9BD5-69358239FE9A}" uniqueName="36" name="ADN2828" queryTableFieldId="36" dataDxfId="223"/>
    <tableColumn id="37" xr3:uid="{7C75FFD8-3C09-4CF3-9E41-9DBB385AEA94}" uniqueName="37" name="PDNT144" queryTableFieldId="37" dataDxfId="222"/>
    <tableColumn id="38" xr3:uid="{F35C3028-46E7-4B86-A766-EFEAF370D599}" uniqueName="38" name="ADNT148" queryTableFieldId="38" dataDxfId="221"/>
    <tableColumn id="39" xr3:uid="{42725F15-71B7-488D-B99A-4B84AF0EBC8F}" uniqueName="39" name="ADNT149" queryTableFieldId="39" dataDxfId="220"/>
    <tableColumn id="40" xr3:uid="{71A6052E-35B4-4DA1-BC69-0C0B4FF19A72}" uniqueName="40" name="ADNT150" queryTableFieldId="40" dataDxfId="219"/>
    <tableColumn id="41" xr3:uid="{13065F92-F146-401A-96EC-2162778FF6EF}" uniqueName="41" name="ADNT145" queryTableFieldId="41" dataDxfId="218"/>
    <tableColumn id="42" xr3:uid="{E901406B-2479-42EF-814C-69DA45D868C7}" uniqueName="42" name="ADNT011" queryTableFieldId="42" dataDxfId="217"/>
    <tableColumn id="43" xr3:uid="{C1CCA2EC-E957-41A9-ADA4-4C4BC071DA69}" uniqueName="43" name="ADNT062" queryTableFieldId="43" dataDxfId="216"/>
    <tableColumn id="44" xr3:uid="{A4160126-D6CF-4119-A0F8-F8BFD5D31662}" uniqueName="44" name="PDN5215" queryTableFieldId="44" dataDxfId="215"/>
    <tableColumn id="45" xr3:uid="{C7C837C3-B6C2-4E79-A04F-C9B9D12BBB20}" uniqueName="45" name="ADNT063" queryTableFieldId="45" dataDxfId="214"/>
    <tableColumn id="46" xr3:uid="{6823DB1B-3874-4CDF-ACE1-EE3052A2D0D9}" uniqueName="46" name="PDN52152" queryTableFieldId="46" dataDxfId="213"/>
    <tableColumn id="47" xr3:uid="{396BA97E-D72A-4D4C-B8DF-6CA0CA68DDAF}" uniqueName="47" name="ADNT0633" queryTableFieldId="47" dataDxfId="212"/>
    <tableColumn id="48" xr3:uid="{A7BABD74-F02B-436A-9F27-0A7FC52B8B8F}" uniqueName="48" name="PDNTIP01_x000a_(PDM)" queryTableFieldId="48" dataDxfId="211"/>
    <tableColumn id="49" xr3:uid="{837C4288-27E9-4747-A3B2-00AE78F596A8}" uniqueName="49" name="PDNTIP11_x000a_(CDC Aérien HTA BT)" queryTableFieldId="49" dataDxfId="210"/>
    <tableColumn id="50" xr3:uid="{146C4981-060C-4A51-8695-CDAAECE20C36}" uniqueName="50" name="PDNTIP12_x000a_(CDC Sout &amp; Postes HTA BT)" queryTableFieldId="50" dataDxfId="209"/>
    <tableColumn id="51" xr3:uid="{2EE727C4-DB74-41B4-9F1F-532E89B71AA8}" uniqueName="51" name="ADN6316" queryTableFieldId="51" dataDxfId="208"/>
    <tableColumn id="52" xr3:uid="{808C8D5A-8628-4828-8E13-CC9878A8F947}" uniqueName="52" name="PDN6303" queryTableFieldId="52" dataDxfId="207"/>
    <tableColumn id="53" xr3:uid="{2A551C5E-026F-4CCF-8068-E31E88040AF6}" uniqueName="53" name="ADN6306" queryTableFieldId="53" dataDxfId="206"/>
    <tableColumn id="54" xr3:uid="{EE9EDB2C-7E6E-4D69-8109-D812FBEC5A3C}" uniqueName="54" name="ADNCDCPTPS" queryTableFieldId="54" dataDxfId="205"/>
    <tableColumn id="55" xr3:uid="{1C2CD9FA-6ECF-48B8-8D75-F77C0EAC109B}" uniqueName="55" name="ADNT459" queryTableFieldId="55" dataDxfId="204"/>
    <tableColumn id="56" xr3:uid="{915F5047-AF00-4A2A-A188-AD5339D4C167}" uniqueName="56" name="ANDT469" queryTableFieldId="56" dataDxfId="203"/>
    <tableColumn id="57" xr3:uid="{8085316E-3DDA-4619-8044-6467B284A2B8}" uniqueName="57" name="ADNT489" queryTableFieldId="57" dataDxfId="202"/>
    <tableColumn id="58" xr3:uid="{C2D45322-D6D7-4615-9EBE-3C048FF37314}" uniqueName="58" name="ex 9148415T" queryTableFieldId="58" dataDxfId="201"/>
    <tableColumn id="59" xr3:uid="{B754EE27-0920-4D51-B4A8-304D7E7513B4}" uniqueName="59" name="ADN6307" queryTableFieldId="59" dataDxfId="200"/>
    <tableColumn id="60" xr3:uid="{DEB351DA-47FC-4330-A697-252CD3921945}" uniqueName="60" name="ADNT7050" queryTableFieldId="60" dataDxfId="199"/>
    <tableColumn id="61" xr3:uid="{36E1B61C-9E8F-4117-A670-B0A561062AD7}" uniqueName="61" name="ADN6331" queryTableFieldId="61" dataDxfId="198"/>
    <tableColumn id="62" xr3:uid="{97E664A1-B36B-45CA-8656-AB289A4DFBF6}" uniqueName="62" name="ADNT908" queryTableFieldId="62" dataDxfId="197"/>
    <tableColumn id="63" xr3:uid="{B6E99179-877B-4972-97E0-9F1225E63D46}" uniqueName="63" name="PDN6347" queryTableFieldId="63" dataDxfId="196"/>
    <tableColumn id="64" xr3:uid="{E8286DBD-227D-4C55-9F21-D639F414F857}" uniqueName="64" name="ADNWATTOU" queryTableFieldId="64" dataDxfId="195"/>
    <tableColumn id="65" xr3:uid="{0DFCE0B1-BE18-46A8-BAD4-CE493FD15CE7}" uniqueName="65" name="ADNT269" queryTableFieldId="65" dataDxfId="194"/>
    <tableColumn id="66" xr3:uid="{9D843507-52D9-4CA1-96C9-4C6BAA43BA62}" uniqueName="66" name="AIPR" queryTableFieldId="66" dataDxfId="193"/>
    <tableColumn id="67" xr3:uid="{D4ED7C51-0A4E-416E-B24B-AA007BD018D6}" uniqueName="67" name="AIPR r" queryTableFieldId="67" dataDxfId="192"/>
    <tableColumn id="68" xr3:uid="{4EB3FF4A-E38E-4C16-A6DE-3B89644865DE}" uniqueName="68" name="AERDFELAG" queryTableFieldId="68" dataDxfId="191"/>
    <tableColumn id="69" xr3:uid="{01E6ED16-2865-4FAA-A604-5E6A3CFC626C}" uniqueName="69" name="AERDFELAGR" queryTableFieldId="69" dataDxfId="190"/>
    <tableColumn id="70" xr3:uid="{59C00EEE-F7C0-43C0-8426-45517AA98E59}" uniqueName="70" name="AERDFELAGR r" queryTableFieldId="70" dataDxfId="189"/>
    <tableColumn id="71" xr3:uid="{131D5372-4A52-40A0-BA65-0754C7F0CD49}" uniqueName="71" name="T941B" queryTableFieldId="71" dataDxfId="188"/>
    <tableColumn id="72" xr3:uid="{8701CBB2-9898-4A5E-B339-52C9390E9F97}" uniqueName="72" name="T941B r" queryTableFieldId="72" dataDxfId="187"/>
    <tableColumn id="73" xr3:uid="{023654FF-5571-472E-B5B4-2FE7A7F99162}" uniqueName="73" name="ADN2993" queryTableFieldId="73" dataDxfId="186"/>
    <tableColumn id="74" xr3:uid="{F0AF4352-16EF-4D20-8F2E-809F2DB3A552}" uniqueName="74" name="ADN2995" queryTableFieldId="74" dataDxfId="185"/>
    <tableColumn id="75" xr3:uid="{7DF86618-79F3-430B-A64B-6031B2799EAF}" uniqueName="75" name="ADN2995 r" queryTableFieldId="75" dataDxfId="184"/>
    <tableColumn id="76" xr3:uid="{5660D407-0372-45B2-A637-A35A2E1E638E}" uniqueName="76" name="ADN2994" queryTableFieldId="76" dataDxfId="183"/>
    <tableColumn id="77" xr3:uid="{73D67BF4-E331-4EBC-A714-63265BCC5A11}" uniqueName="77" name="ADN2996" queryTableFieldId="77" dataDxfId="182"/>
    <tableColumn id="78" xr3:uid="{A77CCF97-2F97-4D94-B9C1-CD8C5B30CB74}" uniqueName="78" name="ADN2996 r" queryTableFieldId="78" dataDxfId="181"/>
    <tableColumn id="79" xr3:uid="{22135E9C-2910-4AD9-9E85-6D9616B150CC}" uniqueName="79" name="AEDTMDI" queryTableFieldId="79" dataDxfId="180"/>
    <tableColumn id="80" xr3:uid="{8C8E113C-0920-4EDE-BA29-2997A9AF2F78}" uniqueName="80" name="AEDTMDR" queryTableFieldId="80" dataDxfId="179"/>
    <tableColumn id="81" xr3:uid="{85D48AC0-AF81-414A-B524-A21B3DE3291F}" uniqueName="81" name="AEDTMDR r" queryTableFieldId="81" dataDxfId="178"/>
    <tableColumn id="82" xr3:uid="{28773FEE-1025-47EB-B6F5-503D88F961A5}" uniqueName="82" name="AEDHW311" queryTableFieldId="82" dataDxfId="177"/>
    <tableColumn id="83" xr3:uid="{780081C8-EEE7-4722-A469-4768B40A8A36}" uniqueName="83" name="AEDHW311 r" queryTableFieldId="83" dataDxfId="176"/>
    <tableColumn id="84" xr3:uid="{32EF2412-3A45-47F6-9D35-8756D8950B02}" uniqueName="84" name="ADN8001" queryTableFieldId="84" dataDxfId="175"/>
    <tableColumn id="85" xr3:uid="{A1A00567-E269-48B9-87F5-8932B6915C9D}" uniqueName="85" name="ADN8001 r" queryTableFieldId="85" dataDxfId="174"/>
    <tableColumn id="86" xr3:uid="{C0977E2C-3909-4356-964F-AB61E6282BF0}" uniqueName="86" name="ADN8001 r2" queryTableFieldId="86" dataDxfId="173"/>
    <tableColumn id="87" xr3:uid="{C2B8CC7E-BBC3-4D3E-ADA0-45517A4FE9F6}" uniqueName="87" name="AERDFT906" queryTableFieldId="87" dataDxfId="172"/>
    <tableColumn id="88" xr3:uid="{B63BC99E-E309-425B-B8A0-4E377149B31A}" uniqueName="88" name="AERDFT907" queryTableFieldId="88" dataDxfId="171"/>
    <tableColumn id="89" xr3:uid="{06DC50DE-88D4-4A1F-8AB3-0B2CD56A3674}" uniqueName="89" name="AERDFT907 r" queryTableFieldId="89" dataDxfId="170"/>
    <tableColumn id="90" xr3:uid="{70EE785B-3BC3-4CCD-9AE0-C6F7AA35948B}" uniqueName="90" name="PDNSAUVTH_x000a_ADNTXHABT" queryTableFieldId="90" dataDxfId="169"/>
    <tableColumn id="91" xr3:uid="{E5CF7C00-08C2-4F39-AD21-E64A776FB72E}" uniqueName="91" name="PDNSAUVTH_x000a_ADNSAUVTH" queryTableFieldId="91" dataDxfId="168"/>
    <tableColumn id="92" xr3:uid="{F62F6D94-3B55-4CC2-A8F1-8EBF496DF34A}" uniqueName="92" name="ADNSAUVTH r" queryTableFieldId="92" dataDxfId="167"/>
    <tableColumn id="93" xr3:uid="{26239E0E-E80F-42B4-B141-1015E3EFB33F}" uniqueName="93" name="AEMEDP028" queryTableFieldId="93" dataDxfId="166"/>
    <tableColumn id="94" xr3:uid="{2039B39A-EB3C-4F79-BC82-6008C43C5AFE}" uniqueName="94" name="AERDFPEMPI" queryTableFieldId="94" dataDxfId="165"/>
    <tableColumn id="95" xr3:uid="{4417CD53-D42F-4724-ABD7-295B5EB7C15C}" uniqueName="95" name="AERDFPEMPR" queryTableFieldId="95" dataDxfId="164"/>
    <tableColumn id="96" xr3:uid="{295765C5-E05F-42BA-B721-B1A4CE96A973}" uniqueName="96" name="AERDFPEMPR r" queryTableFieldId="96" dataDxfId="163"/>
    <tableColumn id="97" xr3:uid="{CA6B9E06-DA35-4315-8B2A-4FF604E1E1BA}" uniqueName="97" name="AERDFGRUA2" queryTableFieldId="97" dataDxfId="162"/>
    <tableColumn id="98" xr3:uid="{5C5ED87B-688D-446B-806E-F8B540037168}" uniqueName="98" name="AERDFGRUR1" queryTableFieldId="98" dataDxfId="161"/>
    <tableColumn id="99" xr3:uid="{F926AFFC-29DE-4AFA-B5AA-6C91791BF7CE}" uniqueName="99" name="AERDFGRUR1 r" queryTableFieldId="99" dataDxfId="160"/>
    <tableColumn id="100" xr3:uid="{2EEB00B1-F93E-415B-84C0-6619D1C10574}" uniqueName="100" name="AERDFCHAAI" queryTableFieldId="100" dataDxfId="159"/>
    <tableColumn id="101" xr3:uid="{EB776006-AADC-4C07-A2A2-EA02B727C67D}" uniqueName="101" name="AERDFCHAAR" queryTableFieldId="101" dataDxfId="158"/>
    <tableColumn id="102" xr3:uid="{3FA0F6A4-6200-46B6-A1C8-0F1139404192}" uniqueName="102" name="AERDFCHAAR r" queryTableFieldId="102" dataDxfId="157"/>
    <tableColumn id="103" xr3:uid="{78B30DE4-3264-46C5-899F-2C19FA35F4FC}" uniqueName="103" name="AERDFMPI" queryTableFieldId="103" dataDxfId="156"/>
    <tableColumn id="104" xr3:uid="{E2FE17D7-3506-4620-93FC-F93269CC788F}" uniqueName="104" name="AERDFMPR" queryTableFieldId="104" dataDxfId="155"/>
    <tableColumn id="105" xr3:uid="{8DC0A722-AC28-41F9-B77A-6FB6D1623CF0}" uniqueName="105" name="AERDFMPR r" queryTableFieldId="105" dataDxfId="154"/>
    <tableColumn id="106" xr3:uid="{BCA5FFC1-52C0-480B-B66E-C00D2D67C92F}" uniqueName="106" name="PLC 32T: AERDFPCO1_x000a_PLC 44T: AERDFPEC01" queryTableFieldId="106" dataDxfId="153"/>
    <tableColumn id="107" xr3:uid="{24E7895D-67EE-407D-8AE7-44015FC1C72C}" uniqueName="107" name="(validité 5 ans)" queryTableFieldId="107" dataDxfId="152"/>
    <tableColumn id="108" xr3:uid="{C882396A-0BDE-4324-903F-E9C64ABD37D2}" uniqueName="108" name="AERDFPEB01" queryTableFieldId="108" dataDxfId="151"/>
    <tableColumn id="109" xr3:uid="{E55883AB-138B-4427-969E-ACD18F7C9604}" uniqueName="109" name="AERDFPC4X4" queryTableFieldId="109" dataDxfId="150"/>
    <tableColumn id="110" xr3:uid="{EF775E67-FF6B-42A9-8943-2E2FAE0FF28B}" uniqueName="110" name="ADNT934" queryTableFieldId="110" dataDxfId="149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83ED715E-F186-4845-ABF0-3CEF4B585BB5}" name="Nouvel_arrivant" displayName="Nouvel_arrivant" ref="A6:N71" tableType="queryTable" totalsRowShown="0" headerRowDxfId="133">
  <autoFilter ref="A6:N71" xr:uid="{EE74D341-E963-4D90-97FF-84BD0CB9F11E}"/>
  <sortState xmlns:xlrd2="http://schemas.microsoft.com/office/spreadsheetml/2017/richdata2" ref="A7:N71">
    <sortCondition ref="B6:B71"/>
  </sortState>
  <tableColumns count="14">
    <tableColumn id="1" xr3:uid="{EE01D483-BEBA-4660-AA7B-3BEF700265A3}" uniqueName="1" name="NOM" queryTableFieldId="1" dataDxfId="132"/>
    <tableColumn id="2" xr3:uid="{5363B872-0DD5-4E39-A2B4-478C24C3E2AD}" uniqueName="2" name="PRENOM" queryTableFieldId="2" dataDxfId="131"/>
    <tableColumn id="3" xr3:uid="{03945912-F1FA-4443-A19D-827C7A660BF5}" uniqueName="3" name="NNI" queryTableFieldId="3" dataDxfId="130"/>
    <tableColumn id="4" xr3:uid="{B980E726-E5AF-4CCF-8907-97563854354B}" uniqueName="4" name="BASE" queryTableFieldId="4" dataDxfId="129"/>
    <tableColumn id="5" xr3:uid="{46D002AB-EC53-4D24-9039-DEE74E93C9FE}" uniqueName="5" name="ADNT902 (=AAKT902)_x000a_PDNALT00_x000a_(T902+T185)" queryTableFieldId="5" dataDxfId="128"/>
    <tableColumn id="6" xr3:uid="{CE0D2B5E-4D18-490F-A0A5-7A58DE67D20B}" uniqueName="6" name="ADNTINO" queryTableFieldId="6" dataDxfId="127"/>
    <tableColumn id="7" xr3:uid="{FFB65A47-9A8D-4149-A8A1-90E324DA0681}" uniqueName="7" name="ADNT 906 (=AAMEDS0001)" queryTableFieldId="7" dataDxfId="126"/>
    <tableColumn id="8" xr3:uid="{2E863083-15FD-4D42-BC8C-A2F6BA97FAAB}" uniqueName="8" name="ADNT740" queryTableFieldId="8" dataDxfId="125"/>
    <tableColumn id="9" xr3:uid="{791C74D4-DEE7-41B5-A600-D50B4265A927}" uniqueName="9" name="ADNT033" queryTableFieldId="9" dataDxfId="124"/>
    <tableColumn id="10" xr3:uid="{FA3B2166-DEC1-401C-BF0E-3078EA48290D}" uniqueName="10" name="ADNT034" queryTableFieldId="10" dataDxfId="123"/>
    <tableColumn id="11" xr3:uid="{333BA18C-A3E1-430D-83EA-F691A4B25602}" uniqueName="11" name="ADNT036" queryTableFieldId="11" dataDxfId="122"/>
    <tableColumn id="12" xr3:uid="{3C17E89D-31A4-4A12-AC2A-AC0A7E09EC00}" uniqueName="12" name="ADN6756" queryTableFieldId="12" dataDxfId="121"/>
    <tableColumn id="13" xr3:uid="{7E4A7569-C8A0-4F1C-82E3-31EA3424D5DF}" uniqueName="13" name="ADNTSTBASE" queryTableFieldId="13" dataDxfId="120"/>
    <tableColumn id="14" xr3:uid="{EBF15DD8-CA77-4DA4-9796-DC1B0473DA54}" uniqueName="14" name="ADNTSTAER" queryTableFieldId="14" dataDxfId="119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590FA14-3B76-4574-9D04-296EA61DF8BD}" name="Tst_bt" displayName="Tst_bt" ref="A6:U71" tableType="queryTable" totalsRowShown="0" headerRowDxfId="148">
  <autoFilter ref="A6:U71" xr:uid="{7F527C0E-AA95-4F7C-8EE7-F8AE689D1B42}"/>
  <sortState xmlns:xlrd2="http://schemas.microsoft.com/office/spreadsheetml/2017/richdata2" ref="A7:U71">
    <sortCondition ref="B6:B71"/>
  </sortState>
  <tableColumns count="21">
    <tableColumn id="1" xr3:uid="{8CFA1FCA-524A-46D6-8824-29D7B28D490B}" uniqueName="1" name="NOM" queryTableFieldId="1" dataDxfId="118"/>
    <tableColumn id="2" xr3:uid="{A8FE7B6D-E303-428A-A7CA-EB72ACD77F11}" uniqueName="2" name="PRENOM" queryTableFieldId="2" dataDxfId="117"/>
    <tableColumn id="3" xr3:uid="{51AD2CDF-C04A-40DA-852E-6E34FE271549}" uniqueName="3" name="NNI" queryTableFieldId="3" dataDxfId="116"/>
    <tableColumn id="4" xr3:uid="{07DB5186-C6BF-4A9C-922B-18BC293A05FE}" uniqueName="4" name="BASE" queryTableFieldId="4" dataDxfId="115"/>
    <tableColumn id="5" xr3:uid="{0D0482A5-87C9-4DE0-84DE-FE05163676A6}" uniqueName="5" name="ADNTSTENC" queryTableFieldId="5" dataDxfId="114"/>
    <tableColumn id="6" xr3:uid="{54485BC8-13C8-4DF2-B026-88C6DEBD1A87}" uniqueName="6" name="ADNTSTPERF" queryTableFieldId="6" dataDxfId="113"/>
    <tableColumn id="7" xr3:uid="{82CDAA3B-4463-4AC6-B6B6-63BDE5666413}" uniqueName="7" name="ADNTSTPERF r" queryTableFieldId="7" dataDxfId="112"/>
    <tableColumn id="8" xr3:uid="{6C3FD8C5-AFC2-4C77-B9B1-7B3E60400527}" uniqueName="8" name="ADNTSTTERI" queryTableFieldId="8" dataDxfId="111"/>
    <tableColumn id="9" xr3:uid="{2F664233-55E4-4848-8604-1CC308340F40}" uniqueName="9" name="PDNTIP10" queryTableFieldId="9" dataDxfId="110"/>
    <tableColumn id="10" xr3:uid="{84AC2426-C204-4C25-B6C9-D26A263943A1}" uniqueName="10" name="ADNTSTEME _x000a_(RS 33)" queryTableFieldId="10" dataDxfId="109"/>
    <tableColumn id="11" xr3:uid="{711D924E-C7C3-488D-A86D-A39B67EBAB7A}" uniqueName="11" name="ADNTSTCIS " queryTableFieldId="11" dataDxfId="108"/>
    <tableColumn id="12" xr3:uid="{E2DB2886-A55D-45FE-8612-244736C36DBF}" uniqueName="12" name="ADNTSTRTOT " queryTableFieldId="12" dataDxfId="107"/>
    <tableColumn id="13" xr3:uid="{F92201E0-C816-4795-86B0-F7EAB80A4D99}" uniqueName="13" name="ADNTSTRAET" queryTableFieldId="13" dataDxfId="106"/>
    <tableColumn id="14" xr3:uid="{D56DF261-581E-4538-9D6B-BE55AA325BD6}" uniqueName="14" name="ADNTSTRAET r" queryTableFieldId="14" dataDxfId="105"/>
    <tableColumn id="15" xr3:uid="{3A852F4C-974E-4EB5-BC9A-262F7DC2BF0C}" uniqueName="15" name="ADNTSTRATI" queryTableFieldId="15" dataDxfId="104"/>
    <tableColumn id="16" xr3:uid="{B6DC57E9-F72A-4416-9157-6E07578A9BC4}" uniqueName="16" name="ADNTSTRATI r" queryTableFieldId="16" dataDxfId="103"/>
    <tableColumn id="17" xr3:uid="{8A264FA1-A4C5-4B4A-9518-22820FEAE113}" uniqueName="17" name="ADNT035" queryTableFieldId="17" dataDxfId="102"/>
    <tableColumn id="18" xr3:uid="{4A09A8C1-5105-45E4-9CD8-EF6395D47296}" uniqueName="18" name="ADNT035 r" queryTableFieldId="18" dataDxfId="101"/>
    <tableColumn id="19" xr3:uid="{4D0C0134-3AA7-4164-8489-127789B24326}" uniqueName="19" name="ADN6323" queryTableFieldId="19" dataDxfId="100"/>
    <tableColumn id="20" xr3:uid="{9A235D25-2C3A-4F8C-99AB-83E7ED88FE69}" uniqueName="20" name="ADNT409" queryTableFieldId="20" dataDxfId="99"/>
    <tableColumn id="21" xr3:uid="{ED6FA170-FFB5-4EA1-9770-7B6B4EE6D3C0}" uniqueName="21" name="ADNT409 r" queryTableFieldId="21" dataDxfId="98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57649BD1-10D1-440D-A49D-4653A1A81503}" name="Tst_hta" displayName="Tst_hta" ref="A6:T71" tableType="queryTable" totalsRowShown="0" headerRowDxfId="147">
  <autoFilter ref="A6:T71" xr:uid="{318A8BE4-D185-479E-BE98-B6B0EDF71BEE}"/>
  <sortState xmlns:xlrd2="http://schemas.microsoft.com/office/spreadsheetml/2017/richdata2" ref="A7:T71">
    <sortCondition ref="B6:B71"/>
  </sortState>
  <tableColumns count="20">
    <tableColumn id="1" xr3:uid="{AA812844-BABA-4292-9EF0-A18716F4521B}" uniqueName="1" name="NOM" queryTableFieldId="1" dataDxfId="97"/>
    <tableColumn id="2" xr3:uid="{EAC9AE8E-E139-473A-8C55-CDD5B44A77DC}" uniqueName="2" name="PRENOM" queryTableFieldId="2" dataDxfId="96"/>
    <tableColumn id="3" xr3:uid="{926A8FAA-944A-441F-B2D0-02F26112B17D}" uniqueName="3" name="NNI" queryTableFieldId="3" dataDxfId="95"/>
    <tableColumn id="4" xr3:uid="{BAE94DDF-CC6F-4881-96E1-758D8497A39A}" uniqueName="4" name="BASE" queryTableFieldId="4" dataDxfId="94"/>
    <tableColumn id="5" xr3:uid="{F6621C6B-F3A8-4B6D-B73A-8C7E5A56821B}" uniqueName="5" name="PDNT 141" queryTableFieldId="5" dataDxfId="93"/>
    <tableColumn id="6" xr3:uid="{E43002B2-9CBD-47E6-B5D8-9AEB89A32F9A}" uniqueName="6" name="ADNT007" queryTableFieldId="6" dataDxfId="92"/>
    <tableColumn id="7" xr3:uid="{75F913C6-E133-48DF-8129-3174770C0647}" uniqueName="7" name="PDNT 142" queryTableFieldId="7" dataDxfId="91"/>
    <tableColumn id="8" xr3:uid="{67B76B74-0A9E-431D-BF95-326A5D3E4F34}" uniqueName="8" name="ADNT008" queryTableFieldId="8" dataDxfId="90"/>
    <tableColumn id="9" xr3:uid="{5A8617FA-91C7-4476-9889-54CE1FC48F78}" uniqueName="9" name="ADN2828" queryTableFieldId="9" dataDxfId="89"/>
    <tableColumn id="10" xr3:uid="{43A0403A-073B-453C-9748-31D9CE939A14}" uniqueName="10" name="PDNT144" queryTableFieldId="10" dataDxfId="88"/>
    <tableColumn id="11" xr3:uid="{A40C33CF-365D-49D6-826B-C7435CCEF5E1}" uniqueName="11" name="ADNT148" queryTableFieldId="11" dataDxfId="87"/>
    <tableColumn id="12" xr3:uid="{EFBE8E86-5768-4788-A340-6ACD982F1B3A}" uniqueName="12" name="ADNT149" queryTableFieldId="12" dataDxfId="86"/>
    <tableColumn id="13" xr3:uid="{C98BCFDA-8227-4048-9CA5-EF0AE1D8C93F}" uniqueName="13" name="ADNT150" queryTableFieldId="13" dataDxfId="85"/>
    <tableColumn id="14" xr3:uid="{CE05F2D7-63BB-4E89-820F-27DE33873E24}" uniqueName="14" name="ADNT145" queryTableFieldId="14" dataDxfId="84"/>
    <tableColumn id="15" xr3:uid="{063CCED0-8107-4131-829F-CF549C5EADDA}" uniqueName="15" name="ADNT011" queryTableFieldId="15" dataDxfId="83"/>
    <tableColumn id="16" xr3:uid="{6D0D256E-E455-481B-91F2-9D38A4DA7CEC}" uniqueName="16" name="ADNT062" queryTableFieldId="16" dataDxfId="82"/>
    <tableColumn id="17" xr3:uid="{AC0EE735-0D87-4541-AF37-CE865244725C}" uniqueName="17" name="PDN5215" queryTableFieldId="17" dataDxfId="81"/>
    <tableColumn id="18" xr3:uid="{9DC01C00-7D4D-4D95-BA29-E4BE8A82BF4B}" uniqueName="18" name="ADNT063" queryTableFieldId="18" dataDxfId="80"/>
    <tableColumn id="19" xr3:uid="{66F73095-A959-49C0-80BF-7FAAC98ECDBF}" uniqueName="19" name="PDN52152" queryTableFieldId="19" dataDxfId="79"/>
    <tableColumn id="20" xr3:uid="{3A69A2DE-0681-4B35-86BB-5AFD18813DAA}" uniqueName="20" name="ADNT0633" queryTableFieldId="20" dataDxfId="78"/>
  </tableColumns>
  <tableStyleInfo name="TableStyleMedium8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A845A5CB-1B92-4E93-A2CB-9C580D9967A4}" name="cdc_cdt_prep" displayName="cdc_cdt_prep" ref="A6:T71" tableType="queryTable" totalsRowShown="0" headerRowDxfId="146">
  <autoFilter ref="A6:T71" xr:uid="{4F033707-740A-4AE7-8859-A07C5244CD60}"/>
  <sortState xmlns:xlrd2="http://schemas.microsoft.com/office/spreadsheetml/2017/richdata2" ref="A7:T71">
    <sortCondition ref="B6:B71"/>
  </sortState>
  <tableColumns count="20">
    <tableColumn id="1" xr3:uid="{14A9357B-CAC9-4C2B-921E-51F5D6816697}" uniqueName="1" name="NOM" queryTableFieldId="1" dataDxfId="143"/>
    <tableColumn id="2" xr3:uid="{559B9822-357A-4F25-B8C4-F7A658EBD44D}" uniqueName="2" name="PRENOM" queryTableFieldId="2" dataDxfId="77"/>
    <tableColumn id="3" xr3:uid="{6DD87EDE-3EE3-4DF1-A285-741590B3FDFC}" uniqueName="3" name="NNI" queryTableFieldId="3" dataDxfId="76"/>
    <tableColumn id="4" xr3:uid="{63DE610D-D6FE-4930-A502-46FB035E878C}" uniqueName="4" name="BASE" queryTableFieldId="4" dataDxfId="75"/>
    <tableColumn id="5" xr3:uid="{5A6C723A-29CE-4E53-A05D-BE024F040FF3}" uniqueName="5" name="PDNTIP01_x000a_(PDM)" queryTableFieldId="5" dataDxfId="74"/>
    <tableColumn id="6" xr3:uid="{F25C72B6-55FD-4F20-9D1C-EAD29D6A2D72}" uniqueName="6" name="PDNTIP11_x000a_(CDC Aérien HTA BT)" queryTableFieldId="6" dataDxfId="73"/>
    <tableColumn id="7" xr3:uid="{C88E7743-5355-4EAC-9C0E-3E0FB966821E}" uniqueName="7" name="PDNTIP12_x000a_(CDC Sout &amp; Postes HTA BT)" queryTableFieldId="7" dataDxfId="72"/>
    <tableColumn id="8" xr3:uid="{091A3019-B36E-493C-B902-C128E476ACC7}" uniqueName="8" name="ADN6316" queryTableFieldId="8" dataDxfId="71"/>
    <tableColumn id="9" xr3:uid="{9CBBD0B2-AE96-4EE1-8FF5-24ABF23B12FB}" uniqueName="9" name="PDN6303" queryTableFieldId="9" dataDxfId="70"/>
    <tableColumn id="10" xr3:uid="{4073495B-D78E-463A-8702-E69EA5B6A7B5}" uniqueName="10" name="ADN6306" queryTableFieldId="10" dataDxfId="69"/>
    <tableColumn id="11" xr3:uid="{9D79150A-CD03-48CC-BE46-0C9D9DB45211}" uniqueName="11" name="ADNCDCPTPS" queryTableFieldId="11" dataDxfId="68"/>
    <tableColumn id="12" xr3:uid="{EB2EF348-E527-4153-8651-63109138BC10}" uniqueName="12" name="ADNT459" queryTableFieldId="12" dataDxfId="67"/>
    <tableColumn id="13" xr3:uid="{A01E298B-BEB1-4D6A-A380-37FFA2C42CD8}" uniqueName="13" name="ANDT469" queryTableFieldId="13" dataDxfId="66"/>
    <tableColumn id="14" xr3:uid="{AB354287-FCD3-445E-A2FA-54166EC0FEDC}" uniqueName="14" name="ADNT489" queryTableFieldId="14" dataDxfId="65"/>
    <tableColumn id="15" xr3:uid="{BDD4D7CF-1360-4BEB-966F-28DD1B43261B}" uniqueName="15" name="ex 9148415T" queryTableFieldId="15" dataDxfId="64"/>
    <tableColumn id="16" xr3:uid="{1051987B-9936-44CF-BD4B-C561503119EE}" uniqueName="16" name="ADN6307" queryTableFieldId="16" dataDxfId="63"/>
    <tableColumn id="17" xr3:uid="{06E912C6-FA11-4995-A6E8-A07AC39BB2C6}" uniqueName="17" name="ADNT7050" queryTableFieldId="17" dataDxfId="62"/>
    <tableColumn id="18" xr3:uid="{DC106C0E-A477-42DE-8F9F-23E537F12E58}" uniqueName="18" name="ADN6331" queryTableFieldId="18" dataDxfId="61"/>
    <tableColumn id="19" xr3:uid="{FDD479FC-F73B-4990-939C-808FCE089656}" uniqueName="19" name="ADNT908" queryTableFieldId="19" dataDxfId="60"/>
    <tableColumn id="20" xr3:uid="{27166643-EA9C-43C8-88B9-0674984B5D7D}" uniqueName="20" name="PDN6347" queryTableFieldId="20" dataDxfId="59"/>
  </tableColumns>
  <tableStyleInfo name="TableStyleMedium1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8F9B504-BA65-457D-A1A2-71C367270507}" name="sécurité" displayName="sécurité" ref="A6:AG71" tableType="queryTable" totalsRowShown="0" headerRowDxfId="142">
  <autoFilter ref="A6:AG71" xr:uid="{AFC2D15E-7399-48CA-ACDA-66801A912F5B}"/>
  <sortState xmlns:xlrd2="http://schemas.microsoft.com/office/spreadsheetml/2017/richdata2" ref="A7:AG71">
    <sortCondition ref="B6:B71"/>
  </sortState>
  <tableColumns count="33">
    <tableColumn id="1" xr3:uid="{33ADDF98-C7F5-4379-96B8-3C8B7D74B069}" uniqueName="1" name="NOM" queryTableFieldId="1" dataDxfId="58"/>
    <tableColumn id="2" xr3:uid="{943EB2CD-4E26-4DB5-B6E7-6875F5215654}" uniqueName="2" name="PRENOM" queryTableFieldId="2" dataDxfId="57"/>
    <tableColumn id="3" xr3:uid="{EA601FF2-820B-4A1A-B7AB-8C9961702F7C}" uniqueName="3" name="NNI" queryTableFieldId="3" dataDxfId="56"/>
    <tableColumn id="4" xr3:uid="{B94CA72A-0942-446A-8709-6BC398822B91}" uniqueName="4" name="BASE" queryTableFieldId="4" dataDxfId="55"/>
    <tableColumn id="5" xr3:uid="{1A20C005-B11B-44B0-B30F-23576A81551F}" uniqueName="5" name="ADNWATTOU" queryTableFieldId="5" dataDxfId="54"/>
    <tableColumn id="6" xr3:uid="{C3FAC0EA-0297-405A-B6A4-DFF8B988B016}" uniqueName="6" name="ADNT269" queryTableFieldId="6" dataDxfId="53"/>
    <tableColumn id="7" xr3:uid="{CE462C98-E989-4CB8-A766-939FCDA32FA3}" uniqueName="7" name="AIPR" queryTableFieldId="7" dataDxfId="52"/>
    <tableColumn id="8" xr3:uid="{7888836E-C18B-4B2B-AFCE-3719DA96B021}" uniqueName="8" name="AIPR r" queryTableFieldId="8" dataDxfId="51"/>
    <tableColumn id="9" xr3:uid="{2A5DEFA6-9A58-4EEE-AC54-56EA7F11874E}" uniqueName="9" name="AERDFELAG" queryTableFieldId="9" dataDxfId="50"/>
    <tableColumn id="10" xr3:uid="{F7A448AC-48DD-4148-9D08-B54DA076D131}" uniqueName="10" name="AERDFELAGR" queryTableFieldId="10" dataDxfId="49"/>
    <tableColumn id="11" xr3:uid="{6430AD9A-3D6E-4D17-8C09-33BF784D56AB}" uniqueName="11" name="AERDFELAGR r" queryTableFieldId="11" dataDxfId="48"/>
    <tableColumn id="12" xr3:uid="{1327569F-3DE7-4A46-873D-AFC55F930055}" uniqueName="12" name="T941B" queryTableFieldId="12" dataDxfId="47"/>
    <tableColumn id="13" xr3:uid="{08323BAF-721F-4491-8216-1F8F9983FEEE}" uniqueName="13" name="T941B r" queryTableFieldId="13" dataDxfId="46"/>
    <tableColumn id="14" xr3:uid="{F960AD3B-4F8F-4AC7-901B-0470A62B5BD3}" uniqueName="14" name="ADN2993" queryTableFieldId="14" dataDxfId="45"/>
    <tableColumn id="15" xr3:uid="{3AE796E4-B415-4E7D-94A6-D7D657696856}" uniqueName="15" name="ADN2995" queryTableFieldId="15" dataDxfId="44"/>
    <tableColumn id="16" xr3:uid="{BEFA51DE-6452-478B-817D-059CFEEB85F8}" uniqueName="16" name="ADN2995 r" queryTableFieldId="16" dataDxfId="43"/>
    <tableColumn id="17" xr3:uid="{0906909B-A285-4ED7-9248-A2BE3AAF2790}" uniqueName="17" name="ADN2994" queryTableFieldId="17" dataDxfId="42"/>
    <tableColumn id="18" xr3:uid="{10151532-1B96-47B3-AF3B-026E9B4CA2FE}" uniqueName="18" name="ADN2996" queryTableFieldId="18" dataDxfId="41"/>
    <tableColumn id="19" xr3:uid="{C2C7E037-5AE9-4116-9670-1B464A946A29}" uniqueName="19" name="ADN2996 r" queryTableFieldId="19" dataDxfId="40"/>
    <tableColumn id="20" xr3:uid="{F6110995-D84F-4ECD-90E2-29DEC4D48474}" uniqueName="20" name="AEDTMDI" queryTableFieldId="20" dataDxfId="39"/>
    <tableColumn id="21" xr3:uid="{FC99582C-76B1-4A6B-9B4A-1DA4DD033188}" uniqueName="21" name="AEDTMDR" queryTableFieldId="21" dataDxfId="38"/>
    <tableColumn id="22" xr3:uid="{899AAA01-329E-43F1-948D-A59E7413069B}" uniqueName="22" name="AEDTMDR r" queryTableFieldId="22" dataDxfId="37"/>
    <tableColumn id="23" xr3:uid="{EA7684C1-B6AF-43FF-B2B2-630E0D757374}" uniqueName="23" name="AEDHW311" queryTableFieldId="23" dataDxfId="36"/>
    <tableColumn id="24" xr3:uid="{B40DE7E3-D0BD-4E92-B71E-F3D9CA8735DD}" uniqueName="24" name="AEDHW311 r" queryTableFieldId="24" dataDxfId="35"/>
    <tableColumn id="25" xr3:uid="{8519AE27-8E1D-464F-8020-E4172ED12C6E}" uniqueName="25" name="ADN8001" queryTableFieldId="25" dataDxfId="34"/>
    <tableColumn id="26" xr3:uid="{699F8B45-697F-4B74-98A7-852F37F9B417}" uniqueName="26" name="ADN8001 r" queryTableFieldId="26" dataDxfId="33"/>
    <tableColumn id="27" xr3:uid="{EFB63049-839C-469C-ABBE-D5192B4491CD}" uniqueName="27" name="ADN8001 r2" queryTableFieldId="27" dataDxfId="32"/>
    <tableColumn id="28" xr3:uid="{B7F2CE53-340D-481A-BB82-86B169E04233}" uniqueName="28" name="AERDFT906" queryTableFieldId="28" dataDxfId="31"/>
    <tableColumn id="29" xr3:uid="{6F4B3D96-9DAC-4C8B-A9C1-5027A3429A29}" uniqueName="29" name="AERDFT907" queryTableFieldId="29" dataDxfId="30"/>
    <tableColumn id="30" xr3:uid="{3277596E-81AD-4108-B6E3-793B5E5B81E0}" uniqueName="30" name="AERDFT907 r" queryTableFieldId="30" dataDxfId="29"/>
    <tableColumn id="31" xr3:uid="{8CF0CA74-F4C6-4F5D-AEE9-077CC58AFAF5}" uniqueName="31" name="PDNSAUVTH_x000a_ADNTXHABT" queryTableFieldId="31" dataDxfId="28"/>
    <tableColumn id="32" xr3:uid="{CC8332E6-B8AA-4224-8BDF-5F7C3A536598}" uniqueName="32" name="PDNSAUVTH_x000a_ADNSAUVTH" queryTableFieldId="32" dataDxfId="27"/>
    <tableColumn id="33" xr3:uid="{3FB47EA8-915A-4250-A3C7-2ED7894A3F26}" uniqueName="33" name="ADNSAUVTH r" queryTableFieldId="33" dataDxfId="26"/>
  </tableColumns>
  <tableStyleInfo name="TableStyleMedium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3F5D2E5-D26F-4222-960A-CFD7842C01D6}" name="caces" displayName="caces" ref="A6:Q71" tableType="queryTable" totalsRowShown="0" headerRowDxfId="145">
  <autoFilter ref="A6:Q71" xr:uid="{4C736020-6DF3-4ADD-8EA3-2C7B0D7013FE}"/>
  <sortState xmlns:xlrd2="http://schemas.microsoft.com/office/spreadsheetml/2017/richdata2" ref="A7:Q71">
    <sortCondition ref="B6:B71"/>
  </sortState>
  <tableColumns count="17">
    <tableColumn id="14" xr3:uid="{DA584FD0-6DDD-4E66-9ED0-CF525B854534}" uniqueName="14" name="NOM" queryTableFieldId="14" dataDxfId="25"/>
    <tableColumn id="15" xr3:uid="{943D84EE-1765-43F9-A5E1-4416C04CFC18}" uniqueName="15" name="PRENOM" queryTableFieldId="15" dataDxfId="24"/>
    <tableColumn id="16" xr3:uid="{53275D71-AC89-40F6-A769-7B83B351C8BC}" uniqueName="16" name="NNI" queryTableFieldId="16" dataDxfId="23"/>
    <tableColumn id="17" xr3:uid="{259FDE7B-2BED-435A-A7A1-DA23392A69F4}" uniqueName="17" name="BASE" queryTableFieldId="17" dataDxfId="22"/>
    <tableColumn id="1" xr3:uid="{D4025922-64C0-47A0-B0CC-920527C726BC}" uniqueName="1" name="AEMEDP028" queryTableFieldId="1" dataDxfId="21"/>
    <tableColumn id="2" xr3:uid="{F3B5A35F-E299-4DF3-861C-D932E4A67C50}" uniqueName="2" name="AERDFPEMPI" queryTableFieldId="2" dataDxfId="20"/>
    <tableColumn id="3" xr3:uid="{75ED1BC0-979C-47D1-875C-E64F753AF9C6}" uniqueName="3" name="AERDFPEMPR" queryTableFieldId="3" dataDxfId="19"/>
    <tableColumn id="4" xr3:uid="{389A6C1C-C0C3-43A2-BDCE-54F9A7A82D44}" uniqueName="4" name="AERDFPEMPR r" queryTableFieldId="4" dataDxfId="18"/>
    <tableColumn id="5" xr3:uid="{E3B0A511-0169-4C86-8463-B180BD318B2A}" uniqueName="5" name="AERDFGRUA2" queryTableFieldId="5" dataDxfId="17"/>
    <tableColumn id="6" xr3:uid="{C75BCE08-DAAE-4726-9FB0-ABD1FCA4DD47}" uniqueName="6" name="AERDFGRUR1" queryTableFieldId="6" dataDxfId="16"/>
    <tableColumn id="7" xr3:uid="{B7E12C3F-7C41-4CE9-89AD-AFD4E420F6BA}" uniqueName="7" name="AERDFGRUR1 r" queryTableFieldId="7" dataDxfId="15"/>
    <tableColumn id="8" xr3:uid="{77F96A89-2738-4CE3-8C90-CC381BF96AF5}" uniqueName="8" name="AERDFCHAAI" queryTableFieldId="8" dataDxfId="14"/>
    <tableColumn id="9" xr3:uid="{0942BA70-7044-40B7-9C33-8F1277F11F05}" uniqueName="9" name="AERDFCHAAR" queryTableFieldId="9" dataDxfId="13"/>
    <tableColumn id="10" xr3:uid="{48C8927B-0485-4981-8838-089DC3991B46}" uniqueName="10" name="AERDFCHAAR r" queryTableFieldId="10" dataDxfId="12"/>
    <tableColumn id="11" xr3:uid="{913CEB4A-09CD-41D1-ABCD-182D9999D382}" uniqueName="11" name="AERDFMPI" queryTableFieldId="11" dataDxfId="11"/>
    <tableColumn id="12" xr3:uid="{5C6B6C89-B275-4887-818B-300B93168925}" uniqueName="12" name="AERDFMPR" queryTableFieldId="12" dataDxfId="10"/>
    <tableColumn id="13" xr3:uid="{6B9FE197-60A5-43BE-9C0F-7655E5E72E91}" uniqueName="13" name="AERDFMPR r" queryTableFieldId="13" dataDxfId="9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273C1B5-644A-44C2-AFA6-268FA80301CD}" name="Permis" displayName="Permis" ref="A6:I71" tableType="queryTable" totalsRowShown="0" headerRowDxfId="144">
  <autoFilter ref="A6:I71" xr:uid="{142880B8-BFFE-42B6-9A06-DB6A315FAD87}"/>
  <sortState xmlns:xlrd2="http://schemas.microsoft.com/office/spreadsheetml/2017/richdata2" ref="A7:I71">
    <sortCondition ref="B6:B71"/>
  </sortState>
  <tableColumns count="9">
    <tableColumn id="1" xr3:uid="{770E21A4-875E-46EB-AF84-511968669BFB}" uniqueName="1" name="NOM" queryTableFieldId="1" dataDxfId="8"/>
    <tableColumn id="2" xr3:uid="{FFB51FD0-955B-4D51-AD27-F83DF8B2049F}" uniqueName="2" name="PRENOM" queryTableFieldId="2" dataDxfId="7"/>
    <tableColumn id="3" xr3:uid="{E029899C-45EA-46F0-BBD1-CD8BB9879B89}" uniqueName="3" name="NNI" queryTableFieldId="3" dataDxfId="6"/>
    <tableColumn id="4" xr3:uid="{63DC021B-38B8-4444-8950-7EB6C798E98E}" uniqueName="4" name="BASE" queryTableFieldId="4" dataDxfId="5"/>
    <tableColumn id="5" xr3:uid="{113EBCC0-04C7-4501-A0CD-67999D1CAF60}" uniqueName="5" name="PLC 32T: AERDFPCO1_x000a_PLC 44T: AERDFPEC01" queryTableFieldId="5" dataDxfId="4"/>
    <tableColumn id="6" xr3:uid="{DC983745-EE23-41E6-A21A-199BB212AAE6}" uniqueName="6" name="(validité 5 ans)" queryTableFieldId="6" dataDxfId="3"/>
    <tableColumn id="7" xr3:uid="{A2B49059-861D-4666-9B1C-37C5EDA79C3D}" uniqueName="7" name="AERDFPEB01" queryTableFieldId="7" dataDxfId="2"/>
    <tableColumn id="8" xr3:uid="{3241D97B-996A-48E2-A37C-59EFFE928FC4}" uniqueName="8" name="AERDFPC4X4" queryTableFieldId="8" dataDxfId="1"/>
    <tableColumn id="9" xr3:uid="{3D7B7586-60C4-4DC8-99F8-A357489357A9}" uniqueName="9" name="ADNT934" queryTableFieldId="9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7C06C-1228-4D6D-B34C-37AA7B98CD86}">
  <dimension ref="A1:Z44"/>
  <sheetViews>
    <sheetView tabSelected="1" workbookViewId="0">
      <selection activeCell="R34" sqref="R34"/>
    </sheetView>
  </sheetViews>
  <sheetFormatPr baseColWidth="10" defaultRowHeight="15" x14ac:dyDescent="0.25"/>
  <cols>
    <col min="4" max="4" width="15.140625" customWidth="1"/>
    <col min="10" max="10" width="7.140625" customWidth="1"/>
    <col min="11" max="11" width="7.42578125" customWidth="1"/>
    <col min="12" max="14" width="12.5703125" customWidth="1"/>
    <col min="15" max="15" width="13.5703125" customWidth="1"/>
    <col min="16" max="16" width="12.140625" customWidth="1"/>
    <col min="17" max="17" width="12.28515625" customWidth="1"/>
  </cols>
  <sheetData>
    <row r="1" spans="1:26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5.75" thickBo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5" customHeight="1" x14ac:dyDescent="0.25">
      <c r="A3" s="30"/>
      <c r="B3" s="272" t="s">
        <v>293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4"/>
      <c r="R3" s="30"/>
      <c r="S3" s="254" t="s">
        <v>191</v>
      </c>
      <c r="T3" s="255"/>
      <c r="U3" s="255"/>
      <c r="V3" s="256"/>
      <c r="X3" s="30"/>
      <c r="Y3" s="30"/>
      <c r="Z3" s="30"/>
    </row>
    <row r="4" spans="1:26" ht="15" customHeight="1" x14ac:dyDescent="0.25">
      <c r="A4" s="30"/>
      <c r="B4" s="275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7"/>
      <c r="R4" s="30"/>
      <c r="S4" s="257"/>
      <c r="T4" s="258"/>
      <c r="U4" s="258"/>
      <c r="V4" s="259"/>
      <c r="W4" s="243"/>
      <c r="X4" s="30"/>
      <c r="Y4" s="30"/>
      <c r="Z4" s="30"/>
    </row>
    <row r="5" spans="1:26" ht="15.75" customHeight="1" thickBot="1" x14ac:dyDescent="0.3">
      <c r="A5" s="30"/>
      <c r="B5" s="278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80"/>
      <c r="R5" s="30"/>
      <c r="S5" s="260"/>
      <c r="T5" s="261"/>
      <c r="U5" s="261"/>
      <c r="V5" s="262"/>
      <c r="W5" s="243"/>
      <c r="X5" s="30"/>
      <c r="Y5" s="30"/>
      <c r="Z5" s="30"/>
    </row>
    <row r="6" spans="1:26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5.75" thickBot="1" x14ac:dyDescent="0.3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5.75" customHeight="1" thickBot="1" x14ac:dyDescent="0.3">
      <c r="A8" s="30"/>
      <c r="B8" s="30"/>
      <c r="C8" s="30"/>
      <c r="D8" s="30"/>
      <c r="E8" s="281" t="s">
        <v>51</v>
      </c>
      <c r="F8" s="282"/>
      <c r="G8" s="31" t="s">
        <v>52</v>
      </c>
      <c r="H8" s="32" t="s">
        <v>53</v>
      </c>
      <c r="I8" s="30"/>
      <c r="J8" s="493" t="s">
        <v>294</v>
      </c>
      <c r="K8" s="494"/>
      <c r="L8" s="494"/>
      <c r="M8" s="494"/>
      <c r="N8" s="494"/>
      <c r="O8" s="494"/>
      <c r="P8" s="494"/>
      <c r="Q8" s="495"/>
      <c r="R8" s="30"/>
      <c r="S8" s="30"/>
      <c r="T8" s="30"/>
      <c r="U8" s="30"/>
      <c r="V8" s="30"/>
      <c r="W8" s="30"/>
      <c r="X8" s="30"/>
      <c r="Y8" s="30"/>
      <c r="Z8" s="30"/>
    </row>
    <row r="9" spans="1:26" ht="15" customHeight="1" thickBot="1" x14ac:dyDescent="0.3">
      <c r="A9" s="30"/>
      <c r="B9" s="283" t="s">
        <v>193</v>
      </c>
      <c r="C9" s="284"/>
      <c r="D9" s="285"/>
      <c r="E9" s="292">
        <f>SUM(H9:H11)</f>
        <v>16</v>
      </c>
      <c r="F9" s="293"/>
      <c r="G9" s="33" t="s">
        <v>196</v>
      </c>
      <c r="H9" s="34">
        <f>COUNTA('a1'!$D:$D)-1</f>
        <v>6</v>
      </c>
      <c r="I9" s="30"/>
      <c r="J9" s="496"/>
      <c r="K9" s="497"/>
      <c r="L9" s="497"/>
      <c r="M9" s="497"/>
      <c r="N9" s="497"/>
      <c r="O9" s="497"/>
      <c r="P9" s="497"/>
      <c r="Q9" s="498"/>
      <c r="R9" s="30"/>
      <c r="S9" s="30"/>
      <c r="T9" s="30"/>
      <c r="U9" s="30"/>
      <c r="V9" s="30"/>
      <c r="W9" s="30"/>
      <c r="X9" s="30"/>
      <c r="Y9" s="30"/>
      <c r="Z9" s="30"/>
    </row>
    <row r="10" spans="1:26" ht="15.75" customHeight="1" x14ac:dyDescent="0.25">
      <c r="A10" s="30"/>
      <c r="B10" s="286"/>
      <c r="C10" s="287"/>
      <c r="D10" s="288"/>
      <c r="E10" s="294"/>
      <c r="F10" s="295"/>
      <c r="G10" s="35" t="s">
        <v>197</v>
      </c>
      <c r="H10" s="36">
        <f>COUNTA('a2'!$D:$D)-1</f>
        <v>7</v>
      </c>
      <c r="I10" s="30"/>
      <c r="J10" s="496"/>
      <c r="K10" s="497"/>
      <c r="L10" s="497"/>
      <c r="M10" s="497"/>
      <c r="N10" s="497"/>
      <c r="O10" s="497"/>
      <c r="P10" s="497"/>
      <c r="Q10" s="498"/>
      <c r="R10" s="30"/>
      <c r="S10" s="246" t="s">
        <v>204</v>
      </c>
      <c r="T10" s="247"/>
      <c r="U10" s="247"/>
      <c r="V10" s="248"/>
      <c r="W10" s="30"/>
      <c r="X10" s="30"/>
      <c r="Y10" s="30"/>
      <c r="Z10" s="30"/>
    </row>
    <row r="11" spans="1:26" ht="15.75" customHeight="1" thickBot="1" x14ac:dyDescent="0.3">
      <c r="A11" s="30"/>
      <c r="B11" s="289"/>
      <c r="C11" s="290"/>
      <c r="D11" s="291"/>
      <c r="E11" s="296"/>
      <c r="F11" s="297"/>
      <c r="G11" s="37" t="s">
        <v>198</v>
      </c>
      <c r="H11" s="38">
        <f>COUNTA('a3'!$D:$D)-1</f>
        <v>3</v>
      </c>
      <c r="I11" s="30"/>
      <c r="J11" s="496"/>
      <c r="K11" s="497"/>
      <c r="L11" s="497"/>
      <c r="M11" s="497"/>
      <c r="N11" s="497"/>
      <c r="O11" s="497"/>
      <c r="P11" s="497"/>
      <c r="Q11" s="498"/>
      <c r="R11" s="30"/>
      <c r="S11" s="249"/>
      <c r="T11" s="250"/>
      <c r="U11" s="250"/>
      <c r="V11" s="251"/>
      <c r="W11" s="30"/>
      <c r="X11" s="30"/>
      <c r="Y11" s="30"/>
      <c r="Z11" s="30"/>
    </row>
    <row r="12" spans="1:26" ht="15" customHeight="1" thickBot="1" x14ac:dyDescent="0.3">
      <c r="A12" s="30"/>
      <c r="B12" s="283" t="s">
        <v>194</v>
      </c>
      <c r="C12" s="284"/>
      <c r="D12" s="285"/>
      <c r="E12" s="292">
        <f>SUM(H12:H15)</f>
        <v>44</v>
      </c>
      <c r="F12" s="293"/>
      <c r="G12" s="33" t="s">
        <v>199</v>
      </c>
      <c r="H12" s="34">
        <f>COUNTA('a4'!$D:$D)-1</f>
        <v>11</v>
      </c>
      <c r="I12" s="30"/>
      <c r="J12" s="496"/>
      <c r="K12" s="497"/>
      <c r="L12" s="497"/>
      <c r="M12" s="497"/>
      <c r="N12" s="497"/>
      <c r="O12" s="497"/>
      <c r="P12" s="497"/>
      <c r="Q12" s="498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15.75" customHeight="1" x14ac:dyDescent="0.25">
      <c r="A13" s="30"/>
      <c r="B13" s="286"/>
      <c r="C13" s="287"/>
      <c r="D13" s="288"/>
      <c r="E13" s="294"/>
      <c r="F13" s="295"/>
      <c r="G13" s="35" t="s">
        <v>200</v>
      </c>
      <c r="H13" s="36">
        <f>COUNTA('a5'!$D:$D)-1</f>
        <v>15</v>
      </c>
      <c r="I13" s="30"/>
      <c r="J13" s="496"/>
      <c r="K13" s="497"/>
      <c r="L13" s="497"/>
      <c r="M13" s="497"/>
      <c r="N13" s="497"/>
      <c r="O13" s="497"/>
      <c r="P13" s="497"/>
      <c r="Q13" s="498"/>
      <c r="R13" s="30"/>
      <c r="S13" s="477" t="s">
        <v>196</v>
      </c>
      <c r="T13" s="477" t="s">
        <v>197</v>
      </c>
      <c r="U13" s="477" t="s">
        <v>198</v>
      </c>
      <c r="V13" s="477" t="s">
        <v>199</v>
      </c>
      <c r="W13" s="30"/>
      <c r="X13" s="30"/>
      <c r="Y13" s="30"/>
      <c r="Z13" s="30"/>
    </row>
    <row r="14" spans="1:26" ht="15" customHeight="1" thickBot="1" x14ac:dyDescent="0.3">
      <c r="A14" s="30"/>
      <c r="B14" s="286"/>
      <c r="C14" s="287"/>
      <c r="D14" s="288"/>
      <c r="E14" s="294"/>
      <c r="F14" s="295"/>
      <c r="G14" s="35" t="s">
        <v>201</v>
      </c>
      <c r="H14" s="36">
        <f>COUNTA('a6'!$D:$D)-1</f>
        <v>12</v>
      </c>
      <c r="I14" s="30"/>
      <c r="J14" s="496"/>
      <c r="K14" s="497"/>
      <c r="L14" s="497"/>
      <c r="M14" s="497"/>
      <c r="N14" s="497"/>
      <c r="O14" s="497"/>
      <c r="P14" s="497"/>
      <c r="Q14" s="498"/>
      <c r="R14" s="30"/>
      <c r="S14" s="478"/>
      <c r="T14" s="478"/>
      <c r="U14" s="478"/>
      <c r="V14" s="478"/>
      <c r="W14" s="30"/>
      <c r="X14" s="30"/>
      <c r="Y14" s="30"/>
      <c r="Z14" s="30"/>
    </row>
    <row r="15" spans="1:26" ht="15.75" customHeight="1" thickBot="1" x14ac:dyDescent="0.3">
      <c r="A15" s="30"/>
      <c r="B15" s="289"/>
      <c r="C15" s="290"/>
      <c r="D15" s="291"/>
      <c r="E15" s="296"/>
      <c r="F15" s="297"/>
      <c r="G15" s="37" t="s">
        <v>202</v>
      </c>
      <c r="H15" s="38">
        <f>COUNTA('a7'!$D:$D)-1</f>
        <v>6</v>
      </c>
      <c r="I15" s="30"/>
      <c r="J15" s="496"/>
      <c r="K15" s="497"/>
      <c r="L15" s="497"/>
      <c r="M15" s="497"/>
      <c r="N15" s="497"/>
      <c r="O15" s="497"/>
      <c r="P15" s="497"/>
      <c r="Q15" s="498"/>
      <c r="R15" s="30"/>
      <c r="S15" s="477" t="s">
        <v>200</v>
      </c>
      <c r="T15" s="477" t="s">
        <v>201</v>
      </c>
      <c r="U15" s="477" t="s">
        <v>202</v>
      </c>
      <c r="V15" s="477" t="s">
        <v>203</v>
      </c>
      <c r="W15" s="30"/>
      <c r="X15" s="30"/>
      <c r="Y15" s="30"/>
      <c r="Z15" s="30"/>
    </row>
    <row r="16" spans="1:26" ht="15.75" customHeight="1" thickBot="1" x14ac:dyDescent="0.3">
      <c r="A16" s="30"/>
      <c r="B16" s="283" t="s">
        <v>195</v>
      </c>
      <c r="C16" s="284"/>
      <c r="D16" s="285"/>
      <c r="E16" s="292">
        <f>H16</f>
        <v>5</v>
      </c>
      <c r="F16" s="293"/>
      <c r="G16" s="39" t="s">
        <v>203</v>
      </c>
      <c r="H16" s="40">
        <f>COUNTA('a8'!$D:$D)-1</f>
        <v>5</v>
      </c>
      <c r="I16" s="30"/>
      <c r="J16" s="496"/>
      <c r="K16" s="497"/>
      <c r="L16" s="497"/>
      <c r="M16" s="497"/>
      <c r="N16" s="497"/>
      <c r="O16" s="497"/>
      <c r="P16" s="497"/>
      <c r="Q16" s="498"/>
      <c r="R16" s="30"/>
      <c r="S16" s="478"/>
      <c r="T16" s="478"/>
      <c r="U16" s="478"/>
      <c r="V16" s="478"/>
      <c r="W16" s="30"/>
      <c r="X16" s="30"/>
      <c r="Y16" s="30"/>
      <c r="Z16" s="30"/>
    </row>
    <row r="17" spans="1:26" ht="15" customHeight="1" x14ac:dyDescent="0.25">
      <c r="A17" s="30"/>
      <c r="B17" s="286"/>
      <c r="C17" s="287"/>
      <c r="D17" s="288"/>
      <c r="E17" s="294"/>
      <c r="F17" s="295"/>
      <c r="G17" s="30"/>
      <c r="H17" s="41"/>
      <c r="I17" s="30"/>
      <c r="J17" s="496"/>
      <c r="K17" s="497"/>
      <c r="L17" s="497"/>
      <c r="M17" s="497"/>
      <c r="N17" s="497"/>
      <c r="O17" s="497"/>
      <c r="P17" s="497"/>
      <c r="Q17" s="498"/>
      <c r="R17" s="30"/>
      <c r="S17" s="479" t="s">
        <v>295</v>
      </c>
      <c r="T17" s="480"/>
      <c r="U17" s="480"/>
      <c r="V17" s="481"/>
      <c r="W17" s="30"/>
      <c r="X17" s="30"/>
      <c r="Y17" s="30"/>
      <c r="Z17" s="30"/>
    </row>
    <row r="18" spans="1:26" ht="15.75" customHeight="1" thickBot="1" x14ac:dyDescent="0.3">
      <c r="A18" s="30"/>
      <c r="B18" s="289"/>
      <c r="C18" s="290"/>
      <c r="D18" s="291"/>
      <c r="E18" s="296"/>
      <c r="F18" s="297"/>
      <c r="G18" s="42"/>
      <c r="H18" s="43"/>
      <c r="I18" s="30"/>
      <c r="J18" s="499"/>
      <c r="K18" s="500"/>
      <c r="L18" s="500"/>
      <c r="M18" s="500"/>
      <c r="N18" s="500"/>
      <c r="O18" s="500"/>
      <c r="P18" s="500"/>
      <c r="Q18" s="501"/>
      <c r="R18" s="30"/>
      <c r="S18" s="482"/>
      <c r="T18" s="483"/>
      <c r="U18" s="483"/>
      <c r="V18" s="484"/>
      <c r="W18" s="30"/>
      <c r="X18" s="30"/>
      <c r="Y18" s="30"/>
      <c r="Z18" s="30"/>
    </row>
    <row r="19" spans="1:26" ht="15.75" customHeight="1" thickBot="1" x14ac:dyDescent="0.3">
      <c r="A19" s="30"/>
      <c r="B19" s="283" t="s">
        <v>55</v>
      </c>
      <c r="C19" s="284"/>
      <c r="D19" s="285"/>
      <c r="E19" s="298">
        <f>SUM(E9:F18)</f>
        <v>65</v>
      </c>
      <c r="F19" s="299"/>
      <c r="G19" s="30"/>
      <c r="H19" s="30"/>
      <c r="I19" s="30"/>
      <c r="J19" s="30"/>
      <c r="K19" s="44"/>
      <c r="L19" s="44"/>
      <c r="M19" s="44"/>
      <c r="N19" s="45"/>
      <c r="O19" s="45"/>
      <c r="P19" s="46"/>
      <c r="Q19" s="46"/>
      <c r="R19" s="30"/>
      <c r="S19" s="30"/>
      <c r="T19" s="30"/>
      <c r="U19" s="30"/>
      <c r="V19" s="30"/>
      <c r="W19" s="30"/>
      <c r="X19" s="30"/>
      <c r="Y19" s="30"/>
      <c r="Z19" s="30"/>
    </row>
    <row r="20" spans="1:26" x14ac:dyDescent="0.25">
      <c r="A20" s="30"/>
      <c r="B20" s="286"/>
      <c r="C20" s="287"/>
      <c r="D20" s="288"/>
      <c r="E20" s="300"/>
      <c r="F20" s="301"/>
      <c r="G20" s="30"/>
      <c r="H20" s="30"/>
      <c r="I20" s="30"/>
      <c r="J20" s="263" t="s">
        <v>57</v>
      </c>
      <c r="K20" s="264"/>
      <c r="L20" s="264"/>
      <c r="M20" s="264"/>
      <c r="N20" s="264"/>
      <c r="O20" s="264"/>
      <c r="P20" s="264"/>
      <c r="Q20" s="265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15.75" thickBot="1" x14ac:dyDescent="0.3">
      <c r="A21" s="30"/>
      <c r="B21" s="289"/>
      <c r="C21" s="290"/>
      <c r="D21" s="291"/>
      <c r="E21" s="302"/>
      <c r="F21" s="303"/>
      <c r="G21" s="30"/>
      <c r="H21" s="30"/>
      <c r="I21" s="30"/>
      <c r="J21" s="266"/>
      <c r="K21" s="267"/>
      <c r="L21" s="267"/>
      <c r="M21" s="267"/>
      <c r="N21" s="267"/>
      <c r="O21" s="267"/>
      <c r="P21" s="267"/>
      <c r="Q21" s="268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15.75" thickBot="1" x14ac:dyDescent="0.3">
      <c r="A22" s="30"/>
      <c r="B22" s="47"/>
      <c r="C22" s="47"/>
      <c r="D22" s="47"/>
      <c r="E22" s="47"/>
      <c r="F22" s="47"/>
      <c r="G22" s="30"/>
      <c r="H22" s="30"/>
      <c r="I22" s="30"/>
      <c r="J22" s="269"/>
      <c r="K22" s="270"/>
      <c r="L22" s="270"/>
      <c r="M22" s="270"/>
      <c r="N22" s="270"/>
      <c r="O22" s="270"/>
      <c r="P22" s="270"/>
      <c r="Q22" s="271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5" customHeight="1" x14ac:dyDescent="0.25">
      <c r="A23" s="30"/>
      <c r="B23" s="323" t="s">
        <v>189</v>
      </c>
      <c r="C23" s="324"/>
      <c r="D23" s="325"/>
      <c r="E23" s="313"/>
      <c r="F23" s="314"/>
      <c r="G23" s="252" t="s">
        <v>56</v>
      </c>
      <c r="H23" s="319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246" t="s">
        <v>192</v>
      </c>
      <c r="T23" s="247"/>
      <c r="U23" s="247"/>
      <c r="V23" s="248"/>
      <c r="W23" s="30"/>
      <c r="X23" s="30"/>
      <c r="Y23" s="30"/>
      <c r="Z23" s="30"/>
    </row>
    <row r="24" spans="1:26" ht="15" customHeight="1" thickBot="1" x14ac:dyDescent="0.3">
      <c r="A24" s="30"/>
      <c r="B24" s="326"/>
      <c r="C24" s="327"/>
      <c r="D24" s="328"/>
      <c r="E24" s="315"/>
      <c r="F24" s="316"/>
      <c r="G24" s="320"/>
      <c r="H24" s="321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49"/>
      <c r="T24" s="250"/>
      <c r="U24" s="250"/>
      <c r="V24" s="251"/>
      <c r="W24" s="242"/>
      <c r="X24" s="30"/>
      <c r="Y24" s="30"/>
      <c r="Z24" s="30"/>
    </row>
    <row r="25" spans="1:26" ht="15.75" customHeight="1" thickBot="1" x14ac:dyDescent="0.3">
      <c r="A25" s="30"/>
      <c r="B25" s="329"/>
      <c r="C25" s="330"/>
      <c r="D25" s="331"/>
      <c r="E25" s="317"/>
      <c r="F25" s="318"/>
      <c r="G25" s="253"/>
      <c r="H25" s="322"/>
      <c r="I25" s="30"/>
      <c r="J25" s="351" t="s">
        <v>13</v>
      </c>
      <c r="K25" s="352"/>
      <c r="L25" s="353"/>
      <c r="M25" s="345" t="s">
        <v>14</v>
      </c>
      <c r="N25" s="346"/>
      <c r="O25" s="68" t="s">
        <v>15</v>
      </c>
      <c r="P25" s="345" t="s">
        <v>49</v>
      </c>
      <c r="Q25" s="346"/>
      <c r="R25" s="30"/>
      <c r="S25" s="30"/>
      <c r="T25" s="30"/>
      <c r="U25" s="30"/>
      <c r="V25" s="30"/>
      <c r="W25" s="242"/>
      <c r="X25" s="30"/>
      <c r="Y25" s="30"/>
      <c r="Z25" s="30"/>
    </row>
    <row r="26" spans="1:26" ht="15" customHeight="1" x14ac:dyDescent="0.25">
      <c r="A26" s="30"/>
      <c r="B26" s="332" t="s">
        <v>188</v>
      </c>
      <c r="C26" s="333"/>
      <c r="D26" s="334"/>
      <c r="E26" s="313"/>
      <c r="F26" s="314"/>
      <c r="G26" s="341" t="s">
        <v>58</v>
      </c>
      <c r="H26" s="342"/>
      <c r="I26" s="30"/>
      <c r="J26" s="368" t="s">
        <v>230</v>
      </c>
      <c r="K26" s="369"/>
      <c r="L26" s="370"/>
      <c r="M26" s="374" t="str">
        <f>VLOOKUP(J26,'Effectif Global'!A:D,2,FALSE)</f>
        <v>ABEL</v>
      </c>
      <c r="N26" s="348"/>
      <c r="O26" s="348">
        <f>VLOOKUP(J26,'Effectif Global'!A:D,3,FALSE)</f>
        <v>19</v>
      </c>
      <c r="P26" s="347" t="str">
        <f>VLOOKUP(J26,'Effectif Global'!A:D,4,FALSE)</f>
        <v>a4</v>
      </c>
      <c r="Q26" s="348"/>
      <c r="R26" s="30"/>
      <c r="S26" s="485" t="s">
        <v>205</v>
      </c>
      <c r="T26" s="485" t="s">
        <v>206</v>
      </c>
      <c r="U26" s="485" t="s">
        <v>207</v>
      </c>
      <c r="V26" s="485" t="s">
        <v>208</v>
      </c>
      <c r="W26" s="30"/>
      <c r="X26" s="30"/>
      <c r="Y26" s="30"/>
      <c r="Z26" s="30"/>
    </row>
    <row r="27" spans="1:26" ht="15" customHeight="1" thickBot="1" x14ac:dyDescent="0.3">
      <c r="A27" s="30"/>
      <c r="B27" s="335"/>
      <c r="C27" s="336"/>
      <c r="D27" s="337"/>
      <c r="E27" s="315"/>
      <c r="F27" s="316"/>
      <c r="G27" s="343"/>
      <c r="H27" s="344"/>
      <c r="I27" s="30"/>
      <c r="J27" s="371"/>
      <c r="K27" s="372"/>
      <c r="L27" s="373"/>
      <c r="M27" s="375"/>
      <c r="N27" s="350"/>
      <c r="O27" s="350"/>
      <c r="P27" s="349"/>
      <c r="Q27" s="350"/>
      <c r="R27" s="30"/>
      <c r="S27" s="486"/>
      <c r="T27" s="486"/>
      <c r="U27" s="486"/>
      <c r="V27" s="486"/>
      <c r="W27" s="30"/>
      <c r="X27" s="30"/>
      <c r="Y27" s="30"/>
      <c r="Z27" s="30"/>
    </row>
    <row r="28" spans="1:26" ht="15.75" customHeight="1" thickBot="1" x14ac:dyDescent="0.3">
      <c r="A28" s="30"/>
      <c r="B28" s="338"/>
      <c r="C28" s="339"/>
      <c r="D28" s="340"/>
      <c r="E28" s="317"/>
      <c r="F28" s="318"/>
      <c r="G28" s="343"/>
      <c r="H28" s="344"/>
      <c r="I28" s="30"/>
      <c r="J28" s="30"/>
      <c r="K28" s="44"/>
      <c r="L28" s="44"/>
      <c r="M28" s="44"/>
      <c r="N28" s="45"/>
      <c r="O28" s="45"/>
      <c r="P28" s="45"/>
      <c r="Q28" s="45"/>
      <c r="R28" s="30"/>
      <c r="S28" s="485" t="s">
        <v>209</v>
      </c>
      <c r="T28" s="485" t="s">
        <v>210</v>
      </c>
      <c r="U28" s="485" t="s">
        <v>211</v>
      </c>
      <c r="V28" s="252"/>
      <c r="W28" s="30"/>
      <c r="X28" s="30"/>
      <c r="Y28" s="30"/>
      <c r="Z28" s="30"/>
    </row>
    <row r="29" spans="1:26" ht="15" customHeight="1" thickBot="1" x14ac:dyDescent="0.3">
      <c r="A29" s="30"/>
      <c r="B29" s="304" t="s">
        <v>59</v>
      </c>
      <c r="C29" s="305"/>
      <c r="D29" s="306"/>
      <c r="E29" s="313"/>
      <c r="F29" s="314"/>
      <c r="G29" s="252" t="s">
        <v>60</v>
      </c>
      <c r="H29" s="319"/>
      <c r="I29" s="30"/>
      <c r="J29" s="351" t="s">
        <v>187</v>
      </c>
      <c r="K29" s="352"/>
      <c r="L29" s="353"/>
      <c r="M29" s="345" t="s">
        <v>61</v>
      </c>
      <c r="N29" s="346"/>
      <c r="O29" s="345" t="s">
        <v>62</v>
      </c>
      <c r="P29" s="346"/>
      <c r="Q29" s="67" t="s">
        <v>65</v>
      </c>
      <c r="R29" s="30"/>
      <c r="S29" s="486"/>
      <c r="T29" s="486"/>
      <c r="U29" s="486"/>
      <c r="V29" s="253"/>
      <c r="W29" s="30"/>
      <c r="X29" s="30"/>
      <c r="Y29" s="30"/>
      <c r="Z29" s="30"/>
    </row>
    <row r="30" spans="1:26" ht="15" customHeight="1" x14ac:dyDescent="0.25">
      <c r="A30" s="30"/>
      <c r="B30" s="307"/>
      <c r="C30" s="308"/>
      <c r="D30" s="309"/>
      <c r="E30" s="315"/>
      <c r="F30" s="316"/>
      <c r="G30" s="320"/>
      <c r="H30" s="321"/>
      <c r="I30" s="30"/>
      <c r="J30" s="354"/>
      <c r="K30" s="355"/>
      <c r="L30" s="356"/>
      <c r="M30" s="360"/>
      <c r="N30" s="361"/>
      <c r="O30" s="364"/>
      <c r="P30" s="365"/>
      <c r="Q30" s="244">
        <f>SUM(J30:P31)</f>
        <v>0</v>
      </c>
      <c r="R30" s="30"/>
      <c r="S30" s="479" t="s">
        <v>296</v>
      </c>
      <c r="T30" s="480"/>
      <c r="U30" s="480"/>
      <c r="V30" s="481"/>
      <c r="W30" s="30"/>
      <c r="X30" s="30"/>
      <c r="Y30" s="30"/>
      <c r="Z30" s="30"/>
    </row>
    <row r="31" spans="1:26" ht="15.75" customHeight="1" thickBot="1" x14ac:dyDescent="0.3">
      <c r="A31" s="30"/>
      <c r="B31" s="310"/>
      <c r="C31" s="311"/>
      <c r="D31" s="312"/>
      <c r="E31" s="317"/>
      <c r="F31" s="318"/>
      <c r="G31" s="253"/>
      <c r="H31" s="322"/>
      <c r="I31" s="30"/>
      <c r="J31" s="357"/>
      <c r="K31" s="358"/>
      <c r="L31" s="359"/>
      <c r="M31" s="362"/>
      <c r="N31" s="363"/>
      <c r="O31" s="366"/>
      <c r="P31" s="367"/>
      <c r="Q31" s="245"/>
      <c r="R31" s="30"/>
      <c r="S31" s="482"/>
      <c r="T31" s="483"/>
      <c r="U31" s="483"/>
      <c r="V31" s="484"/>
      <c r="W31" s="30"/>
      <c r="X31" s="30"/>
      <c r="Y31" s="30"/>
      <c r="Z31" s="30"/>
    </row>
    <row r="32" spans="1:26" ht="15.75" customHeight="1" thickBot="1" x14ac:dyDescent="0.3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15" customHeight="1" x14ac:dyDescent="0.25">
      <c r="A33" s="30"/>
      <c r="B33" s="487" t="s">
        <v>297</v>
      </c>
      <c r="C33" s="488"/>
      <c r="D33" s="488"/>
      <c r="E33" s="488"/>
      <c r="F33" s="488"/>
      <c r="G33" s="488"/>
      <c r="H33" s="489"/>
      <c r="I33" s="30"/>
      <c r="J33" s="502" t="s">
        <v>298</v>
      </c>
      <c r="K33" s="503"/>
      <c r="L33" s="503"/>
      <c r="M33" s="503"/>
      <c r="N33" s="503"/>
      <c r="O33" s="503"/>
      <c r="P33" s="503"/>
      <c r="Q33" s="504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5.75" customHeight="1" thickBot="1" x14ac:dyDescent="0.3">
      <c r="A34" s="30"/>
      <c r="B34" s="490"/>
      <c r="C34" s="491"/>
      <c r="D34" s="491"/>
      <c r="E34" s="491"/>
      <c r="F34" s="491"/>
      <c r="G34" s="491"/>
      <c r="H34" s="492"/>
      <c r="I34" s="30"/>
      <c r="J34" s="505"/>
      <c r="K34" s="506"/>
      <c r="L34" s="506"/>
      <c r="M34" s="506"/>
      <c r="N34" s="506"/>
      <c r="O34" s="506"/>
      <c r="P34" s="506"/>
      <c r="Q34" s="507"/>
      <c r="R34" s="30"/>
      <c r="S34" s="30"/>
      <c r="T34" s="30"/>
      <c r="U34" s="30"/>
      <c r="V34" s="30"/>
      <c r="W34" s="30"/>
      <c r="X34" s="30"/>
      <c r="Y34" s="30"/>
      <c r="Z34" s="30"/>
    </row>
    <row r="35" spans="1:26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W42" s="30"/>
      <c r="X42" s="30"/>
      <c r="Y42" s="30"/>
      <c r="Z42" s="30"/>
    </row>
    <row r="43" spans="1:26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W43" s="30"/>
      <c r="X43" s="30"/>
      <c r="Y43" s="30"/>
      <c r="Z43" s="30"/>
    </row>
    <row r="44" spans="1:26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W44" s="30"/>
      <c r="X44" s="30"/>
      <c r="Y44" s="30"/>
      <c r="Z44" s="30"/>
    </row>
  </sheetData>
  <mergeCells count="58">
    <mergeCell ref="O29:P29"/>
    <mergeCell ref="Q30:Q31"/>
    <mergeCell ref="P26:Q27"/>
    <mergeCell ref="P25:Q25"/>
    <mergeCell ref="J29:L29"/>
    <mergeCell ref="M29:N29"/>
    <mergeCell ref="J30:L31"/>
    <mergeCell ref="M30:N31"/>
    <mergeCell ref="O30:P31"/>
    <mergeCell ref="J26:L27"/>
    <mergeCell ref="M25:N25"/>
    <mergeCell ref="M26:N27"/>
    <mergeCell ref="O26:O27"/>
    <mergeCell ref="J25:L25"/>
    <mergeCell ref="B29:D31"/>
    <mergeCell ref="E29:F31"/>
    <mergeCell ref="G29:H31"/>
    <mergeCell ref="B23:D25"/>
    <mergeCell ref="E23:F25"/>
    <mergeCell ref="G23:H25"/>
    <mergeCell ref="B26:D28"/>
    <mergeCell ref="E26:F28"/>
    <mergeCell ref="G26:H28"/>
    <mergeCell ref="S3:V5"/>
    <mergeCell ref="J20:Q22"/>
    <mergeCell ref="B3:Q5"/>
    <mergeCell ref="E8:F8"/>
    <mergeCell ref="B9:D11"/>
    <mergeCell ref="E9:F11"/>
    <mergeCell ref="B12:D15"/>
    <mergeCell ref="E12:F15"/>
    <mergeCell ref="B16:D18"/>
    <mergeCell ref="E16:F18"/>
    <mergeCell ref="B19:D21"/>
    <mergeCell ref="E19:F21"/>
    <mergeCell ref="J8:Q18"/>
    <mergeCell ref="V15:V16"/>
    <mergeCell ref="S17:V18"/>
    <mergeCell ref="S13:S14"/>
    <mergeCell ref="T13:T14"/>
    <mergeCell ref="U13:U14"/>
    <mergeCell ref="V13:V14"/>
    <mergeCell ref="B33:H34"/>
    <mergeCell ref="J33:Q34"/>
    <mergeCell ref="S30:V31"/>
    <mergeCell ref="S23:V24"/>
    <mergeCell ref="S10:V11"/>
    <mergeCell ref="S26:S27"/>
    <mergeCell ref="T26:T27"/>
    <mergeCell ref="U26:U27"/>
    <mergeCell ref="V26:V27"/>
    <mergeCell ref="S28:S29"/>
    <mergeCell ref="T28:T29"/>
    <mergeCell ref="U28:U29"/>
    <mergeCell ref="V28:V29"/>
    <mergeCell ref="S15:S16"/>
    <mergeCell ref="T15:T16"/>
    <mergeCell ref="U15:U1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65F2283-DB7F-47D5-A401-886F0B436B27}">
          <x14:formula1>
            <xm:f>'Effectif Global'!$A$3:$A$67</xm:f>
          </x14:formula1>
          <xm:sqref>J26:L27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330B-17FC-4290-A776-1E602FAF3AC5}">
  <dimension ref="A1:H271"/>
  <sheetViews>
    <sheetView workbookViewId="0">
      <selection sqref="A1:F4"/>
    </sheetView>
  </sheetViews>
  <sheetFormatPr baseColWidth="10" defaultRowHeight="15" x14ac:dyDescent="0.25"/>
  <cols>
    <col min="1" max="1" width="28.5703125" customWidth="1"/>
    <col min="2" max="2" width="45.7109375" customWidth="1"/>
    <col min="3" max="3" width="23.140625" customWidth="1"/>
    <col min="4" max="4" width="25.85546875" customWidth="1"/>
    <col min="5" max="5" width="26" customWidth="1"/>
    <col min="6" max="6" width="22" customWidth="1"/>
    <col min="7" max="7" width="16.7109375" customWidth="1"/>
    <col min="8" max="8" width="26.85546875" customWidth="1"/>
  </cols>
  <sheetData>
    <row r="1" spans="1:8" ht="15" customHeight="1" x14ac:dyDescent="0.25">
      <c r="A1" s="376" t="s">
        <v>66</v>
      </c>
      <c r="B1" s="377"/>
      <c r="C1" s="377"/>
      <c r="D1" s="377"/>
      <c r="E1" s="377"/>
      <c r="F1" s="378"/>
      <c r="G1" s="48"/>
      <c r="H1" s="48"/>
    </row>
    <row r="2" spans="1:8" ht="15" customHeight="1" x14ac:dyDescent="0.25">
      <c r="A2" s="379"/>
      <c r="B2" s="380"/>
      <c r="C2" s="380"/>
      <c r="D2" s="380"/>
      <c r="E2" s="380"/>
      <c r="F2" s="381"/>
      <c r="G2" s="48"/>
      <c r="H2" s="48"/>
    </row>
    <row r="3" spans="1:8" ht="15" customHeight="1" x14ac:dyDescent="0.25">
      <c r="A3" s="379"/>
      <c r="B3" s="380"/>
      <c r="C3" s="380"/>
      <c r="D3" s="380"/>
      <c r="E3" s="380"/>
      <c r="F3" s="381"/>
      <c r="G3" s="48"/>
      <c r="H3" s="48"/>
    </row>
    <row r="4" spans="1:8" ht="15.75" customHeight="1" thickBot="1" x14ac:dyDescent="0.3">
      <c r="A4" s="382"/>
      <c r="B4" s="383"/>
      <c r="C4" s="383"/>
      <c r="D4" s="383"/>
      <c r="E4" s="383"/>
      <c r="F4" s="384"/>
      <c r="G4" s="48"/>
      <c r="H4" s="48"/>
    </row>
    <row r="5" spans="1:8" ht="53.25" thickBot="1" x14ac:dyDescent="0.3">
      <c r="A5" s="49" t="s">
        <v>63</v>
      </c>
      <c r="B5" s="239" t="str">
        <f>'apercu général'!J26</f>
        <v>sq</v>
      </c>
      <c r="C5" s="49" t="s">
        <v>15</v>
      </c>
      <c r="D5" s="228">
        <f>'apercu général'!O26</f>
        <v>19</v>
      </c>
      <c r="E5" s="240" t="s">
        <v>185</v>
      </c>
      <c r="F5" s="241"/>
      <c r="G5" s="50"/>
      <c r="H5" s="50"/>
    </row>
    <row r="6" spans="1:8" ht="18" x14ac:dyDescent="0.25">
      <c r="A6" s="2"/>
      <c r="B6" s="238"/>
      <c r="C6" s="238"/>
      <c r="D6" s="238"/>
      <c r="E6" s="19"/>
      <c r="F6" s="230"/>
      <c r="G6" s="51"/>
      <c r="H6" s="51"/>
    </row>
    <row r="7" spans="1:8" x14ac:dyDescent="0.25">
      <c r="A7" s="2"/>
      <c r="B7" s="16"/>
      <c r="C7" s="12"/>
      <c r="D7" s="18"/>
      <c r="E7" s="13"/>
      <c r="F7" s="232"/>
      <c r="G7" s="29"/>
      <c r="H7" s="29"/>
    </row>
    <row r="8" spans="1:8" x14ac:dyDescent="0.25">
      <c r="A8" s="2"/>
      <c r="B8" s="16"/>
      <c r="C8" s="12"/>
      <c r="D8" s="18"/>
      <c r="E8" s="13"/>
      <c r="F8" s="232"/>
      <c r="G8" s="29"/>
      <c r="H8" s="29"/>
    </row>
    <row r="9" spans="1:8" x14ac:dyDescent="0.25">
      <c r="A9" s="2"/>
      <c r="B9" s="16"/>
      <c r="C9" s="12"/>
      <c r="D9" s="18"/>
      <c r="E9" s="13"/>
      <c r="F9" s="232"/>
      <c r="G9" s="29"/>
      <c r="H9" s="29"/>
    </row>
    <row r="10" spans="1:8" x14ac:dyDescent="0.25">
      <c r="A10" s="2"/>
      <c r="B10" s="16"/>
      <c r="C10" s="12"/>
      <c r="D10" s="18"/>
      <c r="E10" s="13"/>
      <c r="F10" s="232"/>
      <c r="G10" s="29"/>
      <c r="H10" s="29"/>
    </row>
    <row r="11" spans="1:8" x14ac:dyDescent="0.25">
      <c r="A11" s="2"/>
      <c r="B11" s="15"/>
      <c r="C11" s="12"/>
      <c r="D11" s="18"/>
      <c r="E11" s="13"/>
      <c r="F11" s="232"/>
      <c r="G11" s="29"/>
      <c r="H11" s="29"/>
    </row>
    <row r="12" spans="1:8" x14ac:dyDescent="0.25">
      <c r="A12" s="229"/>
      <c r="B12" s="237"/>
      <c r="C12" s="234"/>
      <c r="D12" s="231"/>
      <c r="E12" s="14"/>
      <c r="F12" s="232"/>
      <c r="G12" s="29"/>
      <c r="H12" s="29"/>
    </row>
    <row r="13" spans="1:8" x14ac:dyDescent="0.25">
      <c r="A13" s="229"/>
      <c r="B13" s="236"/>
      <c r="C13" s="234"/>
      <c r="D13" s="231"/>
      <c r="E13" s="231"/>
      <c r="F13" s="232"/>
      <c r="G13" s="29"/>
      <c r="H13" s="29"/>
    </row>
    <row r="14" spans="1:8" x14ac:dyDescent="0.25">
      <c r="A14" s="229"/>
      <c r="B14" s="236"/>
      <c r="C14" s="234"/>
      <c r="D14" s="231"/>
      <c r="E14" s="231"/>
      <c r="F14" s="232"/>
      <c r="G14" s="29"/>
      <c r="H14" s="29"/>
    </row>
    <row r="15" spans="1:8" x14ac:dyDescent="0.25">
      <c r="A15" s="229"/>
      <c r="B15" s="236"/>
      <c r="C15" s="234"/>
      <c r="D15" s="231"/>
      <c r="E15" s="231"/>
      <c r="F15" s="232"/>
      <c r="G15" s="29"/>
      <c r="H15" s="29"/>
    </row>
    <row r="16" spans="1:8" x14ac:dyDescent="0.25">
      <c r="A16" s="229"/>
      <c r="B16" s="236"/>
      <c r="C16" s="234"/>
      <c r="D16" s="231"/>
      <c r="E16" s="231"/>
      <c r="F16" s="232"/>
      <c r="G16" s="29"/>
      <c r="H16" s="29"/>
    </row>
    <row r="17" spans="1:8" x14ac:dyDescent="0.25">
      <c r="A17" s="229"/>
      <c r="B17" s="236"/>
      <c r="C17" s="234"/>
      <c r="D17" s="231"/>
      <c r="E17" s="231"/>
      <c r="F17" s="232"/>
      <c r="G17" s="29"/>
      <c r="H17" s="29"/>
    </row>
    <row r="18" spans="1:8" x14ac:dyDescent="0.25">
      <c r="A18" s="229"/>
      <c r="B18" s="233"/>
      <c r="C18" s="234"/>
      <c r="D18" s="235"/>
      <c r="E18" s="231"/>
      <c r="F18" s="232"/>
      <c r="G18" s="29"/>
      <c r="H18" s="29"/>
    </row>
    <row r="19" spans="1:8" x14ac:dyDescent="0.25">
      <c r="A19" s="229"/>
      <c r="B19" s="233"/>
      <c r="C19" s="234"/>
      <c r="D19" s="235"/>
      <c r="E19" s="231"/>
      <c r="F19" s="232"/>
      <c r="G19" s="29"/>
      <c r="H19" s="29"/>
    </row>
    <row r="20" spans="1:8" x14ac:dyDescent="0.25">
      <c r="A20" s="229"/>
      <c r="B20" s="233"/>
      <c r="C20" s="234"/>
      <c r="D20" s="235"/>
      <c r="E20" s="231"/>
      <c r="F20" s="232"/>
      <c r="G20" s="29"/>
      <c r="H20" s="29"/>
    </row>
    <row r="21" spans="1:8" x14ac:dyDescent="0.25">
      <c r="A21" s="229"/>
      <c r="B21" s="233"/>
      <c r="C21" s="234"/>
      <c r="D21" s="235"/>
      <c r="E21" s="231"/>
      <c r="F21" s="232"/>
      <c r="G21" s="29"/>
      <c r="H21" s="29"/>
    </row>
    <row r="22" spans="1:8" x14ac:dyDescent="0.25">
      <c r="A22" s="229"/>
      <c r="B22" s="233"/>
      <c r="C22" s="234"/>
      <c r="D22" s="235"/>
      <c r="E22" s="231"/>
      <c r="F22" s="232"/>
      <c r="G22" s="29"/>
      <c r="H22" s="29"/>
    </row>
    <row r="23" spans="1:8" x14ac:dyDescent="0.25">
      <c r="A23" s="229"/>
      <c r="B23" s="233"/>
      <c r="C23" s="234"/>
      <c r="D23" s="235"/>
      <c r="E23" s="231"/>
      <c r="F23" s="232"/>
      <c r="G23" s="29"/>
      <c r="H23" s="29"/>
    </row>
    <row r="24" spans="1:8" x14ac:dyDescent="0.25">
      <c r="A24" s="229"/>
      <c r="B24" s="236"/>
      <c r="C24" s="234"/>
      <c r="D24" s="231"/>
      <c r="E24" s="231"/>
      <c r="F24" s="232"/>
      <c r="G24" s="29"/>
      <c r="H24" s="29"/>
    </row>
    <row r="25" spans="1:8" x14ac:dyDescent="0.25">
      <c r="A25" s="229"/>
      <c r="B25" s="236"/>
      <c r="C25" s="234"/>
      <c r="D25" s="231"/>
      <c r="E25" s="231"/>
      <c r="F25" s="232"/>
      <c r="G25" s="29"/>
      <c r="H25" s="29"/>
    </row>
    <row r="26" spans="1:8" x14ac:dyDescent="0.25">
      <c r="A26" s="229"/>
      <c r="B26" s="236"/>
      <c r="C26" s="234"/>
      <c r="D26" s="231"/>
      <c r="E26" s="231"/>
      <c r="F26" s="232"/>
      <c r="G26" s="29"/>
      <c r="H26" s="29"/>
    </row>
    <row r="27" spans="1:8" x14ac:dyDescent="0.25">
      <c r="A27" s="229"/>
      <c r="B27" s="236"/>
      <c r="C27" s="234"/>
      <c r="D27" s="231"/>
      <c r="E27" s="231"/>
      <c r="F27" s="232"/>
      <c r="G27" s="29"/>
      <c r="H27" s="29"/>
    </row>
    <row r="28" spans="1:8" x14ac:dyDescent="0.25">
      <c r="A28" s="229"/>
      <c r="B28" s="236"/>
      <c r="C28" s="234"/>
      <c r="D28" s="231"/>
      <c r="E28" s="231"/>
      <c r="F28" s="232"/>
      <c r="G28" s="29"/>
      <c r="H28" s="29"/>
    </row>
    <row r="29" spans="1:8" x14ac:dyDescent="0.25">
      <c r="A29" s="229"/>
      <c r="B29" s="236"/>
      <c r="C29" s="234"/>
      <c r="D29" s="231"/>
      <c r="E29" s="231"/>
      <c r="F29" s="232"/>
      <c r="G29" s="29"/>
      <c r="H29" s="29"/>
    </row>
    <row r="30" spans="1:8" x14ac:dyDescent="0.25">
      <c r="A30" s="229"/>
      <c r="B30" s="236"/>
      <c r="C30" s="234"/>
      <c r="D30" s="231"/>
      <c r="E30" s="231"/>
      <c r="F30" s="232"/>
      <c r="G30" s="29"/>
      <c r="H30" s="29"/>
    </row>
    <row r="31" spans="1:8" x14ac:dyDescent="0.25">
      <c r="A31" s="229"/>
      <c r="B31" s="236"/>
      <c r="C31" s="234"/>
      <c r="D31" s="231"/>
      <c r="E31" s="231"/>
      <c r="F31" s="232"/>
      <c r="G31" s="29"/>
      <c r="H31" s="29"/>
    </row>
    <row r="32" spans="1:8" x14ac:dyDescent="0.25">
      <c r="A32" s="229"/>
      <c r="B32" s="236"/>
      <c r="C32" s="234"/>
      <c r="D32" s="231"/>
      <c r="E32" s="231"/>
      <c r="F32" s="232"/>
      <c r="G32" s="29"/>
      <c r="H32" s="29"/>
    </row>
    <row r="33" spans="1:8" x14ac:dyDescent="0.25">
      <c r="A33" s="229"/>
      <c r="B33" s="236"/>
      <c r="C33" s="234"/>
      <c r="D33" s="231"/>
      <c r="E33" s="231"/>
      <c r="F33" s="232"/>
      <c r="G33" s="29"/>
      <c r="H33" s="29"/>
    </row>
    <row r="34" spans="1:8" x14ac:dyDescent="0.25">
      <c r="A34" s="229"/>
      <c r="B34" s="236"/>
      <c r="C34" s="234"/>
      <c r="D34" s="231"/>
      <c r="E34" s="231"/>
      <c r="F34" s="232"/>
      <c r="G34" s="29"/>
      <c r="H34" s="29"/>
    </row>
    <row r="35" spans="1:8" x14ac:dyDescent="0.25">
      <c r="A35" s="229"/>
      <c r="B35" s="236"/>
      <c r="C35" s="234"/>
      <c r="D35" s="231"/>
      <c r="E35" s="231"/>
      <c r="F35" s="232"/>
      <c r="G35" s="29"/>
      <c r="H35" s="29"/>
    </row>
    <row r="36" spans="1:8" x14ac:dyDescent="0.25">
      <c r="A36" s="229"/>
      <c r="B36" s="236"/>
      <c r="C36" s="234"/>
      <c r="D36" s="231"/>
      <c r="E36" s="231"/>
      <c r="F36" s="232"/>
      <c r="G36" s="29"/>
      <c r="H36" s="29"/>
    </row>
    <row r="37" spans="1:8" x14ac:dyDescent="0.25">
      <c r="A37" s="229"/>
      <c r="B37" s="236"/>
      <c r="C37" s="234"/>
      <c r="D37" s="231"/>
      <c r="E37" s="231"/>
      <c r="F37" s="232"/>
      <c r="G37" s="29"/>
      <c r="H37" s="29"/>
    </row>
    <row r="38" spans="1:8" x14ac:dyDescent="0.25">
      <c r="A38" s="229"/>
      <c r="B38" s="236"/>
      <c r="C38" s="234"/>
      <c r="D38" s="231"/>
      <c r="E38" s="231"/>
      <c r="F38" s="232"/>
      <c r="G38" s="29"/>
      <c r="H38" s="29"/>
    </row>
    <row r="39" spans="1:8" x14ac:dyDescent="0.25">
      <c r="A39" s="229"/>
      <c r="B39" s="236"/>
      <c r="C39" s="234"/>
      <c r="D39" s="231"/>
      <c r="E39" s="231"/>
      <c r="F39" s="232"/>
      <c r="G39" s="29"/>
      <c r="H39" s="29"/>
    </row>
    <row r="40" spans="1:8" x14ac:dyDescent="0.25">
      <c r="A40" s="229"/>
      <c r="B40" s="236"/>
      <c r="C40" s="234"/>
      <c r="D40" s="231"/>
      <c r="E40" s="231"/>
      <c r="F40" s="232"/>
      <c r="G40" s="29"/>
      <c r="H40" s="29"/>
    </row>
    <row r="41" spans="1:8" x14ac:dyDescent="0.25">
      <c r="A41" s="229"/>
      <c r="B41" s="236"/>
      <c r="C41" s="234"/>
      <c r="D41" s="231"/>
      <c r="E41" s="231"/>
      <c r="F41" s="232"/>
      <c r="G41" s="29"/>
      <c r="H41" s="29"/>
    </row>
    <row r="42" spans="1:8" x14ac:dyDescent="0.25">
      <c r="A42" s="229"/>
      <c r="B42" s="236"/>
      <c r="C42" s="234"/>
      <c r="D42" s="231"/>
      <c r="E42" s="231"/>
      <c r="F42" s="232"/>
      <c r="G42" s="29"/>
      <c r="H42" s="29"/>
    </row>
    <row r="43" spans="1:8" x14ac:dyDescent="0.25">
      <c r="A43" s="229"/>
      <c r="B43" s="236"/>
      <c r="C43" s="234"/>
      <c r="D43" s="231"/>
      <c r="E43" s="231"/>
      <c r="F43" s="232"/>
      <c r="G43" s="29"/>
      <c r="H43" s="29"/>
    </row>
    <row r="44" spans="1:8" x14ac:dyDescent="0.25">
      <c r="A44" s="229"/>
      <c r="B44" s="236"/>
      <c r="C44" s="234"/>
      <c r="D44" s="231"/>
      <c r="E44" s="231"/>
      <c r="F44" s="232"/>
      <c r="G44" s="29"/>
      <c r="H44" s="29"/>
    </row>
    <row r="45" spans="1:8" x14ac:dyDescent="0.25">
      <c r="A45" s="229"/>
      <c r="B45" s="236"/>
      <c r="C45" s="234"/>
      <c r="D45" s="231"/>
      <c r="E45" s="231"/>
      <c r="F45" s="232"/>
      <c r="G45" s="29"/>
      <c r="H45" s="29"/>
    </row>
    <row r="46" spans="1:8" x14ac:dyDescent="0.25">
      <c r="A46" s="229"/>
      <c r="B46" s="236"/>
      <c r="C46" s="234"/>
      <c r="D46" s="231"/>
      <c r="E46" s="231"/>
      <c r="F46" s="232"/>
      <c r="G46" s="29"/>
      <c r="H46" s="29"/>
    </row>
    <row r="47" spans="1:8" x14ac:dyDescent="0.25">
      <c r="A47" s="229"/>
      <c r="B47" s="236"/>
      <c r="C47" s="234"/>
      <c r="D47" s="231"/>
      <c r="E47" s="231"/>
      <c r="F47" s="232"/>
      <c r="G47" s="29"/>
      <c r="H47" s="29"/>
    </row>
    <row r="48" spans="1:8" x14ac:dyDescent="0.25">
      <c r="A48" s="229"/>
      <c r="B48" s="236"/>
      <c r="C48" s="234"/>
      <c r="D48" s="231"/>
      <c r="E48" s="231"/>
      <c r="F48" s="232"/>
      <c r="G48" s="29"/>
      <c r="H48" s="29"/>
    </row>
    <row r="49" spans="1:8" x14ac:dyDescent="0.25">
      <c r="A49" s="229"/>
      <c r="B49" s="236"/>
      <c r="C49" s="234"/>
      <c r="D49" s="231"/>
      <c r="E49" s="231"/>
      <c r="F49" s="232"/>
      <c r="G49" s="29"/>
      <c r="H49" s="29"/>
    </row>
    <row r="50" spans="1:8" x14ac:dyDescent="0.25">
      <c r="A50" s="229"/>
      <c r="B50" s="236"/>
      <c r="C50" s="234"/>
      <c r="D50" s="231"/>
      <c r="E50" s="231"/>
      <c r="F50" s="232"/>
      <c r="G50" s="29"/>
      <c r="H50" s="29"/>
    </row>
    <row r="51" spans="1:8" x14ac:dyDescent="0.25">
      <c r="A51" s="229"/>
      <c r="B51" s="236"/>
      <c r="C51" s="234"/>
      <c r="D51" s="231"/>
      <c r="E51" s="231"/>
      <c r="F51" s="232"/>
      <c r="G51" s="29"/>
      <c r="H51" s="29"/>
    </row>
    <row r="52" spans="1:8" x14ac:dyDescent="0.25">
      <c r="A52" s="229"/>
      <c r="B52" s="236"/>
      <c r="C52" s="234"/>
      <c r="D52" s="231"/>
      <c r="E52" s="231"/>
      <c r="F52" s="232"/>
      <c r="G52" s="29"/>
      <c r="H52" s="29"/>
    </row>
    <row r="53" spans="1:8" x14ac:dyDescent="0.25">
      <c r="A53" s="229"/>
      <c r="B53" s="236"/>
      <c r="C53" s="234"/>
      <c r="D53" s="231"/>
      <c r="E53" s="231"/>
      <c r="F53" s="232"/>
      <c r="G53" s="29"/>
      <c r="H53" s="29"/>
    </row>
    <row r="54" spans="1:8" x14ac:dyDescent="0.25">
      <c r="A54" s="229"/>
      <c r="B54" s="236"/>
      <c r="C54" s="234"/>
      <c r="D54" s="231"/>
      <c r="E54" s="231"/>
      <c r="F54" s="232"/>
      <c r="G54" s="29"/>
      <c r="H54" s="29"/>
    </row>
    <row r="55" spans="1:8" x14ac:dyDescent="0.25">
      <c r="A55" s="229"/>
      <c r="B55" s="236"/>
      <c r="C55" s="234"/>
      <c r="D55" s="231"/>
      <c r="E55" s="231"/>
      <c r="F55" s="232"/>
      <c r="G55" s="29"/>
      <c r="H55" s="29"/>
    </row>
    <row r="56" spans="1:8" x14ac:dyDescent="0.25">
      <c r="A56" s="229"/>
      <c r="B56" s="236"/>
      <c r="C56" s="234"/>
      <c r="D56" s="231"/>
      <c r="E56" s="231"/>
      <c r="F56" s="232"/>
      <c r="G56" s="29"/>
      <c r="H56" s="29"/>
    </row>
    <row r="57" spans="1:8" x14ac:dyDescent="0.25">
      <c r="A57" s="229"/>
      <c r="B57" s="236"/>
      <c r="C57" s="234"/>
      <c r="D57" s="231"/>
      <c r="E57" s="231"/>
      <c r="F57" s="232"/>
      <c r="G57" s="29"/>
      <c r="H57" s="29"/>
    </row>
    <row r="58" spans="1:8" x14ac:dyDescent="0.25">
      <c r="A58" s="229"/>
      <c r="B58" s="236"/>
      <c r="C58" s="234"/>
      <c r="D58" s="231"/>
      <c r="E58" s="231"/>
      <c r="F58" s="232"/>
      <c r="G58" s="29"/>
      <c r="H58" s="29"/>
    </row>
    <row r="59" spans="1:8" x14ac:dyDescent="0.25">
      <c r="A59" s="229"/>
      <c r="B59" s="236"/>
      <c r="C59" s="234"/>
      <c r="D59" s="231"/>
      <c r="E59" s="231"/>
      <c r="F59" s="232"/>
      <c r="G59" s="29"/>
      <c r="H59" s="29"/>
    </row>
    <row r="60" spans="1:8" x14ac:dyDescent="0.25">
      <c r="A60" s="229"/>
      <c r="B60" s="236"/>
      <c r="C60" s="234"/>
      <c r="D60" s="231"/>
      <c r="E60" s="231"/>
      <c r="F60" s="232"/>
      <c r="G60" s="29"/>
      <c r="H60" s="29"/>
    </row>
    <row r="61" spans="1:8" x14ac:dyDescent="0.25">
      <c r="A61" s="229"/>
      <c r="B61" s="236"/>
      <c r="C61" s="234"/>
      <c r="D61" s="231"/>
      <c r="E61" s="231"/>
      <c r="F61" s="232"/>
      <c r="G61" s="29"/>
      <c r="H61" s="29"/>
    </row>
    <row r="62" spans="1:8" x14ac:dyDescent="0.25">
      <c r="A62" s="229"/>
      <c r="B62" s="236"/>
      <c r="C62" s="234"/>
      <c r="D62" s="231"/>
      <c r="E62" s="231"/>
      <c r="F62" s="232"/>
      <c r="G62" s="29"/>
      <c r="H62" s="29"/>
    </row>
    <row r="63" spans="1:8" x14ac:dyDescent="0.25">
      <c r="A63" s="229"/>
      <c r="B63" s="236"/>
      <c r="C63" s="234"/>
      <c r="D63" s="231"/>
      <c r="E63" s="231"/>
      <c r="F63" s="232"/>
      <c r="G63" s="29"/>
      <c r="H63" s="29"/>
    </row>
    <row r="64" spans="1:8" x14ac:dyDescent="0.25">
      <c r="A64" s="229"/>
      <c r="B64" s="236"/>
      <c r="C64" s="234"/>
      <c r="D64" s="231"/>
      <c r="E64" s="231"/>
      <c r="F64" s="232"/>
      <c r="G64" s="29"/>
      <c r="H64" s="29"/>
    </row>
    <row r="65" spans="1:8" x14ac:dyDescent="0.25">
      <c r="A65" s="229"/>
      <c r="B65" s="236"/>
      <c r="C65" s="234"/>
      <c r="D65" s="231"/>
      <c r="E65" s="231"/>
      <c r="F65" s="232"/>
      <c r="G65" s="29"/>
      <c r="H65" s="29"/>
    </row>
    <row r="66" spans="1:8" x14ac:dyDescent="0.25">
      <c r="A66" s="229"/>
      <c r="B66" s="236"/>
      <c r="C66" s="234"/>
      <c r="D66" s="231"/>
      <c r="E66" s="231"/>
      <c r="F66" s="232"/>
      <c r="G66" s="29"/>
      <c r="H66" s="29"/>
    </row>
    <row r="67" spans="1:8" x14ac:dyDescent="0.25">
      <c r="A67" s="229"/>
      <c r="B67" s="236"/>
      <c r="C67" s="234"/>
      <c r="D67" s="231"/>
      <c r="E67" s="231"/>
      <c r="F67" s="232"/>
      <c r="G67" s="29"/>
      <c r="H67" s="29"/>
    </row>
    <row r="68" spans="1:8" x14ac:dyDescent="0.25">
      <c r="A68" s="229"/>
      <c r="B68" s="236"/>
      <c r="C68" s="234"/>
      <c r="D68" s="231"/>
      <c r="E68" s="231"/>
      <c r="F68" s="232"/>
      <c r="G68" s="29"/>
      <c r="H68" s="29"/>
    </row>
    <row r="69" spans="1:8" x14ac:dyDescent="0.25">
      <c r="A69" s="229"/>
      <c r="B69" s="236"/>
      <c r="C69" s="234"/>
      <c r="D69" s="231"/>
      <c r="E69" s="231"/>
      <c r="F69" s="232"/>
      <c r="G69" s="29"/>
      <c r="H69" s="29"/>
    </row>
    <row r="70" spans="1:8" x14ac:dyDescent="0.25">
      <c r="A70" s="229"/>
      <c r="B70" s="236"/>
      <c r="C70" s="234"/>
      <c r="D70" s="231"/>
      <c r="E70" s="231"/>
      <c r="F70" s="232"/>
      <c r="G70" s="29"/>
      <c r="H70" s="29"/>
    </row>
    <row r="71" spans="1:8" x14ac:dyDescent="0.25">
      <c r="A71" s="229"/>
      <c r="B71" s="236"/>
      <c r="C71" s="234"/>
      <c r="D71" s="231"/>
      <c r="E71" s="231"/>
      <c r="F71" s="232"/>
      <c r="G71" s="29"/>
      <c r="H71" s="29"/>
    </row>
    <row r="72" spans="1:8" x14ac:dyDescent="0.25">
      <c r="A72" s="229"/>
      <c r="B72" s="236"/>
      <c r="C72" s="234"/>
      <c r="D72" s="231"/>
      <c r="E72" s="231"/>
      <c r="F72" s="232"/>
      <c r="G72" s="29"/>
      <c r="H72" s="29"/>
    </row>
    <row r="73" spans="1:8" x14ac:dyDescent="0.25">
      <c r="A73" s="229"/>
      <c r="B73" s="236"/>
      <c r="C73" s="234"/>
      <c r="D73" s="231"/>
      <c r="E73" s="231"/>
      <c r="F73" s="232"/>
      <c r="G73" s="29"/>
      <c r="H73" s="29"/>
    </row>
    <row r="74" spans="1:8" x14ac:dyDescent="0.25">
      <c r="A74" s="229"/>
      <c r="B74" s="236"/>
      <c r="C74" s="234"/>
      <c r="D74" s="231"/>
      <c r="E74" s="231"/>
      <c r="F74" s="232"/>
      <c r="G74" s="29"/>
      <c r="H74" s="29"/>
    </row>
    <row r="75" spans="1:8" x14ac:dyDescent="0.25">
      <c r="A75" s="229"/>
      <c r="B75" s="236"/>
      <c r="C75" s="234"/>
      <c r="D75" s="231"/>
      <c r="E75" s="231"/>
      <c r="F75" s="232"/>
      <c r="G75" s="29"/>
      <c r="H75" s="29"/>
    </row>
    <row r="76" spans="1:8" x14ac:dyDescent="0.25">
      <c r="A76" s="229"/>
      <c r="B76" s="236"/>
      <c r="C76" s="234"/>
      <c r="D76" s="231"/>
      <c r="E76" s="231"/>
      <c r="F76" s="232"/>
      <c r="G76" s="29"/>
      <c r="H76" s="29"/>
    </row>
    <row r="77" spans="1:8" x14ac:dyDescent="0.25">
      <c r="A77" s="229"/>
      <c r="B77" s="236"/>
      <c r="C77" s="234"/>
      <c r="D77" s="231"/>
      <c r="E77" s="231"/>
      <c r="F77" s="232"/>
      <c r="G77" s="29"/>
      <c r="H77" s="29"/>
    </row>
    <row r="78" spans="1:8" x14ac:dyDescent="0.25">
      <c r="A78" s="229"/>
      <c r="B78" s="236"/>
      <c r="C78" s="234"/>
      <c r="D78" s="231"/>
      <c r="E78" s="231"/>
      <c r="F78" s="232"/>
      <c r="G78" s="29"/>
      <c r="H78" s="29"/>
    </row>
    <row r="79" spans="1:8" x14ac:dyDescent="0.25">
      <c r="A79" s="229"/>
      <c r="B79" s="236"/>
      <c r="C79" s="234"/>
      <c r="D79" s="231"/>
      <c r="E79" s="231"/>
      <c r="F79" s="232"/>
      <c r="G79" s="29"/>
      <c r="H79" s="29"/>
    </row>
    <row r="80" spans="1:8" x14ac:dyDescent="0.25">
      <c r="A80" s="229"/>
      <c r="B80" s="236"/>
      <c r="C80" s="234"/>
      <c r="D80" s="231"/>
      <c r="E80" s="231"/>
      <c r="F80" s="232"/>
      <c r="G80" s="29"/>
      <c r="H80" s="29"/>
    </row>
    <row r="81" spans="1:8" x14ac:dyDescent="0.25">
      <c r="A81" s="229"/>
      <c r="B81" s="236"/>
      <c r="C81" s="234"/>
      <c r="D81" s="231"/>
      <c r="E81" s="231"/>
      <c r="F81" s="232"/>
      <c r="G81" s="29"/>
      <c r="H81" s="29"/>
    </row>
    <row r="82" spans="1:8" x14ac:dyDescent="0.25">
      <c r="A82" s="229"/>
      <c r="B82" s="236"/>
      <c r="C82" s="234"/>
      <c r="D82" s="231"/>
      <c r="E82" s="231"/>
      <c r="F82" s="232"/>
      <c r="G82" s="29"/>
      <c r="H82" s="29"/>
    </row>
    <row r="83" spans="1:8" x14ac:dyDescent="0.25">
      <c r="A83" s="229"/>
      <c r="B83" s="236"/>
      <c r="C83" s="234"/>
      <c r="D83" s="231"/>
      <c r="E83" s="231"/>
      <c r="F83" s="232"/>
      <c r="G83" s="29"/>
      <c r="H83" s="29"/>
    </row>
    <row r="84" spans="1:8" x14ac:dyDescent="0.25">
      <c r="A84" s="229"/>
      <c r="B84" s="236"/>
      <c r="C84" s="234"/>
      <c r="D84" s="231"/>
      <c r="E84" s="231"/>
      <c r="F84" s="232"/>
      <c r="G84" s="29"/>
      <c r="H84" s="29"/>
    </row>
    <row r="85" spans="1:8" x14ac:dyDescent="0.25">
      <c r="A85" s="229"/>
      <c r="B85" s="236"/>
      <c r="C85" s="234"/>
      <c r="D85" s="231"/>
      <c r="E85" s="231"/>
      <c r="F85" s="232"/>
      <c r="G85" s="29"/>
      <c r="H85" s="29"/>
    </row>
    <row r="86" spans="1:8" x14ac:dyDescent="0.25">
      <c r="A86" s="229"/>
      <c r="B86" s="236"/>
      <c r="C86" s="234"/>
      <c r="D86" s="231"/>
      <c r="E86" s="231"/>
      <c r="F86" s="232"/>
      <c r="G86" s="29"/>
      <c r="H86" s="29"/>
    </row>
    <row r="87" spans="1:8" x14ac:dyDescent="0.25">
      <c r="A87" s="229"/>
      <c r="B87" s="236"/>
      <c r="C87" s="234"/>
      <c r="D87" s="231"/>
      <c r="E87" s="231"/>
      <c r="F87" s="232"/>
      <c r="G87" s="29"/>
      <c r="H87" s="29"/>
    </row>
    <row r="88" spans="1:8" x14ac:dyDescent="0.25">
      <c r="A88" s="229"/>
      <c r="B88" s="236"/>
      <c r="C88" s="234"/>
      <c r="D88" s="231"/>
      <c r="E88" s="231"/>
      <c r="F88" s="232"/>
      <c r="G88" s="29"/>
      <c r="H88" s="29"/>
    </row>
    <row r="89" spans="1:8" x14ac:dyDescent="0.25">
      <c r="A89" s="229"/>
      <c r="B89" s="236"/>
      <c r="C89" s="234"/>
      <c r="D89" s="231"/>
      <c r="E89" s="231"/>
      <c r="F89" s="232"/>
      <c r="G89" s="29"/>
      <c r="H89" s="29"/>
    </row>
    <row r="90" spans="1:8" x14ac:dyDescent="0.25">
      <c r="A90" s="229"/>
      <c r="B90" s="236"/>
      <c r="C90" s="234"/>
      <c r="D90" s="231"/>
      <c r="E90" s="231"/>
      <c r="F90" s="232"/>
      <c r="G90" s="29"/>
      <c r="H90" s="29"/>
    </row>
    <row r="91" spans="1:8" x14ac:dyDescent="0.25">
      <c r="A91" s="229"/>
      <c r="B91" s="236"/>
      <c r="C91" s="234"/>
      <c r="D91" s="231"/>
      <c r="E91" s="231"/>
      <c r="F91" s="232"/>
      <c r="G91" s="29"/>
      <c r="H91" s="29"/>
    </row>
    <row r="92" spans="1:8" x14ac:dyDescent="0.25">
      <c r="A92" s="229"/>
      <c r="B92" s="236"/>
      <c r="C92" s="234"/>
      <c r="D92" s="231"/>
      <c r="E92" s="231"/>
      <c r="F92" s="232"/>
      <c r="G92" s="29"/>
      <c r="H92" s="29"/>
    </row>
    <row r="93" spans="1:8" x14ac:dyDescent="0.25">
      <c r="A93" s="229"/>
      <c r="B93" s="236"/>
      <c r="C93" s="234"/>
      <c r="D93" s="231"/>
      <c r="E93" s="231"/>
      <c r="F93" s="232"/>
      <c r="G93" s="29"/>
      <c r="H93" s="29"/>
    </row>
    <row r="94" spans="1:8" x14ac:dyDescent="0.25">
      <c r="A94" s="229"/>
      <c r="B94" s="236"/>
      <c r="C94" s="234"/>
      <c r="D94" s="231"/>
      <c r="E94" s="231"/>
      <c r="F94" s="232"/>
      <c r="G94" s="29"/>
      <c r="H94" s="29"/>
    </row>
    <row r="95" spans="1:8" x14ac:dyDescent="0.25">
      <c r="A95" s="229"/>
      <c r="B95" s="236"/>
      <c r="C95" s="234"/>
      <c r="D95" s="231"/>
      <c r="E95" s="231"/>
      <c r="F95" s="232"/>
      <c r="G95" s="29"/>
      <c r="H95" s="29"/>
    </row>
    <row r="96" spans="1:8" x14ac:dyDescent="0.25">
      <c r="A96" s="229"/>
      <c r="B96" s="236"/>
      <c r="C96" s="234"/>
      <c r="D96" s="231"/>
      <c r="E96" s="231"/>
      <c r="F96" s="232"/>
      <c r="G96" s="29"/>
      <c r="H96" s="29"/>
    </row>
    <row r="97" spans="1:8" x14ac:dyDescent="0.25">
      <c r="A97" s="229"/>
      <c r="B97" s="236"/>
      <c r="C97" s="234"/>
      <c r="D97" s="231"/>
      <c r="E97" s="231"/>
      <c r="F97" s="232"/>
      <c r="G97" s="29"/>
      <c r="H97" s="29"/>
    </row>
    <row r="98" spans="1:8" x14ac:dyDescent="0.25">
      <c r="A98" s="229"/>
      <c r="B98" s="236"/>
      <c r="C98" s="234"/>
      <c r="D98" s="231"/>
      <c r="E98" s="231"/>
      <c r="F98" s="232"/>
      <c r="G98" s="29"/>
      <c r="H98" s="29"/>
    </row>
    <row r="99" spans="1:8" x14ac:dyDescent="0.25">
      <c r="A99" s="229"/>
      <c r="B99" s="236"/>
      <c r="C99" s="234"/>
      <c r="D99" s="231"/>
      <c r="E99" s="231"/>
      <c r="F99" s="232"/>
      <c r="G99" s="29"/>
      <c r="H99" s="29"/>
    </row>
    <row r="100" spans="1:8" x14ac:dyDescent="0.25">
      <c r="A100" s="229"/>
      <c r="B100" s="236"/>
      <c r="C100" s="234"/>
      <c r="D100" s="231"/>
      <c r="E100" s="231"/>
      <c r="F100" s="232"/>
      <c r="G100" s="29"/>
      <c r="H100" s="29"/>
    </row>
    <row r="101" spans="1:8" x14ac:dyDescent="0.25">
      <c r="A101" s="229"/>
      <c r="B101" s="236"/>
      <c r="C101" s="234"/>
      <c r="D101" s="231"/>
      <c r="E101" s="231"/>
      <c r="F101" s="232"/>
      <c r="G101" s="29"/>
      <c r="H101" s="29"/>
    </row>
    <row r="102" spans="1:8" x14ac:dyDescent="0.25">
      <c r="A102" s="229"/>
      <c r="B102" s="236"/>
      <c r="C102" s="234"/>
      <c r="D102" s="231"/>
      <c r="E102" s="231"/>
      <c r="F102" s="232"/>
      <c r="G102" s="29"/>
      <c r="H102" s="29"/>
    </row>
    <row r="103" spans="1:8" x14ac:dyDescent="0.25">
      <c r="A103" s="229"/>
      <c r="B103" s="236"/>
      <c r="C103" s="234"/>
      <c r="D103" s="231"/>
      <c r="E103" s="231"/>
      <c r="F103" s="232"/>
      <c r="G103" s="29"/>
      <c r="H103" s="29"/>
    </row>
    <row r="104" spans="1:8" x14ac:dyDescent="0.25">
      <c r="A104" s="229"/>
      <c r="B104" s="236"/>
      <c r="C104" s="234"/>
      <c r="D104" s="231"/>
      <c r="E104" s="231"/>
      <c r="F104" s="232"/>
      <c r="G104" s="29"/>
      <c r="H104" s="29"/>
    </row>
    <row r="105" spans="1:8" x14ac:dyDescent="0.25">
      <c r="A105" s="229"/>
      <c r="B105" s="236"/>
      <c r="C105" s="234"/>
      <c r="D105" s="231"/>
      <c r="E105" s="231"/>
      <c r="F105" s="232"/>
      <c r="G105" s="29"/>
      <c r="H105" s="29"/>
    </row>
    <row r="106" spans="1:8" x14ac:dyDescent="0.25">
      <c r="A106" s="229"/>
      <c r="B106" s="236"/>
      <c r="C106" s="234"/>
      <c r="D106" s="231"/>
      <c r="E106" s="231"/>
      <c r="F106" s="232"/>
      <c r="G106" s="29"/>
      <c r="H106" s="29"/>
    </row>
    <row r="107" spans="1:8" x14ac:dyDescent="0.25">
      <c r="A107" s="229"/>
      <c r="B107" s="236"/>
      <c r="C107" s="234"/>
      <c r="D107" s="231"/>
      <c r="E107" s="231"/>
      <c r="F107" s="232"/>
      <c r="G107" s="29"/>
      <c r="H107" s="29"/>
    </row>
    <row r="108" spans="1:8" x14ac:dyDescent="0.25">
      <c r="A108" s="229"/>
      <c r="B108" s="236"/>
      <c r="C108" s="234"/>
      <c r="D108" s="231"/>
      <c r="E108" s="231"/>
      <c r="F108" s="232"/>
      <c r="G108" s="29"/>
      <c r="H108" s="29"/>
    </row>
    <row r="109" spans="1:8" x14ac:dyDescent="0.25">
      <c r="A109" s="229"/>
      <c r="B109" s="236"/>
      <c r="C109" s="234"/>
      <c r="D109" s="231"/>
      <c r="E109" s="231"/>
      <c r="F109" s="232"/>
      <c r="G109" s="29"/>
      <c r="H109" s="29"/>
    </row>
    <row r="110" spans="1:8" x14ac:dyDescent="0.25">
      <c r="A110" s="229"/>
      <c r="B110" s="236"/>
      <c r="C110" s="234"/>
      <c r="D110" s="231"/>
      <c r="E110" s="231"/>
      <c r="F110" s="232"/>
      <c r="G110" s="29"/>
      <c r="H110" s="29"/>
    </row>
    <row r="111" spans="1:8" x14ac:dyDescent="0.25">
      <c r="A111" s="229"/>
      <c r="B111" s="236"/>
      <c r="C111" s="234"/>
      <c r="D111" s="231"/>
      <c r="E111" s="231"/>
      <c r="F111" s="232"/>
      <c r="G111" s="29"/>
      <c r="H111" s="29"/>
    </row>
    <row r="112" spans="1:8" x14ac:dyDescent="0.25">
      <c r="A112" s="229"/>
      <c r="B112" s="236"/>
      <c r="C112" s="234"/>
      <c r="D112" s="231"/>
      <c r="E112" s="231"/>
      <c r="F112" s="232"/>
      <c r="G112" s="29"/>
      <c r="H112" s="29"/>
    </row>
    <row r="113" spans="1:8" x14ac:dyDescent="0.25">
      <c r="A113" s="229"/>
      <c r="B113" s="236"/>
      <c r="C113" s="234"/>
      <c r="D113" s="231"/>
      <c r="E113" s="231"/>
      <c r="F113" s="232"/>
      <c r="G113" s="29"/>
      <c r="H113" s="29"/>
    </row>
    <row r="114" spans="1:8" x14ac:dyDescent="0.25">
      <c r="A114" s="229"/>
      <c r="B114" s="236"/>
      <c r="C114" s="234"/>
      <c r="D114" s="231"/>
      <c r="E114" s="231"/>
      <c r="F114" s="232"/>
      <c r="G114" s="29"/>
      <c r="H114" s="29"/>
    </row>
    <row r="115" spans="1:8" x14ac:dyDescent="0.25">
      <c r="A115" s="229"/>
      <c r="B115" s="236"/>
      <c r="C115" s="234"/>
      <c r="D115" s="231"/>
      <c r="E115" s="231"/>
      <c r="F115" s="232"/>
      <c r="G115" s="29"/>
      <c r="H115" s="29"/>
    </row>
    <row r="116" spans="1:8" x14ac:dyDescent="0.25">
      <c r="A116" s="229"/>
      <c r="B116" s="236"/>
      <c r="C116" s="234"/>
      <c r="D116" s="231"/>
      <c r="E116" s="231"/>
      <c r="F116" s="232"/>
      <c r="G116" s="29"/>
      <c r="H116" s="29"/>
    </row>
    <row r="117" spans="1:8" x14ac:dyDescent="0.25">
      <c r="A117" s="229"/>
      <c r="B117" s="236"/>
      <c r="C117" s="234"/>
      <c r="D117" s="231"/>
      <c r="E117" s="231"/>
      <c r="F117" s="232"/>
      <c r="G117" s="29"/>
      <c r="H117" s="29"/>
    </row>
    <row r="118" spans="1:8" x14ac:dyDescent="0.25">
      <c r="A118" s="229"/>
      <c r="B118" s="236"/>
      <c r="C118" s="234"/>
      <c r="D118" s="231"/>
      <c r="E118" s="231"/>
      <c r="F118" s="232"/>
      <c r="G118" s="29"/>
      <c r="H118" s="29"/>
    </row>
    <row r="119" spans="1:8" x14ac:dyDescent="0.25">
      <c r="A119" s="229"/>
      <c r="B119" s="236"/>
      <c r="C119" s="234"/>
      <c r="D119" s="231"/>
      <c r="E119" s="231"/>
      <c r="F119" s="232"/>
      <c r="G119" s="29"/>
      <c r="H119" s="29"/>
    </row>
    <row r="120" spans="1:8" x14ac:dyDescent="0.25">
      <c r="A120" s="229"/>
      <c r="B120" s="236"/>
      <c r="C120" s="234"/>
      <c r="D120" s="231"/>
      <c r="E120" s="231"/>
      <c r="F120" s="232"/>
      <c r="G120" s="29"/>
      <c r="H120" s="29"/>
    </row>
    <row r="121" spans="1:8" x14ac:dyDescent="0.25">
      <c r="A121" s="229"/>
      <c r="B121" s="236"/>
      <c r="C121" s="234"/>
      <c r="D121" s="231"/>
      <c r="E121" s="231"/>
      <c r="F121" s="232"/>
      <c r="G121" s="29"/>
      <c r="H121" s="29"/>
    </row>
    <row r="122" spans="1:8" x14ac:dyDescent="0.25">
      <c r="A122" s="229"/>
      <c r="B122" s="236"/>
      <c r="C122" s="234"/>
      <c r="D122" s="231"/>
      <c r="E122" s="231"/>
      <c r="F122" s="232"/>
      <c r="G122" s="29"/>
      <c r="H122" s="29"/>
    </row>
    <row r="123" spans="1:8" x14ac:dyDescent="0.25">
      <c r="A123" s="229"/>
      <c r="B123" s="236"/>
      <c r="C123" s="234"/>
      <c r="D123" s="231"/>
      <c r="E123" s="231"/>
      <c r="F123" s="232"/>
      <c r="G123" s="29"/>
      <c r="H123" s="29"/>
    </row>
    <row r="124" spans="1:8" x14ac:dyDescent="0.25">
      <c r="A124" s="229"/>
      <c r="B124" s="236"/>
      <c r="C124" s="234"/>
      <c r="D124" s="231"/>
      <c r="E124" s="231"/>
      <c r="F124" s="232"/>
      <c r="G124" s="29"/>
      <c r="H124" s="29"/>
    </row>
    <row r="125" spans="1:8" x14ac:dyDescent="0.25">
      <c r="A125" s="229"/>
      <c r="B125" s="236"/>
      <c r="C125" s="234"/>
      <c r="D125" s="231"/>
      <c r="E125" s="231"/>
      <c r="F125" s="232"/>
      <c r="G125" s="29"/>
      <c r="H125" s="29"/>
    </row>
    <row r="126" spans="1:8" x14ac:dyDescent="0.25">
      <c r="A126" s="229"/>
      <c r="B126" s="236"/>
      <c r="C126" s="234"/>
      <c r="D126" s="231"/>
      <c r="E126" s="231"/>
      <c r="F126" s="232"/>
      <c r="G126" s="29"/>
      <c r="H126" s="29"/>
    </row>
    <row r="127" spans="1:8" x14ac:dyDescent="0.25">
      <c r="A127" s="229"/>
      <c r="B127" s="236"/>
      <c r="C127" s="234"/>
      <c r="D127" s="231"/>
      <c r="E127" s="231"/>
      <c r="F127" s="232"/>
      <c r="G127" s="29"/>
      <c r="H127" s="29"/>
    </row>
    <row r="128" spans="1:8" x14ac:dyDescent="0.25">
      <c r="A128" s="229"/>
      <c r="B128" s="236"/>
      <c r="C128" s="234"/>
      <c r="D128" s="231"/>
      <c r="E128" s="231"/>
      <c r="F128" s="232"/>
      <c r="G128" s="29"/>
      <c r="H128" s="29"/>
    </row>
    <row r="129" spans="1:8" x14ac:dyDescent="0.25">
      <c r="A129" s="229"/>
      <c r="B129" s="236"/>
      <c r="C129" s="234"/>
      <c r="D129" s="231"/>
      <c r="E129" s="231"/>
      <c r="F129" s="232"/>
      <c r="G129" s="29"/>
      <c r="H129" s="29"/>
    </row>
    <row r="130" spans="1:8" x14ac:dyDescent="0.25">
      <c r="A130" s="229"/>
      <c r="B130" s="236"/>
      <c r="C130" s="234"/>
      <c r="D130" s="231"/>
      <c r="E130" s="231"/>
      <c r="F130" s="232"/>
      <c r="G130" s="29"/>
      <c r="H130" s="29"/>
    </row>
    <row r="131" spans="1:8" x14ac:dyDescent="0.25">
      <c r="A131" s="229"/>
      <c r="B131" s="236"/>
      <c r="C131" s="234"/>
      <c r="D131" s="231"/>
      <c r="E131" s="231"/>
      <c r="F131" s="232"/>
      <c r="G131" s="29"/>
      <c r="H131" s="29"/>
    </row>
    <row r="132" spans="1:8" x14ac:dyDescent="0.25">
      <c r="A132" s="229"/>
      <c r="B132" s="236"/>
      <c r="C132" s="234"/>
      <c r="D132" s="231"/>
      <c r="E132" s="231"/>
      <c r="F132" s="232"/>
      <c r="G132" s="29"/>
      <c r="H132" s="29"/>
    </row>
    <row r="133" spans="1:8" x14ac:dyDescent="0.25">
      <c r="A133" s="229"/>
      <c r="B133" s="236"/>
      <c r="C133" s="234"/>
      <c r="D133" s="231"/>
      <c r="E133" s="231"/>
      <c r="F133" s="232"/>
      <c r="G133" s="29"/>
      <c r="H133" s="29"/>
    </row>
    <row r="134" spans="1:8" x14ac:dyDescent="0.25">
      <c r="A134" s="229"/>
      <c r="B134" s="236"/>
      <c r="C134" s="234"/>
      <c r="D134" s="231"/>
      <c r="E134" s="231"/>
      <c r="F134" s="232"/>
      <c r="G134" s="29"/>
      <c r="H134" s="29"/>
    </row>
    <row r="135" spans="1:8" x14ac:dyDescent="0.25">
      <c r="A135" s="229"/>
      <c r="B135" s="236"/>
      <c r="C135" s="234"/>
      <c r="D135" s="231"/>
      <c r="E135" s="231"/>
      <c r="F135" s="232"/>
      <c r="G135" s="29"/>
      <c r="H135" s="29"/>
    </row>
    <row r="136" spans="1:8" x14ac:dyDescent="0.25">
      <c r="A136" s="229"/>
      <c r="B136" s="236"/>
      <c r="C136" s="234"/>
      <c r="D136" s="231"/>
      <c r="E136" s="231"/>
      <c r="F136" s="232"/>
      <c r="G136" s="29"/>
      <c r="H136" s="29"/>
    </row>
    <row r="137" spans="1:8" x14ac:dyDescent="0.25">
      <c r="A137" s="229"/>
      <c r="B137" s="236"/>
      <c r="C137" s="234"/>
      <c r="D137" s="231"/>
      <c r="E137" s="231"/>
      <c r="F137" s="232"/>
      <c r="G137" s="29"/>
      <c r="H137" s="29"/>
    </row>
    <row r="138" spans="1:8" x14ac:dyDescent="0.25">
      <c r="A138" s="229"/>
      <c r="B138" s="236"/>
      <c r="C138" s="234"/>
      <c r="D138" s="231"/>
      <c r="E138" s="231"/>
      <c r="F138" s="232"/>
      <c r="G138" s="29"/>
      <c r="H138" s="29"/>
    </row>
    <row r="139" spans="1:8" x14ac:dyDescent="0.25">
      <c r="A139" s="229"/>
      <c r="B139" s="236"/>
      <c r="C139" s="234"/>
      <c r="D139" s="231"/>
      <c r="E139" s="231"/>
      <c r="F139" s="232"/>
      <c r="G139" s="29"/>
      <c r="H139" s="29"/>
    </row>
    <row r="140" spans="1:8" x14ac:dyDescent="0.25">
      <c r="A140" s="229"/>
      <c r="B140" s="236"/>
      <c r="C140" s="234"/>
      <c r="D140" s="231"/>
      <c r="E140" s="231"/>
      <c r="F140" s="232"/>
      <c r="G140" s="29"/>
      <c r="H140" s="29"/>
    </row>
    <row r="141" spans="1:8" x14ac:dyDescent="0.25">
      <c r="A141" s="229"/>
      <c r="B141" s="236"/>
      <c r="C141" s="234"/>
      <c r="D141" s="231"/>
      <c r="E141" s="231"/>
      <c r="F141" s="232"/>
      <c r="G141" s="29"/>
      <c r="H141" s="29"/>
    </row>
    <row r="142" spans="1:8" x14ac:dyDescent="0.25">
      <c r="A142" s="229"/>
      <c r="B142" s="236"/>
      <c r="C142" s="234"/>
      <c r="D142" s="231"/>
      <c r="E142" s="231"/>
      <c r="F142" s="232"/>
      <c r="G142" s="29"/>
      <c r="H142" s="29"/>
    </row>
    <row r="143" spans="1:8" x14ac:dyDescent="0.25">
      <c r="A143" s="229"/>
      <c r="B143" s="236"/>
      <c r="C143" s="234"/>
      <c r="D143" s="231"/>
      <c r="E143" s="231"/>
      <c r="F143" s="232"/>
      <c r="G143" s="29"/>
      <c r="H143" s="29"/>
    </row>
    <row r="144" spans="1:8" x14ac:dyDescent="0.25">
      <c r="A144" s="229"/>
      <c r="B144" s="236"/>
      <c r="C144" s="234"/>
      <c r="D144" s="231"/>
      <c r="E144" s="231"/>
      <c r="F144" s="232"/>
      <c r="G144" s="29"/>
      <c r="H144" s="29"/>
    </row>
    <row r="145" spans="1:8" x14ac:dyDescent="0.25">
      <c r="A145" s="229"/>
      <c r="B145" s="236"/>
      <c r="C145" s="234"/>
      <c r="D145" s="231"/>
      <c r="E145" s="231"/>
      <c r="F145" s="232"/>
      <c r="G145" s="29"/>
      <c r="H145" s="29"/>
    </row>
    <row r="146" spans="1:8" x14ac:dyDescent="0.25">
      <c r="A146" s="229"/>
      <c r="B146" s="236"/>
      <c r="C146" s="234"/>
      <c r="D146" s="231"/>
      <c r="E146" s="231"/>
      <c r="F146" s="232"/>
      <c r="G146" s="29"/>
      <c r="H146" s="29"/>
    </row>
    <row r="147" spans="1:8" x14ac:dyDescent="0.25">
      <c r="A147" s="229"/>
      <c r="B147" s="236"/>
      <c r="C147" s="234"/>
      <c r="D147" s="231"/>
      <c r="E147" s="231"/>
      <c r="F147" s="232"/>
      <c r="G147" s="29"/>
      <c r="H147" s="29"/>
    </row>
    <row r="148" spans="1:8" x14ac:dyDescent="0.25">
      <c r="A148" s="229"/>
      <c r="B148" s="236"/>
      <c r="C148" s="234"/>
      <c r="D148" s="231"/>
      <c r="E148" s="231"/>
      <c r="F148" s="232"/>
      <c r="G148" s="29"/>
      <c r="H148" s="29"/>
    </row>
    <row r="149" spans="1:8" x14ac:dyDescent="0.25">
      <c r="A149" s="229"/>
      <c r="B149" s="236"/>
      <c r="C149" s="234"/>
      <c r="D149" s="231"/>
      <c r="E149" s="231"/>
      <c r="F149" s="232"/>
      <c r="G149" s="29"/>
      <c r="H149" s="29"/>
    </row>
    <row r="150" spans="1:8" x14ac:dyDescent="0.25">
      <c r="A150" s="229"/>
      <c r="B150" s="236"/>
      <c r="C150" s="234"/>
      <c r="D150" s="231"/>
      <c r="E150" s="231"/>
      <c r="F150" s="232"/>
      <c r="G150" s="29"/>
      <c r="H150" s="29"/>
    </row>
    <row r="151" spans="1:8" x14ac:dyDescent="0.25">
      <c r="A151" s="229"/>
      <c r="B151" s="236"/>
      <c r="C151" s="234"/>
      <c r="D151" s="231"/>
      <c r="E151" s="231"/>
      <c r="F151" s="232"/>
      <c r="G151" s="29"/>
      <c r="H151" s="29"/>
    </row>
    <row r="152" spans="1:8" x14ac:dyDescent="0.25">
      <c r="A152" s="229"/>
      <c r="B152" s="236"/>
      <c r="C152" s="234"/>
      <c r="D152" s="231"/>
      <c r="E152" s="231"/>
      <c r="F152" s="232"/>
      <c r="G152" s="29"/>
      <c r="H152" s="29"/>
    </row>
    <row r="153" spans="1:8" x14ac:dyDescent="0.25">
      <c r="A153" s="229"/>
      <c r="B153" s="236"/>
      <c r="C153" s="234"/>
      <c r="D153" s="231"/>
      <c r="E153" s="231"/>
      <c r="F153" s="232"/>
      <c r="G153" s="29"/>
      <c r="H153" s="29"/>
    </row>
    <row r="154" spans="1:8" x14ac:dyDescent="0.25">
      <c r="A154" s="229"/>
      <c r="B154" s="236"/>
      <c r="C154" s="234"/>
      <c r="D154" s="231"/>
      <c r="E154" s="231"/>
      <c r="F154" s="232"/>
      <c r="G154" s="29"/>
      <c r="H154" s="29"/>
    </row>
    <row r="155" spans="1:8" x14ac:dyDescent="0.25">
      <c r="A155" s="229"/>
      <c r="B155" s="236"/>
      <c r="C155" s="234"/>
      <c r="D155" s="231"/>
      <c r="E155" s="231"/>
      <c r="F155" s="232"/>
      <c r="G155" s="29"/>
      <c r="H155" s="29"/>
    </row>
    <row r="156" spans="1:8" x14ac:dyDescent="0.25">
      <c r="A156" s="229"/>
      <c r="B156" s="236"/>
      <c r="C156" s="234"/>
      <c r="D156" s="231"/>
      <c r="E156" s="231"/>
      <c r="F156" s="232"/>
      <c r="G156" s="29"/>
      <c r="H156" s="29"/>
    </row>
    <row r="157" spans="1:8" x14ac:dyDescent="0.25">
      <c r="A157" s="229"/>
      <c r="B157" s="236"/>
      <c r="C157" s="234"/>
      <c r="D157" s="231"/>
      <c r="E157" s="231"/>
      <c r="F157" s="232"/>
      <c r="G157" s="29"/>
      <c r="H157" s="29"/>
    </row>
    <row r="158" spans="1:8" x14ac:dyDescent="0.25">
      <c r="A158" s="229"/>
      <c r="B158" s="236"/>
      <c r="C158" s="234"/>
      <c r="D158" s="231"/>
      <c r="E158" s="231"/>
      <c r="F158" s="232"/>
      <c r="G158" s="29"/>
      <c r="H158" s="29"/>
    </row>
    <row r="159" spans="1:8" x14ac:dyDescent="0.25">
      <c r="A159" s="229"/>
      <c r="B159" s="236"/>
      <c r="C159" s="234"/>
      <c r="D159" s="231"/>
      <c r="E159" s="231"/>
      <c r="F159" s="232"/>
      <c r="G159" s="29"/>
      <c r="H159" s="29"/>
    </row>
    <row r="160" spans="1:8" x14ac:dyDescent="0.25">
      <c r="A160" s="229"/>
      <c r="B160" s="236"/>
      <c r="C160" s="234"/>
      <c r="D160" s="231"/>
      <c r="E160" s="231"/>
      <c r="F160" s="232"/>
      <c r="G160" s="29"/>
      <c r="H160" s="29"/>
    </row>
    <row r="161" spans="1:8" x14ac:dyDescent="0.25">
      <c r="A161" s="229"/>
      <c r="B161" s="236"/>
      <c r="C161" s="234"/>
      <c r="D161" s="231"/>
      <c r="E161" s="231"/>
      <c r="F161" s="232"/>
      <c r="G161" s="29"/>
      <c r="H161" s="29"/>
    </row>
    <row r="162" spans="1:8" x14ac:dyDescent="0.25">
      <c r="A162" s="229"/>
      <c r="B162" s="236"/>
      <c r="C162" s="234"/>
      <c r="D162" s="231"/>
      <c r="E162" s="231"/>
      <c r="F162" s="232"/>
      <c r="G162" s="29"/>
      <c r="H162" s="29"/>
    </row>
    <row r="163" spans="1:8" x14ac:dyDescent="0.25">
      <c r="A163" s="229"/>
      <c r="B163" s="236"/>
      <c r="C163" s="234"/>
      <c r="D163" s="231"/>
      <c r="E163" s="231"/>
      <c r="F163" s="232"/>
      <c r="G163" s="29"/>
      <c r="H163" s="29"/>
    </row>
    <row r="164" spans="1:8" x14ac:dyDescent="0.25">
      <c r="A164" s="229"/>
      <c r="B164" s="236"/>
      <c r="C164" s="234"/>
      <c r="D164" s="231"/>
      <c r="E164" s="231"/>
      <c r="F164" s="232"/>
      <c r="G164" s="29"/>
      <c r="H164" s="29"/>
    </row>
    <row r="165" spans="1:8" x14ac:dyDescent="0.25">
      <c r="A165" s="229"/>
      <c r="B165" s="236"/>
      <c r="C165" s="234"/>
      <c r="D165" s="231"/>
      <c r="E165" s="231"/>
      <c r="F165" s="232"/>
      <c r="G165" s="29"/>
      <c r="H165" s="29"/>
    </row>
    <row r="166" spans="1:8" x14ac:dyDescent="0.25">
      <c r="A166" s="229"/>
      <c r="B166" s="236"/>
      <c r="C166" s="234"/>
      <c r="D166" s="231"/>
      <c r="E166" s="231"/>
      <c r="F166" s="232"/>
      <c r="G166" s="29"/>
      <c r="H166" s="29"/>
    </row>
    <row r="167" spans="1:8" x14ac:dyDescent="0.25">
      <c r="A167" s="229"/>
      <c r="B167" s="236"/>
      <c r="C167" s="234"/>
      <c r="D167" s="231"/>
      <c r="E167" s="231"/>
      <c r="F167" s="232"/>
      <c r="G167" s="29"/>
      <c r="H167" s="29"/>
    </row>
    <row r="168" spans="1:8" x14ac:dyDescent="0.25">
      <c r="A168" s="229"/>
      <c r="B168" s="236"/>
      <c r="C168" s="234"/>
      <c r="D168" s="231"/>
      <c r="E168" s="231"/>
      <c r="F168" s="232"/>
      <c r="G168" s="29"/>
      <c r="H168" s="29"/>
    </row>
    <row r="169" spans="1:8" x14ac:dyDescent="0.25">
      <c r="A169" s="229"/>
      <c r="B169" s="236"/>
      <c r="C169" s="234"/>
      <c r="D169" s="231"/>
      <c r="E169" s="231"/>
      <c r="F169" s="232"/>
      <c r="G169" s="29"/>
      <c r="H169" s="29"/>
    </row>
    <row r="170" spans="1:8" x14ac:dyDescent="0.25">
      <c r="A170" s="229"/>
      <c r="B170" s="236"/>
      <c r="C170" s="234"/>
      <c r="D170" s="231"/>
      <c r="E170" s="231"/>
      <c r="F170" s="232"/>
      <c r="G170" s="29"/>
      <c r="H170" s="29"/>
    </row>
    <row r="171" spans="1:8" x14ac:dyDescent="0.25">
      <c r="A171" s="229"/>
      <c r="B171" s="236"/>
      <c r="C171" s="234"/>
      <c r="D171" s="231"/>
      <c r="E171" s="231"/>
      <c r="F171" s="232"/>
      <c r="G171" s="29"/>
      <c r="H171" s="29"/>
    </row>
    <row r="172" spans="1:8" x14ac:dyDescent="0.25">
      <c r="A172" s="229"/>
      <c r="B172" s="236"/>
      <c r="C172" s="234"/>
      <c r="D172" s="231"/>
      <c r="E172" s="231"/>
      <c r="F172" s="232"/>
      <c r="G172" s="29"/>
      <c r="H172" s="29"/>
    </row>
    <row r="173" spans="1:8" x14ac:dyDescent="0.25">
      <c r="A173" s="229"/>
      <c r="B173" s="236"/>
      <c r="C173" s="234"/>
      <c r="D173" s="231"/>
      <c r="E173" s="231"/>
      <c r="F173" s="232"/>
      <c r="G173" s="29"/>
      <c r="H173" s="29"/>
    </row>
    <row r="174" spans="1:8" x14ac:dyDescent="0.25">
      <c r="A174" s="229"/>
      <c r="B174" s="236"/>
      <c r="C174" s="234"/>
      <c r="D174" s="231"/>
      <c r="E174" s="231"/>
      <c r="F174" s="232"/>
      <c r="G174" s="29"/>
      <c r="H174" s="29"/>
    </row>
    <row r="175" spans="1:8" x14ac:dyDescent="0.25">
      <c r="A175" s="229"/>
      <c r="B175" s="236"/>
      <c r="C175" s="234"/>
      <c r="D175" s="231"/>
      <c r="E175" s="231"/>
      <c r="F175" s="232"/>
      <c r="G175" s="29"/>
      <c r="H175" s="29"/>
    </row>
    <row r="176" spans="1:8" x14ac:dyDescent="0.25">
      <c r="A176" s="229"/>
      <c r="B176" s="236"/>
      <c r="C176" s="234"/>
      <c r="D176" s="231"/>
      <c r="E176" s="231"/>
      <c r="F176" s="232"/>
      <c r="G176" s="29"/>
      <c r="H176" s="29"/>
    </row>
    <row r="177" spans="1:8" x14ac:dyDescent="0.25">
      <c r="A177" s="229"/>
      <c r="B177" s="236"/>
      <c r="C177" s="234"/>
      <c r="D177" s="231"/>
      <c r="E177" s="231"/>
      <c r="F177" s="232"/>
      <c r="G177" s="29"/>
      <c r="H177" s="29"/>
    </row>
    <row r="178" spans="1:8" x14ac:dyDescent="0.25">
      <c r="A178" s="229"/>
      <c r="B178" s="236"/>
      <c r="C178" s="234"/>
      <c r="D178" s="231"/>
      <c r="E178" s="231"/>
      <c r="F178" s="232"/>
      <c r="G178" s="29"/>
      <c r="H178" s="29"/>
    </row>
    <row r="179" spans="1:8" x14ac:dyDescent="0.25">
      <c r="A179" s="229"/>
      <c r="B179" s="236"/>
      <c r="C179" s="234"/>
      <c r="D179" s="231"/>
      <c r="E179" s="231"/>
      <c r="F179" s="232"/>
      <c r="G179" s="29"/>
      <c r="H179" s="29"/>
    </row>
    <row r="180" spans="1:8" x14ac:dyDescent="0.25">
      <c r="A180" s="229"/>
      <c r="B180" s="236"/>
      <c r="C180" s="234"/>
      <c r="D180" s="231"/>
      <c r="E180" s="231"/>
      <c r="F180" s="232"/>
      <c r="G180" s="29"/>
      <c r="H180" s="29"/>
    </row>
    <row r="181" spans="1:8" x14ac:dyDescent="0.25">
      <c r="A181" s="229"/>
      <c r="B181" s="236"/>
      <c r="C181" s="234"/>
      <c r="D181" s="231"/>
      <c r="E181" s="231"/>
      <c r="F181" s="232"/>
      <c r="G181" s="29"/>
      <c r="H181" s="29"/>
    </row>
    <row r="182" spans="1:8" x14ac:dyDescent="0.25">
      <c r="A182" s="229"/>
      <c r="B182" s="236"/>
      <c r="C182" s="234"/>
      <c r="D182" s="231"/>
      <c r="E182" s="231"/>
      <c r="F182" s="232"/>
      <c r="G182" s="29"/>
      <c r="H182" s="29"/>
    </row>
    <row r="183" spans="1:8" x14ac:dyDescent="0.25">
      <c r="A183" s="229"/>
      <c r="B183" s="236"/>
      <c r="C183" s="234"/>
      <c r="D183" s="231"/>
      <c r="E183" s="231"/>
      <c r="F183" s="232"/>
      <c r="G183" s="29"/>
      <c r="H183" s="29"/>
    </row>
    <row r="184" spans="1:8" x14ac:dyDescent="0.25">
      <c r="A184" s="229"/>
      <c r="B184" s="236"/>
      <c r="C184" s="234"/>
      <c r="D184" s="231"/>
      <c r="E184" s="231"/>
      <c r="F184" s="232"/>
      <c r="G184" s="29"/>
      <c r="H184" s="29"/>
    </row>
    <row r="185" spans="1:8" x14ac:dyDescent="0.25">
      <c r="A185" s="229"/>
      <c r="B185" s="236"/>
      <c r="C185" s="234"/>
      <c r="D185" s="231"/>
      <c r="E185" s="231"/>
      <c r="F185" s="232"/>
      <c r="G185" s="29"/>
      <c r="H185" s="29"/>
    </row>
    <row r="186" spans="1:8" x14ac:dyDescent="0.25">
      <c r="A186" s="229"/>
      <c r="B186" s="236"/>
      <c r="C186" s="234"/>
      <c r="D186" s="231"/>
      <c r="E186" s="231"/>
      <c r="F186" s="232"/>
      <c r="G186" s="29"/>
      <c r="H186" s="29"/>
    </row>
    <row r="187" spans="1:8" x14ac:dyDescent="0.25">
      <c r="A187" s="229"/>
      <c r="B187" s="236"/>
      <c r="C187" s="234"/>
      <c r="D187" s="231"/>
      <c r="E187" s="231"/>
      <c r="F187" s="232"/>
      <c r="G187" s="29"/>
      <c r="H187" s="29"/>
    </row>
    <row r="188" spans="1:8" x14ac:dyDescent="0.25">
      <c r="A188" s="229"/>
      <c r="B188" s="236"/>
      <c r="C188" s="234"/>
      <c r="D188" s="231"/>
      <c r="E188" s="231"/>
      <c r="F188" s="232"/>
      <c r="G188" s="29"/>
      <c r="H188" s="29"/>
    </row>
    <row r="189" spans="1:8" x14ac:dyDescent="0.25">
      <c r="A189" s="229"/>
      <c r="B189" s="236"/>
      <c r="C189" s="234"/>
      <c r="D189" s="231"/>
      <c r="E189" s="231"/>
      <c r="F189" s="232"/>
      <c r="G189" s="29"/>
      <c r="H189" s="29"/>
    </row>
    <row r="190" spans="1:8" x14ac:dyDescent="0.25">
      <c r="A190" s="229"/>
      <c r="B190" s="236"/>
      <c r="C190" s="234"/>
      <c r="D190" s="231"/>
      <c r="E190" s="231"/>
      <c r="F190" s="232"/>
      <c r="G190" s="29"/>
      <c r="H190" s="29"/>
    </row>
    <row r="191" spans="1:8" x14ac:dyDescent="0.25">
      <c r="A191" s="229"/>
      <c r="B191" s="236"/>
      <c r="C191" s="234"/>
      <c r="D191" s="231"/>
      <c r="E191" s="231"/>
      <c r="F191" s="232"/>
      <c r="G191" s="29"/>
      <c r="H191" s="29"/>
    </row>
    <row r="192" spans="1:8" x14ac:dyDescent="0.25">
      <c r="A192" s="229"/>
      <c r="B192" s="236"/>
      <c r="C192" s="234"/>
      <c r="D192" s="231"/>
      <c r="E192" s="231"/>
      <c r="F192" s="232"/>
      <c r="G192" s="29"/>
      <c r="H192" s="29"/>
    </row>
    <row r="193" spans="1:8" x14ac:dyDescent="0.25">
      <c r="A193" s="229"/>
      <c r="B193" s="236"/>
      <c r="C193" s="234"/>
      <c r="D193" s="231"/>
      <c r="E193" s="231"/>
      <c r="F193" s="232"/>
      <c r="G193" s="29"/>
      <c r="H193" s="29"/>
    </row>
    <row r="194" spans="1:8" x14ac:dyDescent="0.25">
      <c r="A194" s="229"/>
      <c r="B194" s="236"/>
      <c r="C194" s="234"/>
      <c r="D194" s="231"/>
      <c r="E194" s="231"/>
      <c r="F194" s="232"/>
      <c r="G194" s="29"/>
      <c r="H194" s="29"/>
    </row>
    <row r="195" spans="1:8" x14ac:dyDescent="0.25">
      <c r="A195" s="229"/>
      <c r="B195" s="236"/>
      <c r="C195" s="234"/>
      <c r="D195" s="231"/>
      <c r="E195" s="231"/>
      <c r="F195" s="232"/>
      <c r="G195" s="29"/>
      <c r="H195" s="29"/>
    </row>
    <row r="196" spans="1:8" x14ac:dyDescent="0.25">
      <c r="A196" s="229"/>
      <c r="B196" s="236"/>
      <c r="C196" s="234"/>
      <c r="D196" s="231"/>
      <c r="E196" s="231"/>
      <c r="F196" s="232"/>
      <c r="G196" s="29"/>
      <c r="H196" s="29"/>
    </row>
    <row r="197" spans="1:8" x14ac:dyDescent="0.25">
      <c r="A197" s="229"/>
      <c r="B197" s="236"/>
      <c r="C197" s="234"/>
      <c r="D197" s="231"/>
      <c r="E197" s="231"/>
      <c r="F197" s="232"/>
      <c r="G197" s="29"/>
      <c r="H197" s="29"/>
    </row>
    <row r="198" spans="1:8" x14ac:dyDescent="0.25">
      <c r="B198" s="55"/>
      <c r="C198" s="53"/>
      <c r="D198" s="57"/>
      <c r="E198" s="57"/>
      <c r="F198" s="29"/>
      <c r="G198" s="29"/>
      <c r="H198" s="29"/>
    </row>
    <row r="199" spans="1:8" x14ac:dyDescent="0.25">
      <c r="B199" s="55"/>
      <c r="C199" s="53"/>
      <c r="D199" s="57"/>
      <c r="E199" s="57"/>
      <c r="F199" s="29"/>
      <c r="G199" s="29"/>
      <c r="H199" s="29"/>
    </row>
    <row r="200" spans="1:8" x14ac:dyDescent="0.25">
      <c r="B200" s="55"/>
      <c r="C200" s="53"/>
      <c r="D200" s="57"/>
      <c r="E200" s="57"/>
      <c r="F200" s="29"/>
      <c r="G200" s="29"/>
      <c r="H200" s="29"/>
    </row>
    <row r="201" spans="1:8" x14ac:dyDescent="0.25">
      <c r="B201" s="55"/>
      <c r="C201" s="53"/>
      <c r="D201" s="57"/>
      <c r="E201" s="57"/>
      <c r="F201" s="29"/>
      <c r="G201" s="29"/>
      <c r="H201" s="29"/>
    </row>
    <row r="202" spans="1:8" x14ac:dyDescent="0.25">
      <c r="B202" s="55"/>
      <c r="C202" s="53"/>
      <c r="D202" s="57"/>
      <c r="E202" s="57"/>
      <c r="F202" s="29"/>
      <c r="G202" s="29"/>
      <c r="H202" s="29"/>
    </row>
    <row r="203" spans="1:8" x14ac:dyDescent="0.25">
      <c r="B203" s="55"/>
      <c r="C203" s="53"/>
      <c r="D203" s="57"/>
      <c r="E203" s="57"/>
      <c r="F203" s="29"/>
      <c r="G203" s="29"/>
      <c r="H203" s="29"/>
    </row>
    <row r="204" spans="1:8" x14ac:dyDescent="0.25">
      <c r="B204" s="55"/>
      <c r="C204" s="53"/>
      <c r="D204" s="57"/>
      <c r="E204" s="57"/>
      <c r="F204" s="29"/>
      <c r="G204" s="29"/>
      <c r="H204" s="29"/>
    </row>
    <row r="205" spans="1:8" x14ac:dyDescent="0.25">
      <c r="B205" s="55"/>
      <c r="C205" s="53"/>
      <c r="D205" s="57"/>
      <c r="E205" s="57"/>
      <c r="F205" s="29"/>
      <c r="G205" s="29"/>
      <c r="H205" s="29"/>
    </row>
    <row r="206" spans="1:8" x14ac:dyDescent="0.25">
      <c r="B206" s="55"/>
      <c r="C206" s="53"/>
      <c r="D206" s="57"/>
      <c r="E206" s="57"/>
      <c r="F206" s="29"/>
      <c r="G206" s="29"/>
      <c r="H206" s="29"/>
    </row>
    <row r="207" spans="1:8" x14ac:dyDescent="0.25">
      <c r="B207" s="55"/>
      <c r="C207" s="53"/>
      <c r="D207" s="57"/>
      <c r="E207" s="57"/>
      <c r="F207" s="29"/>
      <c r="G207" s="29"/>
      <c r="H207" s="29"/>
    </row>
    <row r="208" spans="1:8" x14ac:dyDescent="0.25">
      <c r="B208" s="55"/>
      <c r="C208" s="53"/>
      <c r="D208" s="57"/>
      <c r="E208" s="57"/>
      <c r="F208" s="29"/>
      <c r="G208" s="29"/>
      <c r="H208" s="29"/>
    </row>
    <row r="209" spans="2:8" x14ac:dyDescent="0.25">
      <c r="B209" s="55"/>
      <c r="C209" s="53"/>
      <c r="D209" s="57"/>
      <c r="E209" s="57"/>
      <c r="F209" s="29"/>
      <c r="G209" s="29"/>
      <c r="H209" s="29"/>
    </row>
    <row r="210" spans="2:8" x14ac:dyDescent="0.25">
      <c r="B210" s="55"/>
      <c r="C210" s="53"/>
      <c r="D210" s="57"/>
      <c r="E210" s="57"/>
      <c r="F210" s="29"/>
      <c r="G210" s="29"/>
      <c r="H210" s="29"/>
    </row>
    <row r="211" spans="2:8" x14ac:dyDescent="0.25">
      <c r="B211" s="55"/>
      <c r="C211" s="53"/>
      <c r="D211" s="57"/>
      <c r="E211" s="57"/>
      <c r="F211" s="29"/>
      <c r="G211" s="29"/>
      <c r="H211" s="29"/>
    </row>
    <row r="212" spans="2:8" x14ac:dyDescent="0.25">
      <c r="B212" s="55"/>
      <c r="C212" s="53"/>
      <c r="D212" s="57"/>
      <c r="E212" s="57"/>
      <c r="F212" s="29"/>
      <c r="G212" s="29"/>
      <c r="H212" s="29"/>
    </row>
    <row r="213" spans="2:8" x14ac:dyDescent="0.25">
      <c r="B213" s="55"/>
      <c r="C213" s="53"/>
      <c r="D213" s="57"/>
      <c r="E213" s="57"/>
      <c r="F213" s="29"/>
      <c r="G213" s="29"/>
      <c r="H213" s="29"/>
    </row>
    <row r="214" spans="2:8" x14ac:dyDescent="0.25">
      <c r="B214" s="55"/>
      <c r="C214" s="53"/>
      <c r="D214" s="57"/>
      <c r="E214" s="57"/>
      <c r="F214" s="29"/>
      <c r="G214" s="29"/>
      <c r="H214" s="29"/>
    </row>
    <row r="215" spans="2:8" x14ac:dyDescent="0.25">
      <c r="B215" s="55"/>
      <c r="C215" s="53"/>
      <c r="D215" s="57"/>
      <c r="E215" s="57"/>
      <c r="F215" s="29"/>
      <c r="G215" s="29"/>
      <c r="H215" s="29"/>
    </row>
    <row r="216" spans="2:8" x14ac:dyDescent="0.25">
      <c r="B216" s="55"/>
      <c r="C216" s="53"/>
      <c r="D216" s="57"/>
      <c r="E216" s="57"/>
      <c r="F216" s="29"/>
      <c r="G216" s="29"/>
      <c r="H216" s="29"/>
    </row>
    <row r="217" spans="2:8" x14ac:dyDescent="0.25">
      <c r="B217" s="55"/>
      <c r="C217" s="53"/>
      <c r="D217" s="57"/>
      <c r="E217" s="57"/>
      <c r="F217" s="29"/>
      <c r="G217" s="29"/>
      <c r="H217" s="29"/>
    </row>
    <row r="218" spans="2:8" x14ac:dyDescent="0.25">
      <c r="B218" s="55"/>
      <c r="C218" s="53"/>
      <c r="D218" s="57"/>
      <c r="E218" s="57"/>
      <c r="F218" s="29"/>
      <c r="G218" s="29"/>
      <c r="H218" s="29"/>
    </row>
    <row r="219" spans="2:8" x14ac:dyDescent="0.25">
      <c r="B219" s="55"/>
      <c r="C219" s="53"/>
      <c r="D219" s="57"/>
      <c r="E219" s="57"/>
      <c r="F219" s="29"/>
      <c r="G219" s="29"/>
      <c r="H219" s="29"/>
    </row>
    <row r="220" spans="2:8" x14ac:dyDescent="0.25">
      <c r="B220" s="55"/>
      <c r="C220" s="53"/>
      <c r="D220" s="57"/>
      <c r="E220" s="57"/>
      <c r="F220" s="29"/>
      <c r="G220" s="29"/>
      <c r="H220" s="29"/>
    </row>
    <row r="221" spans="2:8" x14ac:dyDescent="0.25">
      <c r="B221" s="55"/>
      <c r="C221" s="53"/>
      <c r="D221" s="57"/>
      <c r="E221" s="57"/>
      <c r="F221" s="29"/>
      <c r="G221" s="29"/>
      <c r="H221" s="29"/>
    </row>
    <row r="222" spans="2:8" x14ac:dyDescent="0.25">
      <c r="B222" s="55"/>
      <c r="C222" s="53"/>
      <c r="D222" s="57"/>
      <c r="E222" s="57"/>
      <c r="F222" s="29"/>
      <c r="G222" s="29"/>
      <c r="H222" s="29"/>
    </row>
    <row r="223" spans="2:8" x14ac:dyDescent="0.25">
      <c r="B223" s="55"/>
      <c r="C223" s="53"/>
      <c r="D223" s="57"/>
      <c r="E223" s="57"/>
      <c r="F223" s="29"/>
      <c r="G223" s="29"/>
      <c r="H223" s="29"/>
    </row>
    <row r="224" spans="2:8" x14ac:dyDescent="0.25">
      <c r="B224" s="55"/>
      <c r="C224" s="53"/>
      <c r="D224" s="57"/>
      <c r="E224" s="57"/>
      <c r="F224" s="29"/>
      <c r="G224" s="29"/>
      <c r="H224" s="29"/>
    </row>
    <row r="225" spans="2:8" x14ac:dyDescent="0.25">
      <c r="B225" s="55"/>
      <c r="C225" s="53"/>
      <c r="D225" s="57"/>
      <c r="E225" s="57"/>
      <c r="F225" s="29"/>
      <c r="G225" s="29"/>
      <c r="H225" s="29"/>
    </row>
    <row r="226" spans="2:8" x14ac:dyDescent="0.25">
      <c r="B226" s="55"/>
      <c r="C226" s="53"/>
      <c r="D226" s="57"/>
      <c r="E226" s="57"/>
      <c r="F226" s="29"/>
      <c r="G226" s="29"/>
      <c r="H226" s="29"/>
    </row>
    <row r="227" spans="2:8" x14ac:dyDescent="0.25">
      <c r="B227" s="55"/>
      <c r="C227" s="53"/>
      <c r="D227" s="57"/>
      <c r="E227" s="57"/>
      <c r="F227" s="29"/>
      <c r="G227" s="29"/>
      <c r="H227" s="29"/>
    </row>
    <row r="228" spans="2:8" x14ac:dyDescent="0.25">
      <c r="B228" s="55"/>
      <c r="C228" s="53"/>
      <c r="D228" s="57"/>
      <c r="E228" s="57"/>
      <c r="F228" s="29"/>
      <c r="G228" s="29"/>
      <c r="H228" s="29"/>
    </row>
    <row r="229" spans="2:8" x14ac:dyDescent="0.25">
      <c r="B229" s="55"/>
      <c r="C229" s="53"/>
      <c r="D229" s="57"/>
      <c r="E229" s="57"/>
      <c r="F229" s="29"/>
      <c r="G229" s="29"/>
      <c r="H229" s="29"/>
    </row>
    <row r="230" spans="2:8" x14ac:dyDescent="0.25">
      <c r="B230" s="55"/>
      <c r="C230" s="53"/>
      <c r="D230" s="57"/>
      <c r="E230" s="57"/>
      <c r="F230" s="29"/>
      <c r="G230" s="29"/>
      <c r="H230" s="29"/>
    </row>
    <row r="231" spans="2:8" x14ac:dyDescent="0.25">
      <c r="B231" s="55"/>
      <c r="C231" s="53"/>
      <c r="D231" s="57"/>
      <c r="E231" s="57"/>
      <c r="F231" s="29"/>
      <c r="G231" s="29"/>
      <c r="H231" s="29"/>
    </row>
    <row r="232" spans="2:8" x14ac:dyDescent="0.25">
      <c r="B232" s="55"/>
      <c r="C232" s="53"/>
      <c r="D232" s="57"/>
      <c r="E232" s="57"/>
      <c r="F232" s="29"/>
      <c r="G232" s="29"/>
      <c r="H232" s="29"/>
    </row>
    <row r="233" spans="2:8" x14ac:dyDescent="0.25">
      <c r="B233" s="55"/>
      <c r="C233" s="53"/>
      <c r="D233" s="57"/>
      <c r="E233" s="57"/>
      <c r="F233" s="29"/>
      <c r="G233" s="29"/>
      <c r="H233" s="29"/>
    </row>
    <row r="234" spans="2:8" x14ac:dyDescent="0.25">
      <c r="B234" s="55"/>
      <c r="C234" s="53"/>
      <c r="D234" s="57"/>
      <c r="E234" s="57"/>
      <c r="F234" s="29"/>
      <c r="G234" s="29"/>
      <c r="H234" s="29"/>
    </row>
    <row r="235" spans="2:8" x14ac:dyDescent="0.25">
      <c r="B235" s="55"/>
      <c r="C235" s="53"/>
      <c r="D235" s="57"/>
      <c r="E235" s="57"/>
      <c r="F235" s="29"/>
      <c r="G235" s="29"/>
      <c r="H235" s="29"/>
    </row>
    <row r="236" spans="2:8" x14ac:dyDescent="0.25">
      <c r="B236" s="55"/>
      <c r="C236" s="53"/>
      <c r="D236" s="57"/>
      <c r="E236" s="57"/>
      <c r="F236" s="29"/>
      <c r="G236" s="29"/>
      <c r="H236" s="29"/>
    </row>
    <row r="237" spans="2:8" x14ac:dyDescent="0.25">
      <c r="B237" s="55"/>
      <c r="C237" s="53"/>
      <c r="D237" s="57"/>
      <c r="E237" s="57"/>
      <c r="F237" s="29"/>
      <c r="G237" s="29"/>
      <c r="H237" s="29"/>
    </row>
    <row r="238" spans="2:8" x14ac:dyDescent="0.25">
      <c r="B238" s="55"/>
      <c r="C238" s="53"/>
      <c r="D238" s="57"/>
      <c r="E238" s="57"/>
      <c r="F238" s="29"/>
      <c r="G238" s="29"/>
      <c r="H238" s="29"/>
    </row>
    <row r="239" spans="2:8" x14ac:dyDescent="0.25">
      <c r="B239" s="55"/>
      <c r="C239" s="53"/>
      <c r="D239" s="57"/>
      <c r="E239" s="57"/>
      <c r="F239" s="29"/>
      <c r="G239" s="29"/>
      <c r="H239" s="29"/>
    </row>
    <row r="240" spans="2:8" x14ac:dyDescent="0.25">
      <c r="B240" s="55"/>
      <c r="C240" s="53"/>
      <c r="D240" s="57"/>
      <c r="E240" s="57"/>
      <c r="F240" s="29"/>
      <c r="G240" s="29"/>
      <c r="H240" s="29"/>
    </row>
    <row r="241" spans="2:8" x14ac:dyDescent="0.25">
      <c r="B241" s="55"/>
      <c r="C241" s="53"/>
      <c r="D241" s="57"/>
      <c r="E241" s="57"/>
      <c r="F241" s="29"/>
      <c r="G241" s="29"/>
      <c r="H241" s="29"/>
    </row>
    <row r="242" spans="2:8" x14ac:dyDescent="0.25">
      <c r="B242" s="55"/>
      <c r="C242" s="53"/>
      <c r="D242" s="57"/>
      <c r="E242" s="57"/>
      <c r="F242" s="29"/>
      <c r="G242" s="29"/>
      <c r="H242" s="29"/>
    </row>
    <row r="243" spans="2:8" x14ac:dyDescent="0.25">
      <c r="B243" s="55"/>
      <c r="C243" s="53"/>
      <c r="D243" s="57"/>
      <c r="E243" s="57"/>
      <c r="F243" s="29"/>
      <c r="G243" s="29"/>
      <c r="H243" s="29"/>
    </row>
    <row r="244" spans="2:8" x14ac:dyDescent="0.25">
      <c r="B244" s="55"/>
      <c r="C244" s="53"/>
      <c r="D244" s="57"/>
      <c r="E244" s="57"/>
      <c r="F244" s="29"/>
      <c r="G244" s="29"/>
      <c r="H244" s="29"/>
    </row>
    <row r="245" spans="2:8" x14ac:dyDescent="0.25">
      <c r="B245" s="55"/>
      <c r="C245" s="53"/>
      <c r="D245" s="57"/>
      <c r="E245" s="57"/>
      <c r="F245" s="29"/>
      <c r="G245" s="29"/>
      <c r="H245" s="29"/>
    </row>
    <row r="246" spans="2:8" x14ac:dyDescent="0.25">
      <c r="B246" s="55"/>
      <c r="C246" s="53"/>
      <c r="D246" s="57"/>
      <c r="E246" s="57"/>
      <c r="F246" s="29"/>
      <c r="G246" s="29"/>
      <c r="H246" s="29"/>
    </row>
    <row r="247" spans="2:8" x14ac:dyDescent="0.25">
      <c r="B247" s="55"/>
      <c r="C247" s="53"/>
      <c r="D247" s="57"/>
      <c r="E247" s="57"/>
      <c r="F247" s="29"/>
      <c r="G247" s="29"/>
      <c r="H247" s="29"/>
    </row>
    <row r="248" spans="2:8" x14ac:dyDescent="0.25">
      <c r="B248" s="55"/>
      <c r="C248" s="53"/>
      <c r="D248" s="57"/>
      <c r="E248" s="57"/>
      <c r="F248" s="29"/>
      <c r="G248" s="29"/>
      <c r="H248" s="29"/>
    </row>
    <row r="249" spans="2:8" x14ac:dyDescent="0.25">
      <c r="B249" s="55"/>
      <c r="C249" s="53"/>
      <c r="D249" s="57"/>
      <c r="E249" s="57"/>
      <c r="F249" s="29"/>
      <c r="G249" s="29"/>
      <c r="H249" s="29"/>
    </row>
    <row r="250" spans="2:8" x14ac:dyDescent="0.25">
      <c r="B250" s="55"/>
      <c r="C250" s="53"/>
      <c r="D250" s="57"/>
      <c r="E250" s="57"/>
      <c r="F250" s="29"/>
      <c r="G250" s="29"/>
      <c r="H250" s="29"/>
    </row>
    <row r="251" spans="2:8" x14ac:dyDescent="0.25">
      <c r="B251" s="55"/>
      <c r="C251" s="53"/>
      <c r="D251" s="57"/>
      <c r="E251" s="57"/>
      <c r="F251" s="29"/>
      <c r="G251" s="29"/>
      <c r="H251" s="29"/>
    </row>
    <row r="252" spans="2:8" x14ac:dyDescent="0.25">
      <c r="B252" s="55"/>
      <c r="C252" s="53"/>
      <c r="D252" s="57"/>
      <c r="E252" s="57"/>
      <c r="F252" s="29"/>
      <c r="G252" s="29"/>
      <c r="H252" s="29"/>
    </row>
    <row r="253" spans="2:8" x14ac:dyDescent="0.25">
      <c r="B253" s="55"/>
      <c r="C253" s="53"/>
      <c r="D253" s="57"/>
      <c r="E253" s="57"/>
      <c r="F253" s="29"/>
      <c r="G253" s="29"/>
      <c r="H253" s="29"/>
    </row>
    <row r="254" spans="2:8" x14ac:dyDescent="0.25">
      <c r="B254" s="55"/>
      <c r="C254" s="53"/>
      <c r="D254" s="57"/>
      <c r="E254" s="57"/>
      <c r="F254" s="29"/>
      <c r="G254" s="29"/>
      <c r="H254" s="29"/>
    </row>
    <row r="255" spans="2:8" x14ac:dyDescent="0.25">
      <c r="B255" s="55"/>
      <c r="C255" s="53"/>
      <c r="D255" s="57"/>
      <c r="E255" s="57"/>
      <c r="F255" s="29"/>
      <c r="G255" s="29"/>
      <c r="H255" s="29"/>
    </row>
    <row r="256" spans="2:8" x14ac:dyDescent="0.25">
      <c r="B256" s="55"/>
      <c r="C256" s="53"/>
      <c r="D256" s="57"/>
      <c r="E256" s="57"/>
      <c r="F256" s="29"/>
      <c r="G256" s="29"/>
      <c r="H256" s="29"/>
    </row>
    <row r="257" spans="2:8" x14ac:dyDescent="0.25">
      <c r="B257" s="55"/>
      <c r="C257" s="53"/>
      <c r="D257" s="57"/>
      <c r="E257" s="57"/>
      <c r="F257" s="29"/>
      <c r="G257" s="29"/>
      <c r="H257" s="29"/>
    </row>
    <row r="258" spans="2:8" x14ac:dyDescent="0.25">
      <c r="B258" s="55"/>
      <c r="C258" s="53"/>
      <c r="D258" s="57"/>
      <c r="E258" s="57"/>
      <c r="F258" s="29"/>
      <c r="G258" s="29"/>
      <c r="H258" s="29"/>
    </row>
    <row r="259" spans="2:8" x14ac:dyDescent="0.25">
      <c r="B259" s="55"/>
      <c r="C259" s="53"/>
      <c r="D259" s="57"/>
      <c r="E259" s="57"/>
      <c r="F259" s="29"/>
      <c r="G259" s="29"/>
      <c r="H259" s="29"/>
    </row>
    <row r="260" spans="2:8" x14ac:dyDescent="0.25">
      <c r="B260" s="55"/>
      <c r="C260" s="53"/>
      <c r="D260" s="57"/>
      <c r="E260" s="57"/>
      <c r="F260" s="29"/>
      <c r="G260" s="29"/>
      <c r="H260" s="29"/>
    </row>
    <row r="261" spans="2:8" x14ac:dyDescent="0.25">
      <c r="B261" s="55"/>
      <c r="C261" s="53"/>
      <c r="D261" s="57"/>
      <c r="E261" s="57"/>
      <c r="F261" s="29"/>
      <c r="G261" s="29"/>
      <c r="H261" s="29"/>
    </row>
    <row r="262" spans="2:8" x14ac:dyDescent="0.25">
      <c r="B262" s="55"/>
      <c r="C262" s="53"/>
      <c r="D262" s="57"/>
      <c r="E262" s="57"/>
      <c r="F262" s="29"/>
      <c r="G262" s="29"/>
      <c r="H262" s="29"/>
    </row>
    <row r="263" spans="2:8" x14ac:dyDescent="0.25">
      <c r="B263" s="55"/>
      <c r="C263" s="53"/>
      <c r="D263" s="57"/>
      <c r="E263" s="57"/>
      <c r="F263" s="29"/>
      <c r="G263" s="29"/>
      <c r="H263" s="29"/>
    </row>
    <row r="264" spans="2:8" x14ac:dyDescent="0.25">
      <c r="B264" s="55"/>
      <c r="C264" s="53"/>
      <c r="D264" s="57"/>
      <c r="E264" s="57"/>
      <c r="F264" s="29"/>
      <c r="G264" s="29"/>
      <c r="H264" s="29"/>
    </row>
    <row r="265" spans="2:8" x14ac:dyDescent="0.25">
      <c r="B265" s="55"/>
      <c r="C265" s="53"/>
      <c r="D265" s="57"/>
      <c r="E265" s="57"/>
      <c r="F265" s="29"/>
      <c r="G265" s="29"/>
      <c r="H265" s="29"/>
    </row>
    <row r="266" spans="2:8" x14ac:dyDescent="0.25">
      <c r="B266" s="55"/>
      <c r="C266" s="53"/>
      <c r="D266" s="57"/>
      <c r="E266" s="57"/>
      <c r="F266" s="29"/>
      <c r="G266" s="29"/>
      <c r="H266" s="29"/>
    </row>
    <row r="267" spans="2:8" x14ac:dyDescent="0.25">
      <c r="B267" s="55"/>
      <c r="C267" s="53"/>
      <c r="D267" s="57"/>
      <c r="E267" s="57"/>
      <c r="F267" s="29"/>
      <c r="G267" s="29"/>
      <c r="H267" s="29"/>
    </row>
    <row r="268" spans="2:8" x14ac:dyDescent="0.25">
      <c r="B268" s="55"/>
      <c r="C268" s="53"/>
      <c r="D268" s="57"/>
      <c r="E268" s="57"/>
      <c r="F268" s="29"/>
      <c r="G268" s="29"/>
      <c r="H268" s="29"/>
    </row>
    <row r="269" spans="2:8" x14ac:dyDescent="0.25">
      <c r="B269" s="55"/>
      <c r="C269" s="53"/>
      <c r="D269" s="57"/>
      <c r="E269" s="57"/>
      <c r="F269" s="29"/>
      <c r="G269" s="29"/>
      <c r="H269" s="29"/>
    </row>
    <row r="270" spans="2:8" x14ac:dyDescent="0.25">
      <c r="B270" s="55"/>
      <c r="C270" s="53"/>
      <c r="D270" s="57"/>
      <c r="E270" s="57"/>
      <c r="F270" s="29"/>
      <c r="G270" s="29"/>
      <c r="H270" s="29"/>
    </row>
    <row r="271" spans="2:8" x14ac:dyDescent="0.25">
      <c r="B271" s="55"/>
      <c r="C271" s="53"/>
      <c r="D271" s="57"/>
      <c r="E271" s="57"/>
      <c r="F271" s="29"/>
      <c r="G271" s="29"/>
      <c r="H271" s="29"/>
    </row>
  </sheetData>
  <mergeCells count="1">
    <mergeCell ref="A1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B6F8F-6BD3-4B88-B531-2637FEF3CBB7}">
  <dimension ref="A1:G270"/>
  <sheetViews>
    <sheetView workbookViewId="0">
      <selection sqref="A1:G4"/>
    </sheetView>
  </sheetViews>
  <sheetFormatPr baseColWidth="10" defaultRowHeight="15" x14ac:dyDescent="0.25"/>
  <cols>
    <col min="1" max="1" width="27.42578125" customWidth="1"/>
    <col min="2" max="2" width="28.7109375" customWidth="1"/>
    <col min="3" max="3" width="15.140625" customWidth="1"/>
    <col min="4" max="4" width="12.7109375" customWidth="1"/>
    <col min="5" max="5" width="35.7109375" customWidth="1"/>
    <col min="6" max="6" width="24.42578125" customWidth="1"/>
    <col min="7" max="7" width="26.85546875" customWidth="1"/>
  </cols>
  <sheetData>
    <row r="1" spans="1:7" ht="15" customHeight="1" x14ac:dyDescent="0.25">
      <c r="A1" s="376" t="s">
        <v>64</v>
      </c>
      <c r="B1" s="377"/>
      <c r="C1" s="377"/>
      <c r="D1" s="377"/>
      <c r="E1" s="377"/>
      <c r="F1" s="377"/>
      <c r="G1" s="378"/>
    </row>
    <row r="2" spans="1:7" ht="15" customHeight="1" x14ac:dyDescent="0.25">
      <c r="A2" s="379"/>
      <c r="B2" s="385"/>
      <c r="C2" s="385"/>
      <c r="D2" s="385"/>
      <c r="E2" s="385"/>
      <c r="F2" s="385"/>
      <c r="G2" s="381"/>
    </row>
    <row r="3" spans="1:7" ht="15" customHeight="1" x14ac:dyDescent="0.25">
      <c r="A3" s="379"/>
      <c r="B3" s="385"/>
      <c r="C3" s="385"/>
      <c r="D3" s="385"/>
      <c r="E3" s="385"/>
      <c r="F3" s="385"/>
      <c r="G3" s="381"/>
    </row>
    <row r="4" spans="1:7" ht="15" customHeight="1" thickBot="1" x14ac:dyDescent="0.3">
      <c r="A4" s="382"/>
      <c r="B4" s="383"/>
      <c r="C4" s="383"/>
      <c r="D4" s="383"/>
      <c r="E4" s="383"/>
      <c r="F4" s="383"/>
      <c r="G4" s="384"/>
    </row>
    <row r="5" spans="1:7" ht="18" x14ac:dyDescent="0.25">
      <c r="A5" s="58" t="s">
        <v>13</v>
      </c>
      <c r="B5" s="59" t="s">
        <v>14</v>
      </c>
      <c r="C5" s="59" t="s">
        <v>15</v>
      </c>
      <c r="D5" s="59" t="s">
        <v>49</v>
      </c>
      <c r="E5" s="59" t="s">
        <v>186</v>
      </c>
      <c r="F5" s="59" t="s">
        <v>67</v>
      </c>
      <c r="G5" s="60" t="s">
        <v>190</v>
      </c>
    </row>
    <row r="6" spans="1:7" x14ac:dyDescent="0.25">
      <c r="A6" s="61"/>
      <c r="B6" s="62"/>
      <c r="C6" s="63"/>
      <c r="D6" s="64"/>
      <c r="E6" s="65"/>
      <c r="F6" s="65"/>
      <c r="G6" s="66"/>
    </row>
    <row r="7" spans="1:7" x14ac:dyDescent="0.25">
      <c r="A7" s="52"/>
      <c r="B7" s="53"/>
      <c r="C7" s="54"/>
      <c r="D7" s="57"/>
      <c r="E7" s="29"/>
      <c r="F7" s="29"/>
      <c r="G7" s="29"/>
    </row>
    <row r="8" spans="1:7" x14ac:dyDescent="0.25">
      <c r="A8" s="52"/>
      <c r="B8" s="53"/>
      <c r="C8" s="54"/>
      <c r="D8" s="57"/>
      <c r="E8" s="29"/>
      <c r="F8" s="29"/>
      <c r="G8" s="29"/>
    </row>
    <row r="9" spans="1:7" x14ac:dyDescent="0.25">
      <c r="A9" s="52"/>
      <c r="B9" s="53"/>
      <c r="C9" s="54"/>
      <c r="D9" s="57"/>
      <c r="E9" s="29"/>
      <c r="F9" s="29"/>
      <c r="G9" s="29"/>
    </row>
    <row r="10" spans="1:7" x14ac:dyDescent="0.25">
      <c r="A10" s="55"/>
      <c r="B10" s="53"/>
      <c r="C10" s="57"/>
      <c r="D10" s="57"/>
      <c r="E10" s="29"/>
      <c r="F10" s="29"/>
      <c r="G10" s="29"/>
    </row>
    <row r="11" spans="1:7" x14ac:dyDescent="0.25">
      <c r="A11" s="56"/>
      <c r="B11" s="53"/>
      <c r="C11" s="57"/>
      <c r="D11" s="14"/>
      <c r="E11" s="29"/>
      <c r="F11" s="29"/>
      <c r="G11" s="29"/>
    </row>
    <row r="12" spans="1:7" x14ac:dyDescent="0.25">
      <c r="A12" s="55"/>
      <c r="B12" s="53"/>
      <c r="C12" s="57"/>
      <c r="D12" s="57"/>
      <c r="E12" s="29"/>
      <c r="F12" s="29"/>
      <c r="G12" s="29"/>
    </row>
    <row r="13" spans="1:7" x14ac:dyDescent="0.25">
      <c r="A13" s="55"/>
      <c r="B13" s="53"/>
      <c r="C13" s="57"/>
      <c r="D13" s="57"/>
      <c r="E13" s="29"/>
      <c r="F13" s="29"/>
      <c r="G13" s="29"/>
    </row>
    <row r="14" spans="1:7" x14ac:dyDescent="0.25">
      <c r="A14" s="55"/>
      <c r="B14" s="53"/>
      <c r="C14" s="57"/>
      <c r="D14" s="57"/>
      <c r="E14" s="29"/>
      <c r="F14" s="29"/>
      <c r="G14" s="29"/>
    </row>
    <row r="15" spans="1:7" x14ac:dyDescent="0.25">
      <c r="A15" s="55"/>
      <c r="B15" s="53"/>
      <c r="C15" s="57"/>
      <c r="D15" s="57"/>
      <c r="E15" s="29"/>
      <c r="F15" s="29"/>
      <c r="G15" s="29"/>
    </row>
    <row r="16" spans="1:7" x14ac:dyDescent="0.25">
      <c r="A16" s="55"/>
      <c r="B16" s="53"/>
      <c r="C16" s="57"/>
      <c r="D16" s="57"/>
      <c r="E16" s="29"/>
      <c r="F16" s="29"/>
      <c r="G16" s="29"/>
    </row>
    <row r="17" spans="1:7" x14ac:dyDescent="0.25">
      <c r="A17" s="56"/>
      <c r="B17" s="53"/>
      <c r="C17" s="57"/>
      <c r="D17" s="57"/>
      <c r="E17" s="29"/>
      <c r="F17" s="29"/>
      <c r="G17" s="29"/>
    </row>
    <row r="18" spans="1:7" x14ac:dyDescent="0.25">
      <c r="A18" s="56"/>
      <c r="B18" s="53"/>
      <c r="C18" s="57"/>
      <c r="D18" s="57"/>
      <c r="E18" s="29"/>
      <c r="F18" s="29"/>
      <c r="G18" s="29"/>
    </row>
    <row r="19" spans="1:7" x14ac:dyDescent="0.25">
      <c r="A19" s="56"/>
      <c r="B19" s="53"/>
      <c r="C19" s="57"/>
      <c r="D19" s="57"/>
      <c r="E19" s="29"/>
      <c r="F19" s="29"/>
      <c r="G19" s="29"/>
    </row>
    <row r="20" spans="1:7" x14ac:dyDescent="0.25">
      <c r="A20" s="56"/>
      <c r="B20" s="53"/>
      <c r="C20" s="57"/>
      <c r="D20" s="57"/>
      <c r="E20" s="29"/>
      <c r="F20" s="29"/>
      <c r="G20" s="29"/>
    </row>
    <row r="21" spans="1:7" x14ac:dyDescent="0.25">
      <c r="A21" s="56"/>
      <c r="B21" s="53"/>
      <c r="C21" s="57"/>
      <c r="D21" s="57"/>
      <c r="E21" s="29"/>
      <c r="F21" s="29"/>
      <c r="G21" s="29"/>
    </row>
    <row r="22" spans="1:7" x14ac:dyDescent="0.25">
      <c r="A22" s="56"/>
      <c r="B22" s="53"/>
      <c r="C22" s="57"/>
      <c r="D22" s="57"/>
      <c r="E22" s="29"/>
      <c r="F22" s="29"/>
      <c r="G22" s="29"/>
    </row>
    <row r="23" spans="1:7" x14ac:dyDescent="0.25">
      <c r="A23" s="55"/>
      <c r="B23" s="53"/>
      <c r="C23" s="57"/>
      <c r="D23" s="57"/>
      <c r="E23" s="29"/>
      <c r="F23" s="29"/>
      <c r="G23" s="29"/>
    </row>
    <row r="24" spans="1:7" x14ac:dyDescent="0.25">
      <c r="A24" s="55"/>
      <c r="B24" s="53"/>
      <c r="C24" s="57"/>
      <c r="D24" s="57"/>
      <c r="E24" s="29"/>
      <c r="F24" s="29"/>
      <c r="G24" s="29"/>
    </row>
    <row r="25" spans="1:7" x14ac:dyDescent="0.25">
      <c r="A25" s="55"/>
      <c r="B25" s="53"/>
      <c r="C25" s="57"/>
      <c r="D25" s="57"/>
      <c r="E25" s="29"/>
      <c r="F25" s="29"/>
      <c r="G25" s="29"/>
    </row>
    <row r="26" spans="1:7" x14ac:dyDescent="0.25">
      <c r="A26" s="55"/>
      <c r="B26" s="53"/>
      <c r="C26" s="57"/>
      <c r="D26" s="57"/>
      <c r="E26" s="29"/>
      <c r="F26" s="29"/>
      <c r="G26" s="29"/>
    </row>
    <row r="27" spans="1:7" x14ac:dyDescent="0.25">
      <c r="A27" s="55"/>
      <c r="B27" s="53"/>
      <c r="C27" s="57"/>
      <c r="D27" s="57"/>
      <c r="E27" s="29"/>
      <c r="F27" s="29"/>
      <c r="G27" s="29"/>
    </row>
    <row r="28" spans="1:7" x14ac:dyDescent="0.25">
      <c r="A28" s="55"/>
      <c r="B28" s="53"/>
      <c r="C28" s="57"/>
      <c r="D28" s="57"/>
      <c r="E28" s="29"/>
      <c r="F28" s="29"/>
      <c r="G28" s="29"/>
    </row>
    <row r="29" spans="1:7" x14ac:dyDescent="0.25">
      <c r="A29" s="55"/>
      <c r="B29" s="53"/>
      <c r="C29" s="57"/>
      <c r="D29" s="57"/>
      <c r="E29" s="29"/>
      <c r="F29" s="29"/>
      <c r="G29" s="29"/>
    </row>
    <row r="30" spans="1:7" x14ac:dyDescent="0.25">
      <c r="A30" s="55"/>
      <c r="B30" s="53"/>
      <c r="C30" s="57"/>
      <c r="D30" s="57"/>
      <c r="E30" s="29"/>
      <c r="F30" s="29"/>
      <c r="G30" s="29"/>
    </row>
    <row r="31" spans="1:7" x14ac:dyDescent="0.25">
      <c r="A31" s="55"/>
      <c r="B31" s="53"/>
      <c r="C31" s="57"/>
      <c r="D31" s="57"/>
      <c r="E31" s="29"/>
      <c r="F31" s="29"/>
      <c r="G31" s="29"/>
    </row>
    <row r="32" spans="1:7" x14ac:dyDescent="0.25">
      <c r="A32" s="55"/>
      <c r="B32" s="53"/>
      <c r="C32" s="57"/>
      <c r="D32" s="57"/>
      <c r="E32" s="29"/>
      <c r="F32" s="29"/>
      <c r="G32" s="29"/>
    </row>
    <row r="33" spans="1:7" x14ac:dyDescent="0.25">
      <c r="A33" s="55"/>
      <c r="B33" s="53"/>
      <c r="C33" s="57"/>
      <c r="D33" s="57"/>
      <c r="E33" s="29"/>
      <c r="F33" s="29"/>
      <c r="G33" s="29"/>
    </row>
    <row r="34" spans="1:7" x14ac:dyDescent="0.25">
      <c r="A34" s="55"/>
      <c r="B34" s="53"/>
      <c r="C34" s="57"/>
      <c r="D34" s="57"/>
      <c r="E34" s="29"/>
      <c r="F34" s="29"/>
      <c r="G34" s="29"/>
    </row>
    <row r="35" spans="1:7" x14ac:dyDescent="0.25">
      <c r="A35" s="55"/>
      <c r="B35" s="53"/>
      <c r="C35" s="57"/>
      <c r="D35" s="57"/>
      <c r="E35" s="29"/>
      <c r="F35" s="29"/>
      <c r="G35" s="29"/>
    </row>
    <row r="36" spans="1:7" x14ac:dyDescent="0.25">
      <c r="A36" s="55"/>
      <c r="B36" s="53"/>
      <c r="C36" s="57"/>
      <c r="D36" s="57"/>
      <c r="E36" s="29"/>
      <c r="F36" s="29"/>
      <c r="G36" s="29"/>
    </row>
    <row r="37" spans="1:7" x14ac:dyDescent="0.25">
      <c r="A37" s="55"/>
      <c r="B37" s="53"/>
      <c r="C37" s="57"/>
      <c r="D37" s="57"/>
      <c r="E37" s="29"/>
      <c r="F37" s="29"/>
      <c r="G37" s="29"/>
    </row>
    <row r="38" spans="1:7" x14ac:dyDescent="0.25">
      <c r="A38" s="55"/>
      <c r="B38" s="53"/>
      <c r="C38" s="57"/>
      <c r="D38" s="57"/>
      <c r="E38" s="29"/>
      <c r="F38" s="29"/>
      <c r="G38" s="29"/>
    </row>
    <row r="39" spans="1:7" x14ac:dyDescent="0.25">
      <c r="A39" s="55"/>
      <c r="B39" s="53"/>
      <c r="C39" s="57"/>
      <c r="D39" s="57"/>
      <c r="E39" s="29"/>
      <c r="F39" s="29"/>
      <c r="G39" s="29"/>
    </row>
    <row r="40" spans="1:7" x14ac:dyDescent="0.25">
      <c r="A40" s="55"/>
      <c r="B40" s="53"/>
      <c r="C40" s="57"/>
      <c r="D40" s="57"/>
      <c r="E40" s="29"/>
      <c r="F40" s="29"/>
      <c r="G40" s="29"/>
    </row>
    <row r="41" spans="1:7" x14ac:dyDescent="0.25">
      <c r="A41" s="55"/>
      <c r="B41" s="53"/>
      <c r="C41" s="57"/>
      <c r="D41" s="57"/>
      <c r="E41" s="29"/>
      <c r="F41" s="29"/>
      <c r="G41" s="29"/>
    </row>
    <row r="42" spans="1:7" x14ac:dyDescent="0.25">
      <c r="A42" s="55"/>
      <c r="B42" s="53"/>
      <c r="C42" s="57"/>
      <c r="D42" s="57"/>
      <c r="E42" s="29"/>
      <c r="F42" s="29"/>
      <c r="G42" s="29"/>
    </row>
    <row r="43" spans="1:7" x14ac:dyDescent="0.25">
      <c r="A43" s="55"/>
      <c r="B43" s="53"/>
      <c r="C43" s="57"/>
      <c r="D43" s="57"/>
      <c r="E43" s="29"/>
      <c r="F43" s="29"/>
      <c r="G43" s="29"/>
    </row>
    <row r="44" spans="1:7" x14ac:dyDescent="0.25">
      <c r="A44" s="55"/>
      <c r="B44" s="53"/>
      <c r="C44" s="57"/>
      <c r="D44" s="57"/>
      <c r="E44" s="29"/>
      <c r="F44" s="29"/>
      <c r="G44" s="29"/>
    </row>
    <row r="45" spans="1:7" x14ac:dyDescent="0.25">
      <c r="A45" s="55"/>
      <c r="B45" s="53"/>
      <c r="C45" s="57"/>
      <c r="D45" s="57"/>
      <c r="E45" s="29"/>
      <c r="F45" s="29"/>
      <c r="G45" s="29"/>
    </row>
    <row r="46" spans="1:7" x14ac:dyDescent="0.25">
      <c r="A46" s="55"/>
      <c r="B46" s="53"/>
      <c r="C46" s="57"/>
      <c r="D46" s="57"/>
      <c r="E46" s="29"/>
      <c r="F46" s="29"/>
      <c r="G46" s="29"/>
    </row>
    <row r="47" spans="1:7" x14ac:dyDescent="0.25">
      <c r="A47" s="55"/>
      <c r="B47" s="53"/>
      <c r="C47" s="57"/>
      <c r="D47" s="57"/>
      <c r="E47" s="29"/>
      <c r="F47" s="29"/>
      <c r="G47" s="29"/>
    </row>
    <row r="48" spans="1:7" x14ac:dyDescent="0.25">
      <c r="A48" s="55"/>
      <c r="B48" s="53"/>
      <c r="C48" s="57"/>
      <c r="D48" s="57"/>
      <c r="E48" s="29"/>
      <c r="F48" s="29"/>
      <c r="G48" s="29"/>
    </row>
    <row r="49" spans="1:7" x14ac:dyDescent="0.25">
      <c r="A49" s="55"/>
      <c r="B49" s="53"/>
      <c r="C49" s="57"/>
      <c r="D49" s="57"/>
      <c r="E49" s="29"/>
      <c r="F49" s="29"/>
      <c r="G49" s="29"/>
    </row>
    <row r="50" spans="1:7" x14ac:dyDescent="0.25">
      <c r="A50" s="55"/>
      <c r="B50" s="53"/>
      <c r="C50" s="57"/>
      <c r="D50" s="57"/>
      <c r="E50" s="29"/>
      <c r="F50" s="29"/>
      <c r="G50" s="29"/>
    </row>
    <row r="51" spans="1:7" x14ac:dyDescent="0.25">
      <c r="A51" s="55"/>
      <c r="B51" s="53"/>
      <c r="C51" s="57"/>
      <c r="D51" s="57"/>
      <c r="E51" s="29"/>
      <c r="F51" s="29"/>
      <c r="G51" s="29"/>
    </row>
    <row r="52" spans="1:7" x14ac:dyDescent="0.25">
      <c r="A52" s="55"/>
      <c r="B52" s="53"/>
      <c r="C52" s="57"/>
      <c r="D52" s="57"/>
      <c r="E52" s="29"/>
      <c r="F52" s="29"/>
      <c r="G52" s="29"/>
    </row>
    <row r="53" spans="1:7" x14ac:dyDescent="0.25">
      <c r="A53" s="55"/>
      <c r="B53" s="53"/>
      <c r="C53" s="57"/>
      <c r="D53" s="57"/>
      <c r="E53" s="29"/>
      <c r="F53" s="29"/>
      <c r="G53" s="29"/>
    </row>
    <row r="54" spans="1:7" x14ac:dyDescent="0.25">
      <c r="A54" s="55"/>
      <c r="B54" s="53"/>
      <c r="C54" s="57"/>
      <c r="D54" s="57"/>
      <c r="E54" s="29"/>
      <c r="F54" s="29"/>
      <c r="G54" s="29"/>
    </row>
    <row r="55" spans="1:7" x14ac:dyDescent="0.25">
      <c r="A55" s="55"/>
      <c r="B55" s="53"/>
      <c r="C55" s="57"/>
      <c r="D55" s="57"/>
      <c r="E55" s="29"/>
      <c r="F55" s="29"/>
      <c r="G55" s="29"/>
    </row>
    <row r="56" spans="1:7" x14ac:dyDescent="0.25">
      <c r="A56" s="55"/>
      <c r="B56" s="53"/>
      <c r="C56" s="57"/>
      <c r="D56" s="57"/>
      <c r="E56" s="29"/>
      <c r="F56" s="29"/>
      <c r="G56" s="29"/>
    </row>
    <row r="57" spans="1:7" x14ac:dyDescent="0.25">
      <c r="A57" s="55"/>
      <c r="B57" s="53"/>
      <c r="C57" s="57"/>
      <c r="D57" s="57"/>
      <c r="E57" s="29"/>
      <c r="F57" s="29"/>
      <c r="G57" s="29"/>
    </row>
    <row r="58" spans="1:7" x14ac:dyDescent="0.25">
      <c r="A58" s="55"/>
      <c r="B58" s="53"/>
      <c r="C58" s="57"/>
      <c r="D58" s="57"/>
      <c r="E58" s="29"/>
      <c r="F58" s="29"/>
      <c r="G58" s="29"/>
    </row>
    <row r="59" spans="1:7" x14ac:dyDescent="0.25">
      <c r="A59" s="55"/>
      <c r="B59" s="53"/>
      <c r="C59" s="57"/>
      <c r="D59" s="57"/>
      <c r="E59" s="29"/>
      <c r="F59" s="29"/>
      <c r="G59" s="29"/>
    </row>
    <row r="60" spans="1:7" x14ac:dyDescent="0.25">
      <c r="A60" s="55"/>
      <c r="B60" s="53"/>
      <c r="C60" s="57"/>
      <c r="D60" s="57"/>
      <c r="E60" s="29"/>
      <c r="F60" s="29"/>
      <c r="G60" s="29"/>
    </row>
    <row r="61" spans="1:7" x14ac:dyDescent="0.25">
      <c r="A61" s="55"/>
      <c r="B61" s="53"/>
      <c r="C61" s="57"/>
      <c r="D61" s="57"/>
      <c r="E61" s="29"/>
      <c r="F61" s="29"/>
      <c r="G61" s="29"/>
    </row>
    <row r="62" spans="1:7" x14ac:dyDescent="0.25">
      <c r="A62" s="55"/>
      <c r="B62" s="53"/>
      <c r="C62" s="57"/>
      <c r="D62" s="57"/>
      <c r="E62" s="29"/>
      <c r="F62" s="29"/>
      <c r="G62" s="29"/>
    </row>
    <row r="63" spans="1:7" x14ac:dyDescent="0.25">
      <c r="A63" s="55"/>
      <c r="B63" s="53"/>
      <c r="C63" s="57"/>
      <c r="D63" s="57"/>
      <c r="E63" s="29"/>
      <c r="F63" s="29"/>
      <c r="G63" s="29"/>
    </row>
    <row r="64" spans="1:7" x14ac:dyDescent="0.25">
      <c r="A64" s="55"/>
      <c r="B64" s="53"/>
      <c r="C64" s="57"/>
      <c r="D64" s="57"/>
      <c r="E64" s="29"/>
      <c r="F64" s="29"/>
      <c r="G64" s="29"/>
    </row>
    <row r="65" spans="1:7" x14ac:dyDescent="0.25">
      <c r="A65" s="55"/>
      <c r="B65" s="53"/>
      <c r="C65" s="57"/>
      <c r="D65" s="57"/>
      <c r="E65" s="29"/>
      <c r="F65" s="29"/>
      <c r="G65" s="29"/>
    </row>
    <row r="66" spans="1:7" x14ac:dyDescent="0.25">
      <c r="A66" s="55"/>
      <c r="B66" s="53"/>
      <c r="C66" s="57"/>
      <c r="D66" s="57"/>
      <c r="E66" s="29"/>
      <c r="F66" s="29"/>
      <c r="G66" s="29"/>
    </row>
    <row r="67" spans="1:7" x14ac:dyDescent="0.25">
      <c r="A67" s="55"/>
      <c r="B67" s="53"/>
      <c r="C67" s="57"/>
      <c r="D67" s="57"/>
      <c r="E67" s="29"/>
      <c r="F67" s="29"/>
      <c r="G67" s="29"/>
    </row>
    <row r="68" spans="1:7" x14ac:dyDescent="0.25">
      <c r="A68" s="55"/>
      <c r="B68" s="53"/>
      <c r="C68" s="57"/>
      <c r="D68" s="57"/>
      <c r="E68" s="29"/>
      <c r="F68" s="29"/>
      <c r="G68" s="29"/>
    </row>
    <row r="69" spans="1:7" x14ac:dyDescent="0.25">
      <c r="A69" s="55"/>
      <c r="B69" s="53"/>
      <c r="C69" s="57"/>
      <c r="D69" s="57"/>
      <c r="E69" s="29"/>
      <c r="F69" s="29"/>
      <c r="G69" s="29"/>
    </row>
    <row r="70" spans="1:7" x14ac:dyDescent="0.25">
      <c r="A70" s="55"/>
      <c r="B70" s="53"/>
      <c r="C70" s="57"/>
      <c r="D70" s="57"/>
      <c r="E70" s="29"/>
      <c r="F70" s="29"/>
      <c r="G70" s="29"/>
    </row>
    <row r="71" spans="1:7" x14ac:dyDescent="0.25">
      <c r="A71" s="55"/>
      <c r="B71" s="53"/>
      <c r="C71" s="57"/>
      <c r="D71" s="57"/>
      <c r="E71" s="29"/>
      <c r="F71" s="29"/>
      <c r="G71" s="29"/>
    </row>
    <row r="72" spans="1:7" x14ac:dyDescent="0.25">
      <c r="A72" s="55"/>
      <c r="B72" s="53"/>
      <c r="C72" s="57"/>
      <c r="D72" s="57"/>
      <c r="E72" s="29"/>
      <c r="F72" s="29"/>
      <c r="G72" s="29"/>
    </row>
    <row r="73" spans="1:7" x14ac:dyDescent="0.25">
      <c r="A73" s="55"/>
      <c r="B73" s="53"/>
      <c r="C73" s="57"/>
      <c r="D73" s="57"/>
      <c r="E73" s="29"/>
      <c r="F73" s="29"/>
      <c r="G73" s="29"/>
    </row>
    <row r="74" spans="1:7" x14ac:dyDescent="0.25">
      <c r="A74" s="55"/>
      <c r="B74" s="53"/>
      <c r="C74" s="57"/>
      <c r="D74" s="57"/>
      <c r="E74" s="29"/>
      <c r="F74" s="29"/>
      <c r="G74" s="29"/>
    </row>
    <row r="75" spans="1:7" x14ac:dyDescent="0.25">
      <c r="A75" s="55"/>
      <c r="B75" s="53"/>
      <c r="C75" s="57"/>
      <c r="D75" s="57"/>
      <c r="E75" s="29"/>
      <c r="F75" s="29"/>
      <c r="G75" s="29"/>
    </row>
    <row r="76" spans="1:7" x14ac:dyDescent="0.25">
      <c r="A76" s="55"/>
      <c r="B76" s="53"/>
      <c r="C76" s="57"/>
      <c r="D76" s="57"/>
      <c r="E76" s="29"/>
      <c r="F76" s="29"/>
      <c r="G76" s="29"/>
    </row>
    <row r="77" spans="1:7" x14ac:dyDescent="0.25">
      <c r="A77" s="55"/>
      <c r="B77" s="53"/>
      <c r="C77" s="57"/>
      <c r="D77" s="57"/>
      <c r="E77" s="29"/>
      <c r="F77" s="29"/>
      <c r="G77" s="29"/>
    </row>
    <row r="78" spans="1:7" x14ac:dyDescent="0.25">
      <c r="A78" s="55"/>
      <c r="B78" s="53"/>
      <c r="C78" s="57"/>
      <c r="D78" s="57"/>
      <c r="E78" s="29"/>
      <c r="F78" s="29"/>
      <c r="G78" s="29"/>
    </row>
    <row r="79" spans="1:7" x14ac:dyDescent="0.25">
      <c r="A79" s="55"/>
      <c r="B79" s="53"/>
      <c r="C79" s="57"/>
      <c r="D79" s="57"/>
      <c r="E79" s="29"/>
      <c r="F79" s="29"/>
      <c r="G79" s="29"/>
    </row>
    <row r="80" spans="1:7" x14ac:dyDescent="0.25">
      <c r="A80" s="55"/>
      <c r="B80" s="53"/>
      <c r="C80" s="57"/>
      <c r="D80" s="57"/>
      <c r="E80" s="29"/>
      <c r="F80" s="29"/>
      <c r="G80" s="29"/>
    </row>
    <row r="81" spans="1:7" x14ac:dyDescent="0.25">
      <c r="A81" s="55"/>
      <c r="B81" s="53"/>
      <c r="C81" s="57"/>
      <c r="D81" s="57"/>
      <c r="E81" s="29"/>
      <c r="F81" s="29"/>
      <c r="G81" s="29"/>
    </row>
    <row r="82" spans="1:7" x14ac:dyDescent="0.25">
      <c r="A82" s="55"/>
      <c r="B82" s="53"/>
      <c r="C82" s="57"/>
      <c r="D82" s="57"/>
      <c r="E82" s="29"/>
      <c r="F82" s="29"/>
      <c r="G82" s="29"/>
    </row>
    <row r="83" spans="1:7" x14ac:dyDescent="0.25">
      <c r="A83" s="55"/>
      <c r="B83" s="53"/>
      <c r="C83" s="57"/>
      <c r="D83" s="57"/>
      <c r="E83" s="29"/>
      <c r="F83" s="29"/>
      <c r="G83" s="29"/>
    </row>
    <row r="84" spans="1:7" x14ac:dyDescent="0.25">
      <c r="A84" s="55"/>
      <c r="B84" s="53"/>
      <c r="C84" s="57"/>
      <c r="D84" s="57"/>
      <c r="E84" s="29"/>
      <c r="F84" s="29"/>
      <c r="G84" s="29"/>
    </row>
    <row r="85" spans="1:7" x14ac:dyDescent="0.25">
      <c r="A85" s="55"/>
      <c r="B85" s="53"/>
      <c r="C85" s="57"/>
      <c r="D85" s="57"/>
      <c r="E85" s="29"/>
      <c r="F85" s="29"/>
      <c r="G85" s="29"/>
    </row>
    <row r="86" spans="1:7" x14ac:dyDescent="0.25">
      <c r="A86" s="55"/>
      <c r="B86" s="53"/>
      <c r="C86" s="57"/>
      <c r="D86" s="57"/>
      <c r="E86" s="29"/>
      <c r="F86" s="29"/>
      <c r="G86" s="29"/>
    </row>
    <row r="87" spans="1:7" x14ac:dyDescent="0.25">
      <c r="A87" s="55"/>
      <c r="B87" s="53"/>
      <c r="C87" s="57"/>
      <c r="D87" s="57"/>
      <c r="E87" s="29"/>
      <c r="F87" s="29"/>
      <c r="G87" s="29"/>
    </row>
    <row r="88" spans="1:7" x14ac:dyDescent="0.25">
      <c r="A88" s="55"/>
      <c r="B88" s="53"/>
      <c r="C88" s="57"/>
      <c r="D88" s="57"/>
      <c r="E88" s="29"/>
      <c r="F88" s="29"/>
      <c r="G88" s="29"/>
    </row>
    <row r="89" spans="1:7" x14ac:dyDescent="0.25">
      <c r="A89" s="55"/>
      <c r="B89" s="53"/>
      <c r="C89" s="57"/>
      <c r="D89" s="57"/>
      <c r="E89" s="29"/>
      <c r="F89" s="29"/>
      <c r="G89" s="29"/>
    </row>
    <row r="90" spans="1:7" x14ac:dyDescent="0.25">
      <c r="A90" s="55"/>
      <c r="B90" s="53"/>
      <c r="C90" s="57"/>
      <c r="D90" s="57"/>
      <c r="E90" s="29"/>
      <c r="F90" s="29"/>
      <c r="G90" s="29"/>
    </row>
    <row r="91" spans="1:7" x14ac:dyDescent="0.25">
      <c r="A91" s="55"/>
      <c r="B91" s="53"/>
      <c r="C91" s="57"/>
      <c r="D91" s="57"/>
      <c r="E91" s="29"/>
      <c r="F91" s="29"/>
      <c r="G91" s="29"/>
    </row>
    <row r="92" spans="1:7" x14ac:dyDescent="0.25">
      <c r="A92" s="55"/>
      <c r="B92" s="53"/>
      <c r="C92" s="57"/>
      <c r="D92" s="57"/>
      <c r="E92" s="29"/>
      <c r="F92" s="29"/>
      <c r="G92" s="29"/>
    </row>
    <row r="93" spans="1:7" x14ac:dyDescent="0.25">
      <c r="A93" s="55"/>
      <c r="B93" s="53"/>
      <c r="C93" s="57"/>
      <c r="D93" s="57"/>
      <c r="E93" s="29"/>
      <c r="F93" s="29"/>
      <c r="G93" s="29"/>
    </row>
    <row r="94" spans="1:7" x14ac:dyDescent="0.25">
      <c r="A94" s="55"/>
      <c r="B94" s="53"/>
      <c r="C94" s="57"/>
      <c r="D94" s="57"/>
      <c r="E94" s="29"/>
      <c r="F94" s="29"/>
      <c r="G94" s="29"/>
    </row>
    <row r="95" spans="1:7" x14ac:dyDescent="0.25">
      <c r="A95" s="55"/>
      <c r="B95" s="53"/>
      <c r="C95" s="57"/>
      <c r="D95" s="57"/>
      <c r="E95" s="29"/>
      <c r="F95" s="29"/>
      <c r="G95" s="29"/>
    </row>
    <row r="96" spans="1:7" x14ac:dyDescent="0.25">
      <c r="A96" s="55"/>
      <c r="B96" s="53"/>
      <c r="C96" s="57"/>
      <c r="D96" s="57"/>
      <c r="E96" s="29"/>
      <c r="F96" s="29"/>
      <c r="G96" s="29"/>
    </row>
    <row r="97" spans="1:7" x14ac:dyDescent="0.25">
      <c r="A97" s="55"/>
      <c r="B97" s="53"/>
      <c r="C97" s="57"/>
      <c r="D97" s="57"/>
      <c r="E97" s="29"/>
      <c r="F97" s="29"/>
      <c r="G97" s="29"/>
    </row>
    <row r="98" spans="1:7" x14ac:dyDescent="0.25">
      <c r="A98" s="55"/>
      <c r="B98" s="53"/>
      <c r="C98" s="57"/>
      <c r="D98" s="57"/>
      <c r="E98" s="29"/>
      <c r="F98" s="29"/>
      <c r="G98" s="29"/>
    </row>
    <row r="99" spans="1:7" x14ac:dyDescent="0.25">
      <c r="A99" s="55"/>
      <c r="B99" s="53"/>
      <c r="C99" s="57"/>
      <c r="D99" s="57"/>
      <c r="E99" s="29"/>
      <c r="F99" s="29"/>
      <c r="G99" s="29"/>
    </row>
    <row r="100" spans="1:7" x14ac:dyDescent="0.25">
      <c r="A100" s="55"/>
      <c r="B100" s="53"/>
      <c r="C100" s="57"/>
      <c r="D100" s="57"/>
      <c r="E100" s="29"/>
      <c r="F100" s="29"/>
      <c r="G100" s="29"/>
    </row>
    <row r="101" spans="1:7" x14ac:dyDescent="0.25">
      <c r="A101" s="55"/>
      <c r="B101" s="53"/>
      <c r="C101" s="57"/>
      <c r="D101" s="57"/>
      <c r="E101" s="29"/>
      <c r="F101" s="29"/>
      <c r="G101" s="29"/>
    </row>
    <row r="102" spans="1:7" x14ac:dyDescent="0.25">
      <c r="A102" s="55"/>
      <c r="B102" s="53"/>
      <c r="C102" s="57"/>
      <c r="D102" s="57"/>
      <c r="E102" s="29"/>
      <c r="F102" s="29"/>
      <c r="G102" s="29"/>
    </row>
    <row r="103" spans="1:7" x14ac:dyDescent="0.25">
      <c r="A103" s="55"/>
      <c r="B103" s="53"/>
      <c r="C103" s="57"/>
      <c r="D103" s="57"/>
      <c r="E103" s="29"/>
      <c r="F103" s="29"/>
      <c r="G103" s="29"/>
    </row>
    <row r="104" spans="1:7" x14ac:dyDescent="0.25">
      <c r="A104" s="55"/>
      <c r="B104" s="53"/>
      <c r="C104" s="57"/>
      <c r="D104" s="57"/>
      <c r="E104" s="29"/>
      <c r="F104" s="29"/>
      <c r="G104" s="29"/>
    </row>
    <row r="105" spans="1:7" x14ac:dyDescent="0.25">
      <c r="A105" s="55"/>
      <c r="B105" s="53"/>
      <c r="C105" s="57"/>
      <c r="D105" s="57"/>
      <c r="E105" s="29"/>
      <c r="F105" s="29"/>
      <c r="G105" s="29"/>
    </row>
    <row r="106" spans="1:7" x14ac:dyDescent="0.25">
      <c r="A106" s="55"/>
      <c r="B106" s="53"/>
      <c r="C106" s="57"/>
      <c r="D106" s="57"/>
      <c r="E106" s="29"/>
      <c r="F106" s="29"/>
      <c r="G106" s="29"/>
    </row>
    <row r="107" spans="1:7" x14ac:dyDescent="0.25">
      <c r="A107" s="55"/>
      <c r="B107" s="53"/>
      <c r="C107" s="57"/>
      <c r="D107" s="57"/>
      <c r="E107" s="29"/>
      <c r="F107" s="29"/>
      <c r="G107" s="29"/>
    </row>
    <row r="108" spans="1:7" x14ac:dyDescent="0.25">
      <c r="A108" s="55"/>
      <c r="B108" s="53"/>
      <c r="C108" s="57"/>
      <c r="D108" s="57"/>
      <c r="E108" s="29"/>
      <c r="F108" s="29"/>
      <c r="G108" s="29"/>
    </row>
    <row r="109" spans="1:7" x14ac:dyDescent="0.25">
      <c r="A109" s="55"/>
      <c r="B109" s="53"/>
      <c r="C109" s="57"/>
      <c r="D109" s="57"/>
      <c r="E109" s="29"/>
      <c r="F109" s="29"/>
      <c r="G109" s="29"/>
    </row>
    <row r="110" spans="1:7" x14ac:dyDescent="0.25">
      <c r="A110" s="55"/>
      <c r="B110" s="53"/>
      <c r="C110" s="57"/>
      <c r="D110" s="57"/>
      <c r="E110" s="29"/>
      <c r="F110" s="29"/>
      <c r="G110" s="29"/>
    </row>
    <row r="111" spans="1:7" x14ac:dyDescent="0.25">
      <c r="A111" s="55"/>
      <c r="B111" s="53"/>
      <c r="C111" s="57"/>
      <c r="D111" s="57"/>
      <c r="E111" s="29"/>
      <c r="F111" s="29"/>
      <c r="G111" s="29"/>
    </row>
    <row r="112" spans="1:7" x14ac:dyDescent="0.25">
      <c r="A112" s="55"/>
      <c r="B112" s="53"/>
      <c r="C112" s="57"/>
      <c r="D112" s="57"/>
      <c r="E112" s="29"/>
      <c r="F112" s="29"/>
      <c r="G112" s="29"/>
    </row>
    <row r="113" spans="1:7" x14ac:dyDescent="0.25">
      <c r="A113" s="55"/>
      <c r="B113" s="53"/>
      <c r="C113" s="57"/>
      <c r="D113" s="57"/>
      <c r="E113" s="29"/>
      <c r="F113" s="29"/>
      <c r="G113" s="29"/>
    </row>
    <row r="114" spans="1:7" x14ac:dyDescent="0.25">
      <c r="A114" s="55"/>
      <c r="B114" s="53"/>
      <c r="C114" s="57"/>
      <c r="D114" s="57"/>
      <c r="E114" s="29"/>
      <c r="F114" s="29"/>
      <c r="G114" s="29"/>
    </row>
    <row r="115" spans="1:7" x14ac:dyDescent="0.25">
      <c r="A115" s="55"/>
      <c r="B115" s="53"/>
      <c r="C115" s="57"/>
      <c r="D115" s="57"/>
      <c r="E115" s="29"/>
      <c r="F115" s="29"/>
      <c r="G115" s="29"/>
    </row>
    <row r="116" spans="1:7" x14ac:dyDescent="0.25">
      <c r="A116" s="55"/>
      <c r="B116" s="53"/>
      <c r="C116" s="57"/>
      <c r="D116" s="57"/>
      <c r="E116" s="29"/>
      <c r="F116" s="29"/>
      <c r="G116" s="29"/>
    </row>
    <row r="117" spans="1:7" x14ac:dyDescent="0.25">
      <c r="A117" s="55"/>
      <c r="B117" s="53"/>
      <c r="C117" s="57"/>
      <c r="D117" s="57"/>
      <c r="E117" s="29"/>
      <c r="F117" s="29"/>
      <c r="G117" s="29"/>
    </row>
    <row r="118" spans="1:7" x14ac:dyDescent="0.25">
      <c r="A118" s="55"/>
      <c r="B118" s="53"/>
      <c r="C118" s="57"/>
      <c r="D118" s="57"/>
      <c r="E118" s="29"/>
      <c r="F118" s="29"/>
      <c r="G118" s="29"/>
    </row>
    <row r="119" spans="1:7" x14ac:dyDescent="0.25">
      <c r="A119" s="55"/>
      <c r="B119" s="53"/>
      <c r="C119" s="57"/>
      <c r="D119" s="57"/>
      <c r="E119" s="29"/>
      <c r="F119" s="29"/>
      <c r="G119" s="29"/>
    </row>
    <row r="120" spans="1:7" x14ac:dyDescent="0.25">
      <c r="A120" s="55"/>
      <c r="B120" s="53"/>
      <c r="C120" s="57"/>
      <c r="D120" s="57"/>
      <c r="E120" s="29"/>
      <c r="F120" s="29"/>
      <c r="G120" s="29"/>
    </row>
    <row r="121" spans="1:7" x14ac:dyDescent="0.25">
      <c r="A121" s="55"/>
      <c r="B121" s="53"/>
      <c r="C121" s="57"/>
      <c r="D121" s="57"/>
      <c r="E121" s="29"/>
      <c r="F121" s="29"/>
      <c r="G121" s="29"/>
    </row>
    <row r="122" spans="1:7" x14ac:dyDescent="0.25">
      <c r="A122" s="55"/>
      <c r="B122" s="53"/>
      <c r="C122" s="57"/>
      <c r="D122" s="57"/>
      <c r="E122" s="29"/>
      <c r="F122" s="29"/>
      <c r="G122" s="29"/>
    </row>
    <row r="123" spans="1:7" x14ac:dyDescent="0.25">
      <c r="A123" s="55"/>
      <c r="B123" s="53"/>
      <c r="C123" s="57"/>
      <c r="D123" s="57"/>
      <c r="E123" s="29"/>
      <c r="F123" s="29"/>
      <c r="G123" s="29"/>
    </row>
    <row r="124" spans="1:7" x14ac:dyDescent="0.25">
      <c r="A124" s="55"/>
      <c r="B124" s="53"/>
      <c r="C124" s="57"/>
      <c r="D124" s="57"/>
      <c r="E124" s="29"/>
      <c r="F124" s="29"/>
      <c r="G124" s="29"/>
    </row>
    <row r="125" spans="1:7" x14ac:dyDescent="0.25">
      <c r="A125" s="55"/>
      <c r="B125" s="53"/>
      <c r="C125" s="57"/>
      <c r="D125" s="57"/>
      <c r="E125" s="29"/>
      <c r="F125" s="29"/>
      <c r="G125" s="29"/>
    </row>
    <row r="126" spans="1:7" x14ac:dyDescent="0.25">
      <c r="A126" s="55"/>
      <c r="B126" s="53"/>
      <c r="C126" s="57"/>
      <c r="D126" s="57"/>
      <c r="E126" s="29"/>
      <c r="F126" s="29"/>
      <c r="G126" s="29"/>
    </row>
    <row r="127" spans="1:7" x14ac:dyDescent="0.25">
      <c r="A127" s="55"/>
      <c r="B127" s="53"/>
      <c r="C127" s="57"/>
      <c r="D127" s="57"/>
      <c r="E127" s="29"/>
      <c r="F127" s="29"/>
      <c r="G127" s="29"/>
    </row>
    <row r="128" spans="1:7" x14ac:dyDescent="0.25">
      <c r="A128" s="55"/>
      <c r="B128" s="53"/>
      <c r="C128" s="57"/>
      <c r="D128" s="57"/>
      <c r="E128" s="29"/>
      <c r="F128" s="29"/>
      <c r="G128" s="29"/>
    </row>
    <row r="129" spans="1:7" x14ac:dyDescent="0.25">
      <c r="A129" s="55"/>
      <c r="B129" s="53"/>
      <c r="C129" s="57"/>
      <c r="D129" s="57"/>
      <c r="E129" s="29"/>
      <c r="F129" s="29"/>
      <c r="G129" s="29"/>
    </row>
    <row r="130" spans="1:7" x14ac:dyDescent="0.25">
      <c r="A130" s="55"/>
      <c r="B130" s="53"/>
      <c r="C130" s="57"/>
      <c r="D130" s="57"/>
      <c r="E130" s="29"/>
      <c r="F130" s="29"/>
      <c r="G130" s="29"/>
    </row>
    <row r="131" spans="1:7" x14ac:dyDescent="0.25">
      <c r="A131" s="55"/>
      <c r="B131" s="53"/>
      <c r="C131" s="57"/>
      <c r="D131" s="57"/>
      <c r="E131" s="29"/>
      <c r="F131" s="29"/>
      <c r="G131" s="29"/>
    </row>
    <row r="132" spans="1:7" x14ac:dyDescent="0.25">
      <c r="A132" s="55"/>
      <c r="B132" s="53"/>
      <c r="C132" s="57"/>
      <c r="D132" s="57"/>
      <c r="E132" s="29"/>
      <c r="F132" s="29"/>
      <c r="G132" s="29"/>
    </row>
    <row r="133" spans="1:7" x14ac:dyDescent="0.25">
      <c r="A133" s="55"/>
      <c r="B133" s="53"/>
      <c r="C133" s="57"/>
      <c r="D133" s="57"/>
      <c r="E133" s="29"/>
      <c r="F133" s="29"/>
      <c r="G133" s="29"/>
    </row>
    <row r="134" spans="1:7" x14ac:dyDescent="0.25">
      <c r="A134" s="55"/>
      <c r="B134" s="53"/>
      <c r="C134" s="57"/>
      <c r="D134" s="57"/>
      <c r="E134" s="29"/>
      <c r="F134" s="29"/>
      <c r="G134" s="29"/>
    </row>
    <row r="135" spans="1:7" x14ac:dyDescent="0.25">
      <c r="A135" s="55"/>
      <c r="B135" s="53"/>
      <c r="C135" s="57"/>
      <c r="D135" s="57"/>
      <c r="E135" s="29"/>
      <c r="F135" s="29"/>
      <c r="G135" s="29"/>
    </row>
    <row r="136" spans="1:7" x14ac:dyDescent="0.25">
      <c r="A136" s="55"/>
      <c r="B136" s="53"/>
      <c r="C136" s="57"/>
      <c r="D136" s="57"/>
      <c r="E136" s="29"/>
      <c r="F136" s="29"/>
      <c r="G136" s="29"/>
    </row>
    <row r="137" spans="1:7" x14ac:dyDescent="0.25">
      <c r="A137" s="55"/>
      <c r="B137" s="53"/>
      <c r="C137" s="57"/>
      <c r="D137" s="57"/>
      <c r="E137" s="29"/>
      <c r="F137" s="29"/>
      <c r="G137" s="29"/>
    </row>
    <row r="138" spans="1:7" x14ac:dyDescent="0.25">
      <c r="A138" s="55"/>
      <c r="B138" s="53"/>
      <c r="C138" s="57"/>
      <c r="D138" s="57"/>
      <c r="E138" s="29"/>
      <c r="F138" s="29"/>
      <c r="G138" s="29"/>
    </row>
    <row r="139" spans="1:7" x14ac:dyDescent="0.25">
      <c r="A139" s="55"/>
      <c r="B139" s="53"/>
      <c r="C139" s="57"/>
      <c r="D139" s="57"/>
      <c r="E139" s="29"/>
      <c r="F139" s="29"/>
      <c r="G139" s="29"/>
    </row>
    <row r="140" spans="1:7" x14ac:dyDescent="0.25">
      <c r="A140" s="55"/>
      <c r="B140" s="53"/>
      <c r="C140" s="57"/>
      <c r="D140" s="57"/>
      <c r="E140" s="29"/>
      <c r="F140" s="29"/>
      <c r="G140" s="29"/>
    </row>
    <row r="141" spans="1:7" x14ac:dyDescent="0.25">
      <c r="A141" s="55"/>
      <c r="B141" s="53"/>
      <c r="C141" s="57"/>
      <c r="D141" s="57"/>
      <c r="E141" s="29"/>
      <c r="F141" s="29"/>
      <c r="G141" s="29"/>
    </row>
    <row r="142" spans="1:7" x14ac:dyDescent="0.25">
      <c r="A142" s="55"/>
      <c r="B142" s="53"/>
      <c r="C142" s="57"/>
      <c r="D142" s="57"/>
      <c r="E142" s="29"/>
      <c r="F142" s="29"/>
      <c r="G142" s="29"/>
    </row>
    <row r="143" spans="1:7" x14ac:dyDescent="0.25">
      <c r="A143" s="55"/>
      <c r="B143" s="53"/>
      <c r="C143" s="57"/>
      <c r="D143" s="57"/>
      <c r="E143" s="29"/>
      <c r="F143" s="29"/>
      <c r="G143" s="29"/>
    </row>
    <row r="144" spans="1:7" x14ac:dyDescent="0.25">
      <c r="A144" s="55"/>
      <c r="B144" s="53"/>
      <c r="C144" s="57"/>
      <c r="D144" s="57"/>
      <c r="E144" s="29"/>
      <c r="F144" s="29"/>
      <c r="G144" s="29"/>
    </row>
    <row r="145" spans="1:7" x14ac:dyDescent="0.25">
      <c r="A145" s="55"/>
      <c r="B145" s="53"/>
      <c r="C145" s="57"/>
      <c r="D145" s="57"/>
      <c r="E145" s="29"/>
      <c r="F145" s="29"/>
      <c r="G145" s="29"/>
    </row>
    <row r="146" spans="1:7" x14ac:dyDescent="0.25">
      <c r="A146" s="55"/>
      <c r="B146" s="53"/>
      <c r="C146" s="57"/>
      <c r="D146" s="57"/>
      <c r="E146" s="29"/>
      <c r="F146" s="29"/>
      <c r="G146" s="29"/>
    </row>
    <row r="147" spans="1:7" x14ac:dyDescent="0.25">
      <c r="A147" s="55"/>
      <c r="B147" s="53"/>
      <c r="C147" s="57"/>
      <c r="D147" s="57"/>
      <c r="E147" s="29"/>
      <c r="F147" s="29"/>
      <c r="G147" s="29"/>
    </row>
    <row r="148" spans="1:7" x14ac:dyDescent="0.25">
      <c r="A148" s="55"/>
      <c r="B148" s="53"/>
      <c r="C148" s="57"/>
      <c r="D148" s="57"/>
      <c r="E148" s="29"/>
      <c r="F148" s="29"/>
      <c r="G148" s="29"/>
    </row>
    <row r="149" spans="1:7" x14ac:dyDescent="0.25">
      <c r="A149" s="55"/>
      <c r="B149" s="53"/>
      <c r="C149" s="57"/>
      <c r="D149" s="57"/>
      <c r="E149" s="29"/>
      <c r="F149" s="29"/>
      <c r="G149" s="29"/>
    </row>
    <row r="150" spans="1:7" x14ac:dyDescent="0.25">
      <c r="A150" s="55"/>
      <c r="B150" s="53"/>
      <c r="C150" s="57"/>
      <c r="D150" s="57"/>
      <c r="E150" s="29"/>
      <c r="F150" s="29"/>
      <c r="G150" s="29"/>
    </row>
    <row r="151" spans="1:7" x14ac:dyDescent="0.25">
      <c r="A151" s="55"/>
      <c r="B151" s="53"/>
      <c r="C151" s="57"/>
      <c r="D151" s="57"/>
      <c r="E151" s="29"/>
      <c r="F151" s="29"/>
      <c r="G151" s="29"/>
    </row>
    <row r="152" spans="1:7" x14ac:dyDescent="0.25">
      <c r="A152" s="55"/>
      <c r="B152" s="53"/>
      <c r="C152" s="57"/>
      <c r="D152" s="57"/>
      <c r="E152" s="29"/>
      <c r="F152" s="29"/>
      <c r="G152" s="29"/>
    </row>
    <row r="153" spans="1:7" x14ac:dyDescent="0.25">
      <c r="A153" s="55"/>
      <c r="B153" s="53"/>
      <c r="C153" s="57"/>
      <c r="D153" s="57"/>
      <c r="E153" s="29"/>
      <c r="F153" s="29"/>
      <c r="G153" s="29"/>
    </row>
    <row r="154" spans="1:7" x14ac:dyDescent="0.25">
      <c r="A154" s="55"/>
      <c r="B154" s="53"/>
      <c r="C154" s="57"/>
      <c r="D154" s="57"/>
      <c r="E154" s="29"/>
      <c r="F154" s="29"/>
      <c r="G154" s="29"/>
    </row>
    <row r="155" spans="1:7" x14ac:dyDescent="0.25">
      <c r="A155" s="55"/>
      <c r="B155" s="53"/>
      <c r="C155" s="57"/>
      <c r="D155" s="57"/>
      <c r="E155" s="29"/>
      <c r="F155" s="29"/>
      <c r="G155" s="29"/>
    </row>
    <row r="156" spans="1:7" x14ac:dyDescent="0.25">
      <c r="A156" s="55"/>
      <c r="B156" s="53"/>
      <c r="C156" s="57"/>
      <c r="D156" s="57"/>
      <c r="E156" s="29"/>
      <c r="F156" s="29"/>
      <c r="G156" s="29"/>
    </row>
    <row r="157" spans="1:7" x14ac:dyDescent="0.25">
      <c r="A157" s="55"/>
      <c r="B157" s="53"/>
      <c r="C157" s="57"/>
      <c r="D157" s="57"/>
      <c r="E157" s="29"/>
      <c r="F157" s="29"/>
      <c r="G157" s="29"/>
    </row>
    <row r="158" spans="1:7" x14ac:dyDescent="0.25">
      <c r="A158" s="55"/>
      <c r="B158" s="53"/>
      <c r="C158" s="57"/>
      <c r="D158" s="57"/>
      <c r="E158" s="29"/>
      <c r="F158" s="29"/>
      <c r="G158" s="29"/>
    </row>
    <row r="159" spans="1:7" x14ac:dyDescent="0.25">
      <c r="A159" s="55"/>
      <c r="B159" s="53"/>
      <c r="C159" s="57"/>
      <c r="D159" s="57"/>
      <c r="E159" s="29"/>
      <c r="F159" s="29"/>
      <c r="G159" s="29"/>
    </row>
    <row r="160" spans="1:7" x14ac:dyDescent="0.25">
      <c r="A160" s="55"/>
      <c r="B160" s="53"/>
      <c r="C160" s="57"/>
      <c r="D160" s="57"/>
      <c r="E160" s="29"/>
      <c r="F160" s="29"/>
      <c r="G160" s="29"/>
    </row>
    <row r="161" spans="1:7" x14ac:dyDescent="0.25">
      <c r="A161" s="55"/>
      <c r="B161" s="53"/>
      <c r="C161" s="57"/>
      <c r="D161" s="57"/>
      <c r="E161" s="29"/>
      <c r="F161" s="29"/>
      <c r="G161" s="29"/>
    </row>
    <row r="162" spans="1:7" x14ac:dyDescent="0.25">
      <c r="A162" s="55"/>
      <c r="B162" s="53"/>
      <c r="C162" s="57"/>
      <c r="D162" s="57"/>
      <c r="E162" s="29"/>
      <c r="F162" s="29"/>
      <c r="G162" s="29"/>
    </row>
    <row r="163" spans="1:7" x14ac:dyDescent="0.25">
      <c r="A163" s="55"/>
      <c r="B163" s="53"/>
      <c r="C163" s="57"/>
      <c r="D163" s="57"/>
      <c r="E163" s="29"/>
      <c r="F163" s="29"/>
      <c r="G163" s="29"/>
    </row>
    <row r="164" spans="1:7" x14ac:dyDescent="0.25">
      <c r="A164" s="55"/>
      <c r="B164" s="53"/>
      <c r="C164" s="57"/>
      <c r="D164" s="57"/>
      <c r="E164" s="29"/>
      <c r="F164" s="29"/>
      <c r="G164" s="29"/>
    </row>
    <row r="165" spans="1:7" x14ac:dyDescent="0.25">
      <c r="A165" s="55"/>
      <c r="B165" s="53"/>
      <c r="C165" s="57"/>
      <c r="D165" s="57"/>
      <c r="E165" s="29"/>
      <c r="F165" s="29"/>
      <c r="G165" s="29"/>
    </row>
    <row r="166" spans="1:7" x14ac:dyDescent="0.25">
      <c r="A166" s="55"/>
      <c r="B166" s="53"/>
      <c r="C166" s="57"/>
      <c r="D166" s="57"/>
      <c r="E166" s="29"/>
      <c r="F166" s="29"/>
      <c r="G166" s="29"/>
    </row>
    <row r="167" spans="1:7" x14ac:dyDescent="0.25">
      <c r="A167" s="55"/>
      <c r="B167" s="53"/>
      <c r="C167" s="57"/>
      <c r="D167" s="57"/>
      <c r="E167" s="29"/>
      <c r="F167" s="29"/>
      <c r="G167" s="29"/>
    </row>
    <row r="168" spans="1:7" x14ac:dyDescent="0.25">
      <c r="A168" s="55"/>
      <c r="B168" s="53"/>
      <c r="C168" s="57"/>
      <c r="D168" s="57"/>
      <c r="E168" s="29"/>
      <c r="F168" s="29"/>
      <c r="G168" s="29"/>
    </row>
    <row r="169" spans="1:7" x14ac:dyDescent="0.25">
      <c r="A169" s="55"/>
      <c r="B169" s="53"/>
      <c r="C169" s="57"/>
      <c r="D169" s="57"/>
      <c r="E169" s="29"/>
      <c r="F169" s="29"/>
      <c r="G169" s="29"/>
    </row>
    <row r="170" spans="1:7" x14ac:dyDescent="0.25">
      <c r="A170" s="55"/>
      <c r="B170" s="53"/>
      <c r="C170" s="57"/>
      <c r="D170" s="57"/>
      <c r="E170" s="29"/>
      <c r="F170" s="29"/>
      <c r="G170" s="29"/>
    </row>
    <row r="171" spans="1:7" x14ac:dyDescent="0.25">
      <c r="A171" s="55"/>
      <c r="B171" s="53"/>
      <c r="C171" s="57"/>
      <c r="D171" s="57"/>
      <c r="E171" s="29"/>
      <c r="F171" s="29"/>
      <c r="G171" s="29"/>
    </row>
    <row r="172" spans="1:7" x14ac:dyDescent="0.25">
      <c r="A172" s="55"/>
      <c r="B172" s="53"/>
      <c r="C172" s="57"/>
      <c r="D172" s="57"/>
      <c r="E172" s="29"/>
      <c r="F172" s="29"/>
      <c r="G172" s="29"/>
    </row>
    <row r="173" spans="1:7" x14ac:dyDescent="0.25">
      <c r="A173" s="55"/>
      <c r="B173" s="53"/>
      <c r="C173" s="57"/>
      <c r="D173" s="57"/>
      <c r="E173" s="29"/>
      <c r="F173" s="29"/>
      <c r="G173" s="29"/>
    </row>
    <row r="174" spans="1:7" x14ac:dyDescent="0.25">
      <c r="A174" s="55"/>
      <c r="B174" s="53"/>
      <c r="C174" s="57"/>
      <c r="D174" s="57"/>
      <c r="E174" s="29"/>
      <c r="F174" s="29"/>
      <c r="G174" s="29"/>
    </row>
    <row r="175" spans="1:7" x14ac:dyDescent="0.25">
      <c r="A175" s="55"/>
      <c r="B175" s="53"/>
      <c r="C175" s="57"/>
      <c r="D175" s="57"/>
      <c r="E175" s="29"/>
      <c r="F175" s="29"/>
      <c r="G175" s="29"/>
    </row>
    <row r="176" spans="1:7" x14ac:dyDescent="0.25">
      <c r="A176" s="55"/>
      <c r="B176" s="53"/>
      <c r="C176" s="57"/>
      <c r="D176" s="57"/>
      <c r="E176" s="29"/>
      <c r="F176" s="29"/>
      <c r="G176" s="29"/>
    </row>
    <row r="177" spans="1:7" x14ac:dyDescent="0.25">
      <c r="A177" s="55"/>
      <c r="B177" s="53"/>
      <c r="C177" s="57"/>
      <c r="D177" s="57"/>
      <c r="E177" s="29"/>
      <c r="F177" s="29"/>
      <c r="G177" s="29"/>
    </row>
    <row r="178" spans="1:7" x14ac:dyDescent="0.25">
      <c r="A178" s="55"/>
      <c r="B178" s="53"/>
      <c r="C178" s="57"/>
      <c r="D178" s="57"/>
      <c r="E178" s="29"/>
      <c r="F178" s="29"/>
      <c r="G178" s="29"/>
    </row>
    <row r="179" spans="1:7" x14ac:dyDescent="0.25">
      <c r="A179" s="55"/>
      <c r="B179" s="53"/>
      <c r="C179" s="57"/>
      <c r="D179" s="57"/>
      <c r="E179" s="29"/>
      <c r="F179" s="29"/>
      <c r="G179" s="29"/>
    </row>
    <row r="180" spans="1:7" x14ac:dyDescent="0.25">
      <c r="A180" s="55"/>
      <c r="B180" s="53"/>
      <c r="C180" s="57"/>
      <c r="D180" s="57"/>
      <c r="E180" s="29"/>
      <c r="F180" s="29"/>
      <c r="G180" s="29"/>
    </row>
    <row r="181" spans="1:7" x14ac:dyDescent="0.25">
      <c r="A181" s="55"/>
      <c r="B181" s="53"/>
      <c r="C181" s="57"/>
      <c r="D181" s="57"/>
      <c r="E181" s="29"/>
      <c r="F181" s="29"/>
      <c r="G181" s="29"/>
    </row>
    <row r="182" spans="1:7" x14ac:dyDescent="0.25">
      <c r="A182" s="55"/>
      <c r="B182" s="53"/>
      <c r="C182" s="57"/>
      <c r="D182" s="57"/>
      <c r="E182" s="29"/>
      <c r="F182" s="29"/>
      <c r="G182" s="29"/>
    </row>
    <row r="183" spans="1:7" x14ac:dyDescent="0.25">
      <c r="A183" s="55"/>
      <c r="B183" s="53"/>
      <c r="C183" s="57"/>
      <c r="D183" s="57"/>
      <c r="E183" s="29"/>
      <c r="F183" s="29"/>
      <c r="G183" s="29"/>
    </row>
    <row r="184" spans="1:7" x14ac:dyDescent="0.25">
      <c r="A184" s="55"/>
      <c r="B184" s="53"/>
      <c r="C184" s="57"/>
      <c r="D184" s="57"/>
      <c r="E184" s="29"/>
      <c r="F184" s="29"/>
      <c r="G184" s="29"/>
    </row>
    <row r="185" spans="1:7" x14ac:dyDescent="0.25">
      <c r="A185" s="55"/>
      <c r="B185" s="53"/>
      <c r="C185" s="57"/>
      <c r="D185" s="57"/>
      <c r="E185" s="29"/>
      <c r="F185" s="29"/>
      <c r="G185" s="29"/>
    </row>
    <row r="186" spans="1:7" x14ac:dyDescent="0.25">
      <c r="A186" s="55"/>
      <c r="B186" s="53"/>
      <c r="C186" s="57"/>
      <c r="D186" s="57"/>
      <c r="E186" s="29"/>
      <c r="F186" s="29"/>
      <c r="G186" s="29"/>
    </row>
    <row r="187" spans="1:7" x14ac:dyDescent="0.25">
      <c r="A187" s="55"/>
      <c r="B187" s="53"/>
      <c r="C187" s="57"/>
      <c r="D187" s="57"/>
      <c r="E187" s="29"/>
      <c r="F187" s="29"/>
      <c r="G187" s="29"/>
    </row>
    <row r="188" spans="1:7" x14ac:dyDescent="0.25">
      <c r="A188" s="55"/>
      <c r="B188" s="53"/>
      <c r="C188" s="57"/>
      <c r="D188" s="57"/>
      <c r="E188" s="29"/>
      <c r="F188" s="29"/>
      <c r="G188" s="29"/>
    </row>
    <row r="189" spans="1:7" x14ac:dyDescent="0.25">
      <c r="A189" s="55"/>
      <c r="B189" s="53"/>
      <c r="C189" s="57"/>
      <c r="D189" s="57"/>
      <c r="E189" s="29"/>
      <c r="F189" s="29"/>
      <c r="G189" s="29"/>
    </row>
    <row r="190" spans="1:7" x14ac:dyDescent="0.25">
      <c r="A190" s="55"/>
      <c r="B190" s="53"/>
      <c r="C190" s="57"/>
      <c r="D190" s="57"/>
      <c r="E190" s="29"/>
      <c r="F190" s="29"/>
      <c r="G190" s="29"/>
    </row>
    <row r="191" spans="1:7" x14ac:dyDescent="0.25">
      <c r="A191" s="55"/>
      <c r="B191" s="53"/>
      <c r="C191" s="57"/>
      <c r="D191" s="57"/>
      <c r="E191" s="29"/>
      <c r="F191" s="29"/>
      <c r="G191" s="29"/>
    </row>
    <row r="192" spans="1:7" x14ac:dyDescent="0.25">
      <c r="A192" s="55"/>
      <c r="B192" s="53"/>
      <c r="C192" s="57"/>
      <c r="D192" s="57"/>
      <c r="E192" s="29"/>
      <c r="F192" s="29"/>
      <c r="G192" s="29"/>
    </row>
    <row r="193" spans="1:7" x14ac:dyDescent="0.25">
      <c r="A193" s="55"/>
      <c r="B193" s="53"/>
      <c r="C193" s="57"/>
      <c r="D193" s="57"/>
      <c r="E193" s="29"/>
      <c r="F193" s="29"/>
      <c r="G193" s="29"/>
    </row>
    <row r="194" spans="1:7" x14ac:dyDescent="0.25">
      <c r="A194" s="55"/>
      <c r="B194" s="53"/>
      <c r="C194" s="57"/>
      <c r="D194" s="57"/>
      <c r="E194" s="29"/>
      <c r="F194" s="29"/>
      <c r="G194" s="29"/>
    </row>
    <row r="195" spans="1:7" x14ac:dyDescent="0.25">
      <c r="A195" s="55"/>
      <c r="B195" s="53"/>
      <c r="C195" s="57"/>
      <c r="D195" s="57"/>
      <c r="E195" s="29"/>
      <c r="F195" s="29"/>
      <c r="G195" s="29"/>
    </row>
    <row r="196" spans="1:7" x14ac:dyDescent="0.25">
      <c r="A196" s="55"/>
      <c r="B196" s="53"/>
      <c r="C196" s="57"/>
      <c r="D196" s="57"/>
      <c r="E196" s="29"/>
      <c r="F196" s="29"/>
      <c r="G196" s="29"/>
    </row>
    <row r="197" spans="1:7" x14ac:dyDescent="0.25">
      <c r="A197" s="55"/>
      <c r="B197" s="53"/>
      <c r="C197" s="57"/>
      <c r="D197" s="57"/>
      <c r="E197" s="29"/>
      <c r="F197" s="29"/>
      <c r="G197" s="29"/>
    </row>
    <row r="198" spans="1:7" x14ac:dyDescent="0.25">
      <c r="A198" s="55"/>
      <c r="B198" s="53"/>
      <c r="C198" s="57"/>
      <c r="D198" s="57"/>
      <c r="E198" s="29"/>
      <c r="F198" s="29"/>
      <c r="G198" s="29"/>
    </row>
    <row r="199" spans="1:7" x14ac:dyDescent="0.25">
      <c r="A199" s="55"/>
      <c r="B199" s="53"/>
      <c r="C199" s="57"/>
      <c r="D199" s="57"/>
      <c r="E199" s="29"/>
      <c r="F199" s="29"/>
      <c r="G199" s="29"/>
    </row>
    <row r="200" spans="1:7" x14ac:dyDescent="0.25">
      <c r="A200" s="55"/>
      <c r="B200" s="53"/>
      <c r="C200" s="57"/>
      <c r="D200" s="57"/>
      <c r="E200" s="29"/>
      <c r="F200" s="29"/>
      <c r="G200" s="29"/>
    </row>
    <row r="201" spans="1:7" x14ac:dyDescent="0.25">
      <c r="A201" s="55"/>
      <c r="B201" s="53"/>
      <c r="C201" s="57"/>
      <c r="D201" s="57"/>
      <c r="E201" s="29"/>
      <c r="F201" s="29"/>
      <c r="G201" s="29"/>
    </row>
    <row r="202" spans="1:7" x14ac:dyDescent="0.25">
      <c r="A202" s="55"/>
      <c r="B202" s="53"/>
      <c r="C202" s="57"/>
      <c r="D202" s="57"/>
      <c r="E202" s="29"/>
      <c r="F202" s="29"/>
      <c r="G202" s="29"/>
    </row>
    <row r="203" spans="1:7" x14ac:dyDescent="0.25">
      <c r="A203" s="55"/>
      <c r="B203" s="53"/>
      <c r="C203" s="57"/>
      <c r="D203" s="57"/>
      <c r="E203" s="29"/>
      <c r="F203" s="29"/>
      <c r="G203" s="29"/>
    </row>
    <row r="204" spans="1:7" x14ac:dyDescent="0.25">
      <c r="A204" s="55"/>
      <c r="B204" s="53"/>
      <c r="C204" s="57"/>
      <c r="D204" s="57"/>
      <c r="E204" s="29"/>
      <c r="F204" s="29"/>
      <c r="G204" s="29"/>
    </row>
    <row r="205" spans="1:7" x14ac:dyDescent="0.25">
      <c r="A205" s="55"/>
      <c r="B205" s="53"/>
      <c r="C205" s="57"/>
      <c r="D205" s="57"/>
      <c r="E205" s="29"/>
      <c r="F205" s="29"/>
      <c r="G205" s="29"/>
    </row>
    <row r="206" spans="1:7" x14ac:dyDescent="0.25">
      <c r="A206" s="55"/>
      <c r="B206" s="53"/>
      <c r="C206" s="57"/>
      <c r="D206" s="57"/>
      <c r="E206" s="29"/>
      <c r="F206" s="29"/>
      <c r="G206" s="29"/>
    </row>
    <row r="207" spans="1:7" x14ac:dyDescent="0.25">
      <c r="A207" s="55"/>
      <c r="B207" s="53"/>
      <c r="C207" s="57"/>
      <c r="D207" s="57"/>
      <c r="E207" s="29"/>
      <c r="F207" s="29"/>
      <c r="G207" s="29"/>
    </row>
    <row r="208" spans="1:7" x14ac:dyDescent="0.25">
      <c r="A208" s="55"/>
      <c r="B208" s="53"/>
      <c r="C208" s="57"/>
      <c r="D208" s="57"/>
      <c r="E208" s="29"/>
      <c r="F208" s="29"/>
      <c r="G208" s="29"/>
    </row>
    <row r="209" spans="1:7" x14ac:dyDescent="0.25">
      <c r="A209" s="55"/>
      <c r="B209" s="53"/>
      <c r="C209" s="57"/>
      <c r="D209" s="57"/>
      <c r="E209" s="29"/>
      <c r="F209" s="29"/>
      <c r="G209" s="29"/>
    </row>
    <row r="210" spans="1:7" x14ac:dyDescent="0.25">
      <c r="A210" s="55"/>
      <c r="B210" s="53"/>
      <c r="C210" s="57"/>
      <c r="D210" s="57"/>
      <c r="E210" s="29"/>
      <c r="F210" s="29"/>
      <c r="G210" s="29"/>
    </row>
    <row r="211" spans="1:7" x14ac:dyDescent="0.25">
      <c r="A211" s="55"/>
      <c r="B211" s="53"/>
      <c r="C211" s="57"/>
      <c r="D211" s="57"/>
      <c r="E211" s="29"/>
      <c r="F211" s="29"/>
      <c r="G211" s="29"/>
    </row>
    <row r="212" spans="1:7" x14ac:dyDescent="0.25">
      <c r="A212" s="55"/>
      <c r="B212" s="53"/>
      <c r="C212" s="57"/>
      <c r="D212" s="57"/>
      <c r="E212" s="29"/>
      <c r="F212" s="29"/>
      <c r="G212" s="29"/>
    </row>
    <row r="213" spans="1:7" x14ac:dyDescent="0.25">
      <c r="A213" s="55"/>
      <c r="B213" s="53"/>
      <c r="C213" s="57"/>
      <c r="D213" s="57"/>
      <c r="E213" s="29"/>
      <c r="F213" s="29"/>
      <c r="G213" s="29"/>
    </row>
    <row r="214" spans="1:7" x14ac:dyDescent="0.25">
      <c r="A214" s="55"/>
      <c r="B214" s="53"/>
      <c r="C214" s="57"/>
      <c r="D214" s="57"/>
      <c r="E214" s="29"/>
      <c r="F214" s="29"/>
      <c r="G214" s="29"/>
    </row>
    <row r="215" spans="1:7" x14ac:dyDescent="0.25">
      <c r="A215" s="55"/>
      <c r="B215" s="53"/>
      <c r="C215" s="57"/>
      <c r="D215" s="57"/>
      <c r="E215" s="29"/>
      <c r="F215" s="29"/>
      <c r="G215" s="29"/>
    </row>
    <row r="216" spans="1:7" x14ac:dyDescent="0.25">
      <c r="A216" s="55"/>
      <c r="B216" s="53"/>
      <c r="C216" s="57"/>
      <c r="D216" s="57"/>
      <c r="E216" s="29"/>
      <c r="F216" s="29"/>
      <c r="G216" s="29"/>
    </row>
    <row r="217" spans="1:7" x14ac:dyDescent="0.25">
      <c r="A217" s="55"/>
      <c r="B217" s="53"/>
      <c r="C217" s="57"/>
      <c r="D217" s="57"/>
      <c r="E217" s="29"/>
      <c r="F217" s="29"/>
      <c r="G217" s="29"/>
    </row>
    <row r="218" spans="1:7" x14ac:dyDescent="0.25">
      <c r="A218" s="55"/>
      <c r="B218" s="53"/>
      <c r="C218" s="57"/>
      <c r="D218" s="57"/>
      <c r="E218" s="29"/>
      <c r="F218" s="29"/>
      <c r="G218" s="29"/>
    </row>
    <row r="219" spans="1:7" x14ac:dyDescent="0.25">
      <c r="A219" s="55"/>
      <c r="B219" s="53"/>
      <c r="C219" s="57"/>
      <c r="D219" s="57"/>
      <c r="E219" s="29"/>
      <c r="F219" s="29"/>
      <c r="G219" s="29"/>
    </row>
    <row r="220" spans="1:7" x14ac:dyDescent="0.25">
      <c r="A220" s="55"/>
      <c r="B220" s="53"/>
      <c r="C220" s="57"/>
      <c r="D220" s="57"/>
      <c r="E220" s="29"/>
      <c r="F220" s="29"/>
      <c r="G220" s="29"/>
    </row>
    <row r="221" spans="1:7" x14ac:dyDescent="0.25">
      <c r="A221" s="55"/>
      <c r="B221" s="53"/>
      <c r="C221" s="57"/>
      <c r="D221" s="57"/>
      <c r="E221" s="29"/>
      <c r="F221" s="29"/>
      <c r="G221" s="29"/>
    </row>
    <row r="222" spans="1:7" x14ac:dyDescent="0.25">
      <c r="A222" s="55"/>
      <c r="B222" s="53"/>
      <c r="C222" s="57"/>
      <c r="D222" s="57"/>
      <c r="E222" s="29"/>
      <c r="F222" s="29"/>
      <c r="G222" s="29"/>
    </row>
    <row r="223" spans="1:7" x14ac:dyDescent="0.25">
      <c r="A223" s="55"/>
      <c r="B223" s="53"/>
      <c r="C223" s="57"/>
      <c r="D223" s="57"/>
      <c r="E223" s="29"/>
      <c r="F223" s="29"/>
      <c r="G223" s="29"/>
    </row>
    <row r="224" spans="1:7" x14ac:dyDescent="0.25">
      <c r="A224" s="55"/>
      <c r="B224" s="53"/>
      <c r="C224" s="57"/>
      <c r="D224" s="57"/>
      <c r="E224" s="29"/>
      <c r="F224" s="29"/>
      <c r="G224" s="29"/>
    </row>
    <row r="225" spans="1:7" x14ac:dyDescent="0.25">
      <c r="A225" s="55"/>
      <c r="B225" s="53"/>
      <c r="C225" s="57"/>
      <c r="D225" s="57"/>
      <c r="E225" s="29"/>
      <c r="F225" s="29"/>
      <c r="G225" s="29"/>
    </row>
    <row r="226" spans="1:7" x14ac:dyDescent="0.25">
      <c r="A226" s="55"/>
      <c r="B226" s="53"/>
      <c r="C226" s="57"/>
      <c r="D226" s="57"/>
      <c r="E226" s="29"/>
      <c r="F226" s="29"/>
      <c r="G226" s="29"/>
    </row>
    <row r="227" spans="1:7" x14ac:dyDescent="0.25">
      <c r="A227" s="55"/>
      <c r="B227" s="53"/>
      <c r="C227" s="57"/>
      <c r="D227" s="57"/>
      <c r="E227" s="29"/>
      <c r="F227" s="29"/>
      <c r="G227" s="29"/>
    </row>
    <row r="228" spans="1:7" x14ac:dyDescent="0.25">
      <c r="A228" s="55"/>
      <c r="B228" s="53"/>
      <c r="C228" s="57"/>
      <c r="D228" s="57"/>
      <c r="E228" s="29"/>
      <c r="F228" s="29"/>
      <c r="G228" s="29"/>
    </row>
    <row r="229" spans="1:7" x14ac:dyDescent="0.25">
      <c r="A229" s="55"/>
      <c r="B229" s="53"/>
      <c r="C229" s="57"/>
      <c r="D229" s="57"/>
      <c r="E229" s="29"/>
      <c r="F229" s="29"/>
      <c r="G229" s="29"/>
    </row>
    <row r="230" spans="1:7" x14ac:dyDescent="0.25">
      <c r="A230" s="55"/>
      <c r="B230" s="53"/>
      <c r="C230" s="57"/>
      <c r="D230" s="57"/>
      <c r="E230" s="29"/>
      <c r="F230" s="29"/>
      <c r="G230" s="29"/>
    </row>
    <row r="231" spans="1:7" x14ac:dyDescent="0.25">
      <c r="A231" s="55"/>
      <c r="B231" s="53"/>
      <c r="C231" s="57"/>
      <c r="D231" s="57"/>
      <c r="E231" s="29"/>
      <c r="F231" s="29"/>
      <c r="G231" s="29"/>
    </row>
    <row r="232" spans="1:7" x14ac:dyDescent="0.25">
      <c r="A232" s="55"/>
      <c r="B232" s="53"/>
      <c r="C232" s="57"/>
      <c r="D232" s="57"/>
      <c r="E232" s="29"/>
      <c r="F232" s="29"/>
      <c r="G232" s="29"/>
    </row>
    <row r="233" spans="1:7" x14ac:dyDescent="0.25">
      <c r="A233" s="55"/>
      <c r="B233" s="53"/>
      <c r="C233" s="57"/>
      <c r="D233" s="57"/>
      <c r="E233" s="29"/>
      <c r="F233" s="29"/>
      <c r="G233" s="29"/>
    </row>
    <row r="234" spans="1:7" x14ac:dyDescent="0.25">
      <c r="A234" s="55"/>
      <c r="B234" s="53"/>
      <c r="C234" s="57"/>
      <c r="D234" s="57"/>
      <c r="E234" s="29"/>
      <c r="F234" s="29"/>
      <c r="G234" s="29"/>
    </row>
    <row r="235" spans="1:7" x14ac:dyDescent="0.25">
      <c r="A235" s="55"/>
      <c r="B235" s="53"/>
      <c r="C235" s="57"/>
      <c r="D235" s="57"/>
      <c r="E235" s="29"/>
      <c r="F235" s="29"/>
      <c r="G235" s="29"/>
    </row>
    <row r="236" spans="1:7" x14ac:dyDescent="0.25">
      <c r="A236" s="55"/>
      <c r="B236" s="53"/>
      <c r="C236" s="57"/>
      <c r="D236" s="57"/>
      <c r="E236" s="29"/>
      <c r="F236" s="29"/>
      <c r="G236" s="29"/>
    </row>
    <row r="237" spans="1:7" x14ac:dyDescent="0.25">
      <c r="A237" s="55"/>
      <c r="B237" s="53"/>
      <c r="C237" s="57"/>
      <c r="D237" s="57"/>
      <c r="E237" s="29"/>
      <c r="F237" s="29"/>
      <c r="G237" s="29"/>
    </row>
    <row r="238" spans="1:7" x14ac:dyDescent="0.25">
      <c r="A238" s="55"/>
      <c r="B238" s="53"/>
      <c r="C238" s="57"/>
      <c r="D238" s="57"/>
      <c r="E238" s="29"/>
      <c r="F238" s="29"/>
      <c r="G238" s="29"/>
    </row>
    <row r="239" spans="1:7" x14ac:dyDescent="0.25">
      <c r="A239" s="55"/>
      <c r="B239" s="53"/>
      <c r="C239" s="57"/>
      <c r="D239" s="57"/>
      <c r="E239" s="29"/>
      <c r="F239" s="29"/>
      <c r="G239" s="29"/>
    </row>
    <row r="240" spans="1:7" x14ac:dyDescent="0.25">
      <c r="A240" s="55"/>
      <c r="B240" s="53"/>
      <c r="C240" s="57"/>
      <c r="D240" s="57"/>
      <c r="E240" s="29"/>
      <c r="F240" s="29"/>
      <c r="G240" s="29"/>
    </row>
    <row r="241" spans="1:7" x14ac:dyDescent="0.25">
      <c r="A241" s="55"/>
      <c r="B241" s="53"/>
      <c r="C241" s="57"/>
      <c r="D241" s="57"/>
      <c r="E241" s="29"/>
      <c r="F241" s="29"/>
      <c r="G241" s="29"/>
    </row>
    <row r="242" spans="1:7" x14ac:dyDescent="0.25">
      <c r="A242" s="55"/>
      <c r="B242" s="53"/>
      <c r="C242" s="57"/>
      <c r="D242" s="57"/>
      <c r="E242" s="29"/>
      <c r="F242" s="29"/>
      <c r="G242" s="29"/>
    </row>
    <row r="243" spans="1:7" x14ac:dyDescent="0.25">
      <c r="A243" s="55"/>
      <c r="B243" s="53"/>
      <c r="C243" s="57"/>
      <c r="D243" s="57"/>
      <c r="E243" s="29"/>
      <c r="F243" s="29"/>
      <c r="G243" s="29"/>
    </row>
    <row r="244" spans="1:7" x14ac:dyDescent="0.25">
      <c r="A244" s="55"/>
      <c r="B244" s="53"/>
      <c r="C244" s="57"/>
      <c r="D244" s="57"/>
      <c r="E244" s="29"/>
      <c r="F244" s="29"/>
      <c r="G244" s="29"/>
    </row>
    <row r="245" spans="1:7" x14ac:dyDescent="0.25">
      <c r="A245" s="55"/>
      <c r="B245" s="53"/>
      <c r="C245" s="57"/>
      <c r="D245" s="57"/>
      <c r="E245" s="29"/>
      <c r="F245" s="29"/>
      <c r="G245" s="29"/>
    </row>
    <row r="246" spans="1:7" x14ac:dyDescent="0.25">
      <c r="A246" s="55"/>
      <c r="B246" s="53"/>
      <c r="C246" s="57"/>
      <c r="D246" s="57"/>
      <c r="E246" s="29"/>
      <c r="F246" s="29"/>
      <c r="G246" s="29"/>
    </row>
    <row r="247" spans="1:7" x14ac:dyDescent="0.25">
      <c r="A247" s="55"/>
      <c r="B247" s="53"/>
      <c r="C247" s="57"/>
      <c r="D247" s="57"/>
      <c r="E247" s="29"/>
      <c r="F247" s="29"/>
      <c r="G247" s="29"/>
    </row>
    <row r="248" spans="1:7" x14ac:dyDescent="0.25">
      <c r="A248" s="55"/>
      <c r="B248" s="53"/>
      <c r="C248" s="57"/>
      <c r="D248" s="57"/>
      <c r="E248" s="29"/>
      <c r="F248" s="29"/>
      <c r="G248" s="29"/>
    </row>
    <row r="249" spans="1:7" x14ac:dyDescent="0.25">
      <c r="A249" s="55"/>
      <c r="B249" s="53"/>
      <c r="C249" s="57"/>
      <c r="D249" s="57"/>
      <c r="E249" s="29"/>
      <c r="F249" s="29"/>
      <c r="G249" s="29"/>
    </row>
    <row r="250" spans="1:7" x14ac:dyDescent="0.25">
      <c r="A250" s="55"/>
      <c r="B250" s="53"/>
      <c r="C250" s="57"/>
      <c r="D250" s="57"/>
      <c r="E250" s="29"/>
      <c r="F250" s="29"/>
      <c r="G250" s="29"/>
    </row>
    <row r="251" spans="1:7" x14ac:dyDescent="0.25">
      <c r="A251" s="55"/>
      <c r="B251" s="53"/>
      <c r="C251" s="57"/>
      <c r="D251" s="57"/>
      <c r="E251" s="29"/>
      <c r="F251" s="29"/>
      <c r="G251" s="29"/>
    </row>
    <row r="252" spans="1:7" x14ac:dyDescent="0.25">
      <c r="A252" s="55"/>
      <c r="B252" s="53"/>
      <c r="C252" s="57"/>
      <c r="D252" s="57"/>
      <c r="E252" s="29"/>
      <c r="F252" s="29"/>
      <c r="G252" s="29"/>
    </row>
    <row r="253" spans="1:7" x14ac:dyDescent="0.25">
      <c r="A253" s="55"/>
      <c r="B253" s="53"/>
      <c r="C253" s="57"/>
      <c r="D253" s="57"/>
      <c r="E253" s="29"/>
      <c r="F253" s="29"/>
      <c r="G253" s="29"/>
    </row>
    <row r="254" spans="1:7" x14ac:dyDescent="0.25">
      <c r="A254" s="55"/>
      <c r="B254" s="53"/>
      <c r="C254" s="57"/>
      <c r="D254" s="57"/>
      <c r="E254" s="29"/>
      <c r="F254" s="29"/>
      <c r="G254" s="29"/>
    </row>
    <row r="255" spans="1:7" x14ac:dyDescent="0.25">
      <c r="A255" s="55"/>
      <c r="B255" s="53"/>
      <c r="C255" s="57"/>
      <c r="D255" s="57"/>
      <c r="E255" s="29"/>
      <c r="F255" s="29"/>
      <c r="G255" s="29"/>
    </row>
    <row r="256" spans="1:7" x14ac:dyDescent="0.25">
      <c r="A256" s="55"/>
      <c r="B256" s="53"/>
      <c r="C256" s="57"/>
      <c r="D256" s="57"/>
      <c r="E256" s="29"/>
      <c r="F256" s="29"/>
      <c r="G256" s="29"/>
    </row>
    <row r="257" spans="1:7" x14ac:dyDescent="0.25">
      <c r="A257" s="55"/>
      <c r="B257" s="53"/>
      <c r="C257" s="57"/>
      <c r="D257" s="57"/>
      <c r="E257" s="29"/>
      <c r="F257" s="29"/>
      <c r="G257" s="29"/>
    </row>
    <row r="258" spans="1:7" x14ac:dyDescent="0.25">
      <c r="A258" s="55"/>
      <c r="B258" s="53"/>
      <c r="C258" s="57"/>
      <c r="D258" s="57"/>
      <c r="E258" s="29"/>
      <c r="F258" s="29"/>
      <c r="G258" s="29"/>
    </row>
    <row r="259" spans="1:7" x14ac:dyDescent="0.25">
      <c r="A259" s="55"/>
      <c r="B259" s="53"/>
      <c r="C259" s="57"/>
      <c r="D259" s="57"/>
      <c r="E259" s="29"/>
      <c r="F259" s="29"/>
      <c r="G259" s="29"/>
    </row>
    <row r="260" spans="1:7" x14ac:dyDescent="0.25">
      <c r="A260" s="55"/>
      <c r="B260" s="53"/>
      <c r="C260" s="57"/>
      <c r="D260" s="57"/>
      <c r="E260" s="29"/>
      <c r="F260" s="29"/>
      <c r="G260" s="29"/>
    </row>
    <row r="261" spans="1:7" x14ac:dyDescent="0.25">
      <c r="A261" s="55"/>
      <c r="B261" s="53"/>
      <c r="C261" s="57"/>
      <c r="D261" s="57"/>
      <c r="E261" s="29"/>
      <c r="F261" s="29"/>
      <c r="G261" s="29"/>
    </row>
    <row r="262" spans="1:7" x14ac:dyDescent="0.25">
      <c r="A262" s="55"/>
      <c r="B262" s="53"/>
      <c r="C262" s="57"/>
      <c r="D262" s="57"/>
      <c r="E262" s="29"/>
      <c r="F262" s="29"/>
      <c r="G262" s="29"/>
    </row>
    <row r="263" spans="1:7" x14ac:dyDescent="0.25">
      <c r="A263" s="55"/>
      <c r="B263" s="53"/>
      <c r="C263" s="57"/>
      <c r="D263" s="57"/>
      <c r="E263" s="29"/>
      <c r="F263" s="29"/>
      <c r="G263" s="29"/>
    </row>
    <row r="264" spans="1:7" x14ac:dyDescent="0.25">
      <c r="A264" s="55"/>
      <c r="B264" s="53"/>
      <c r="C264" s="57"/>
      <c r="D264" s="57"/>
      <c r="E264" s="29"/>
      <c r="F264" s="29"/>
      <c r="G264" s="29"/>
    </row>
    <row r="265" spans="1:7" x14ac:dyDescent="0.25">
      <c r="A265" s="55"/>
      <c r="B265" s="53"/>
      <c r="C265" s="57"/>
      <c r="D265" s="57"/>
      <c r="E265" s="29"/>
      <c r="F265" s="29"/>
      <c r="G265" s="29"/>
    </row>
    <row r="266" spans="1:7" x14ac:dyDescent="0.25">
      <c r="A266" s="55"/>
      <c r="B266" s="53"/>
      <c r="C266" s="57"/>
      <c r="D266" s="57"/>
      <c r="E266" s="29"/>
      <c r="F266" s="29"/>
      <c r="G266" s="29"/>
    </row>
    <row r="267" spans="1:7" x14ac:dyDescent="0.25">
      <c r="A267" s="55"/>
      <c r="B267" s="53"/>
      <c r="C267" s="57"/>
      <c r="D267" s="57"/>
      <c r="E267" s="29"/>
      <c r="F267" s="29"/>
      <c r="G267" s="29"/>
    </row>
    <row r="268" spans="1:7" x14ac:dyDescent="0.25">
      <c r="A268" s="55"/>
      <c r="B268" s="53"/>
      <c r="C268" s="57"/>
      <c r="D268" s="57"/>
      <c r="E268" s="29"/>
      <c r="F268" s="29"/>
      <c r="G268" s="29"/>
    </row>
    <row r="269" spans="1:7" x14ac:dyDescent="0.25">
      <c r="A269" s="55"/>
      <c r="B269" s="53"/>
      <c r="C269" s="57"/>
      <c r="D269" s="57"/>
      <c r="E269" s="29"/>
      <c r="F269" s="29"/>
      <c r="G269" s="29"/>
    </row>
    <row r="270" spans="1:7" x14ac:dyDescent="0.25">
      <c r="A270" s="55"/>
      <c r="B270" s="53"/>
      <c r="C270" s="57"/>
      <c r="D270" s="57"/>
      <c r="E270" s="29"/>
      <c r="F270" s="29"/>
      <c r="G270" s="29"/>
    </row>
  </sheetData>
  <mergeCells count="1">
    <mergeCell ref="A1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FBED-8566-41CB-AD34-0BE74C842E17}">
  <dimension ref="A1:D67"/>
  <sheetViews>
    <sheetView topLeftCell="A37" workbookViewId="0">
      <selection activeCell="A3" sqref="A3:D67"/>
    </sheetView>
  </sheetViews>
  <sheetFormatPr baseColWidth="10" defaultRowHeight="15" x14ac:dyDescent="0.25"/>
  <cols>
    <col min="1" max="1" width="10.28515625" bestFit="1" customWidth="1"/>
    <col min="2" max="2" width="15.42578125" bestFit="1" customWidth="1"/>
    <col min="3" max="3" width="9" bestFit="1" customWidth="1"/>
    <col min="4" max="4" width="10" bestFit="1" customWidth="1"/>
  </cols>
  <sheetData>
    <row r="1" spans="1:4" ht="60" customHeight="1" thickBot="1" x14ac:dyDescent="0.3">
      <c r="A1" s="386" t="s">
        <v>285</v>
      </c>
      <c r="B1" s="387"/>
      <c r="C1" s="387"/>
      <c r="D1" s="388"/>
    </row>
    <row r="2" spans="1:4" x14ac:dyDescent="0.25">
      <c r="A2" s="28" t="s">
        <v>13</v>
      </c>
      <c r="B2" s="28" t="s">
        <v>14</v>
      </c>
      <c r="C2" s="28" t="s">
        <v>15</v>
      </c>
      <c r="D2" s="28" t="s">
        <v>49</v>
      </c>
    </row>
    <row r="3" spans="1:4" x14ac:dyDescent="0.25">
      <c r="A3" s="221" t="s">
        <v>230</v>
      </c>
      <c r="B3" s="221" t="s">
        <v>40</v>
      </c>
      <c r="C3" s="28">
        <v>19</v>
      </c>
      <c r="D3" s="28" t="s">
        <v>199</v>
      </c>
    </row>
    <row r="4" spans="1:4" x14ac:dyDescent="0.25">
      <c r="A4" s="221" t="s">
        <v>231</v>
      </c>
      <c r="B4" s="221" t="s">
        <v>25</v>
      </c>
      <c r="C4" s="28">
        <v>20</v>
      </c>
      <c r="D4" s="28" t="s">
        <v>199</v>
      </c>
    </row>
    <row r="5" spans="1:4" x14ac:dyDescent="0.25">
      <c r="A5" s="221" t="s">
        <v>239</v>
      </c>
      <c r="B5" s="221" t="s">
        <v>25</v>
      </c>
      <c r="C5" s="28">
        <v>28</v>
      </c>
      <c r="D5" s="28" t="s">
        <v>200</v>
      </c>
    </row>
    <row r="6" spans="1:4" x14ac:dyDescent="0.25">
      <c r="A6" s="221" t="s">
        <v>268</v>
      </c>
      <c r="B6" s="221" t="s">
        <v>41</v>
      </c>
      <c r="C6" s="28">
        <v>57</v>
      </c>
      <c r="D6" s="28" t="s">
        <v>202</v>
      </c>
    </row>
    <row r="7" spans="1:4" x14ac:dyDescent="0.25">
      <c r="A7" s="221" t="s">
        <v>263</v>
      </c>
      <c r="B7" s="221" t="s">
        <v>27</v>
      </c>
      <c r="C7" s="28">
        <v>52</v>
      </c>
      <c r="D7" s="28" t="s">
        <v>201</v>
      </c>
    </row>
    <row r="8" spans="1:4" x14ac:dyDescent="0.25">
      <c r="A8" s="221" t="s">
        <v>238</v>
      </c>
      <c r="B8" s="221" t="s">
        <v>27</v>
      </c>
      <c r="C8" s="28">
        <v>27</v>
      </c>
      <c r="D8" s="28" t="s">
        <v>199</v>
      </c>
    </row>
    <row r="9" spans="1:4" x14ac:dyDescent="0.25">
      <c r="A9" s="221" t="s">
        <v>234</v>
      </c>
      <c r="B9" s="221" t="s">
        <v>30</v>
      </c>
      <c r="C9" s="28">
        <v>23</v>
      </c>
      <c r="D9" s="28" t="s">
        <v>199</v>
      </c>
    </row>
    <row r="10" spans="1:4" x14ac:dyDescent="0.25">
      <c r="A10" s="221" t="s">
        <v>274</v>
      </c>
      <c r="B10" s="221" t="s">
        <v>46</v>
      </c>
      <c r="C10" s="28">
        <v>63</v>
      </c>
      <c r="D10" s="28" t="s">
        <v>203</v>
      </c>
    </row>
    <row r="11" spans="1:4" x14ac:dyDescent="0.25">
      <c r="A11" s="221" t="s">
        <v>248</v>
      </c>
      <c r="B11" s="221" t="s">
        <v>33</v>
      </c>
      <c r="C11" s="28">
        <v>37</v>
      </c>
      <c r="D11" s="28" t="s">
        <v>200</v>
      </c>
    </row>
    <row r="12" spans="1:4" x14ac:dyDescent="0.25">
      <c r="A12" s="221" t="s">
        <v>241</v>
      </c>
      <c r="B12" s="221" t="s">
        <v>33</v>
      </c>
      <c r="C12" s="28">
        <v>30</v>
      </c>
      <c r="D12" s="28" t="s">
        <v>200</v>
      </c>
    </row>
    <row r="13" spans="1:4" x14ac:dyDescent="0.25">
      <c r="A13" s="221" t="s">
        <v>271</v>
      </c>
      <c r="B13" s="221" t="s">
        <v>12</v>
      </c>
      <c r="C13" s="28">
        <v>60</v>
      </c>
      <c r="D13" s="28" t="s">
        <v>202</v>
      </c>
    </row>
    <row r="14" spans="1:4" x14ac:dyDescent="0.25">
      <c r="A14" s="221" t="s">
        <v>217</v>
      </c>
      <c r="B14" s="221" t="s">
        <v>12</v>
      </c>
      <c r="C14" s="28">
        <v>6</v>
      </c>
      <c r="D14" s="28" t="s">
        <v>196</v>
      </c>
    </row>
    <row r="15" spans="1:4" x14ac:dyDescent="0.25">
      <c r="A15" s="221" t="s">
        <v>213</v>
      </c>
      <c r="B15" s="221" t="s">
        <v>2</v>
      </c>
      <c r="C15" s="28">
        <v>2</v>
      </c>
      <c r="D15" s="28" t="s">
        <v>196</v>
      </c>
    </row>
    <row r="16" spans="1:4" x14ac:dyDescent="0.25">
      <c r="A16" s="221" t="s">
        <v>229</v>
      </c>
      <c r="B16" s="221" t="s">
        <v>2</v>
      </c>
      <c r="C16" s="28">
        <v>18</v>
      </c>
      <c r="D16" s="28" t="s">
        <v>199</v>
      </c>
    </row>
    <row r="17" spans="1:4" x14ac:dyDescent="0.25">
      <c r="A17" s="221" t="s">
        <v>225</v>
      </c>
      <c r="B17" s="221" t="s">
        <v>7</v>
      </c>
      <c r="C17" s="28">
        <v>14</v>
      </c>
      <c r="D17" s="28" t="s">
        <v>198</v>
      </c>
    </row>
    <row r="18" spans="1:4" x14ac:dyDescent="0.25">
      <c r="A18" s="221" t="s">
        <v>214</v>
      </c>
      <c r="B18" s="221" t="s">
        <v>3</v>
      </c>
      <c r="C18" s="28">
        <v>3</v>
      </c>
      <c r="D18" s="28" t="s">
        <v>196</v>
      </c>
    </row>
    <row r="19" spans="1:4" x14ac:dyDescent="0.25">
      <c r="A19" s="221" t="s">
        <v>255</v>
      </c>
      <c r="B19" s="221" t="s">
        <v>34</v>
      </c>
      <c r="C19" s="28">
        <v>44</v>
      </c>
      <c r="D19" s="28" t="s">
        <v>201</v>
      </c>
    </row>
    <row r="20" spans="1:4" x14ac:dyDescent="0.25">
      <c r="A20" s="221" t="s">
        <v>276</v>
      </c>
      <c r="B20" s="221" t="s">
        <v>47</v>
      </c>
      <c r="C20" s="28">
        <v>65</v>
      </c>
      <c r="D20" s="28" t="s">
        <v>203</v>
      </c>
    </row>
    <row r="21" spans="1:4" x14ac:dyDescent="0.25">
      <c r="A21" s="221" t="s">
        <v>272</v>
      </c>
      <c r="B21" s="221" t="s">
        <v>44</v>
      </c>
      <c r="C21" s="28">
        <v>61</v>
      </c>
      <c r="D21" s="28" t="s">
        <v>203</v>
      </c>
    </row>
    <row r="22" spans="1:4" x14ac:dyDescent="0.25">
      <c r="A22" s="221" t="s">
        <v>258</v>
      </c>
      <c r="B22" s="221" t="s">
        <v>24</v>
      </c>
      <c r="C22" s="28">
        <v>47</v>
      </c>
      <c r="D22" s="28" t="s">
        <v>201</v>
      </c>
    </row>
    <row r="23" spans="1:4" x14ac:dyDescent="0.25">
      <c r="A23" s="221" t="s">
        <v>266</v>
      </c>
      <c r="B23" s="221" t="s">
        <v>24</v>
      </c>
      <c r="C23" s="28">
        <v>55</v>
      </c>
      <c r="D23" s="28" t="s">
        <v>202</v>
      </c>
    </row>
    <row r="24" spans="1:4" x14ac:dyDescent="0.25">
      <c r="A24" s="221" t="s">
        <v>245</v>
      </c>
      <c r="B24" s="221" t="s">
        <v>20</v>
      </c>
      <c r="C24" s="28">
        <v>34</v>
      </c>
      <c r="D24" s="28" t="s">
        <v>200</v>
      </c>
    </row>
    <row r="25" spans="1:4" x14ac:dyDescent="0.25">
      <c r="A25" s="221" t="s">
        <v>247</v>
      </c>
      <c r="B25" s="221" t="s">
        <v>20</v>
      </c>
      <c r="C25" s="28">
        <v>36</v>
      </c>
      <c r="D25" s="28" t="s">
        <v>200</v>
      </c>
    </row>
    <row r="26" spans="1:4" x14ac:dyDescent="0.25">
      <c r="A26" s="221" t="s">
        <v>246</v>
      </c>
      <c r="B26" s="221" t="s">
        <v>20</v>
      </c>
      <c r="C26" s="28">
        <v>35</v>
      </c>
      <c r="D26" s="28" t="s">
        <v>200</v>
      </c>
    </row>
    <row r="27" spans="1:4" x14ac:dyDescent="0.25">
      <c r="A27" s="221" t="s">
        <v>261</v>
      </c>
      <c r="B27" s="221" t="s">
        <v>31</v>
      </c>
      <c r="C27" s="28">
        <v>50</v>
      </c>
      <c r="D27" s="28" t="s">
        <v>201</v>
      </c>
    </row>
    <row r="28" spans="1:4" x14ac:dyDescent="0.25">
      <c r="A28" s="221" t="s">
        <v>216</v>
      </c>
      <c r="B28" s="221" t="s">
        <v>6</v>
      </c>
      <c r="C28" s="28">
        <v>5</v>
      </c>
      <c r="D28" s="28" t="s">
        <v>196</v>
      </c>
    </row>
    <row r="29" spans="1:4" x14ac:dyDescent="0.25">
      <c r="A29" s="221" t="s">
        <v>262</v>
      </c>
      <c r="B29" s="221" t="s">
        <v>32</v>
      </c>
      <c r="C29" s="28">
        <v>51</v>
      </c>
      <c r="D29" s="28" t="s">
        <v>201</v>
      </c>
    </row>
    <row r="30" spans="1:4" x14ac:dyDescent="0.25">
      <c r="A30" s="221" t="s">
        <v>224</v>
      </c>
      <c r="B30" s="221" t="s">
        <v>37</v>
      </c>
      <c r="C30" s="28">
        <v>13</v>
      </c>
      <c r="D30" s="28" t="s">
        <v>197</v>
      </c>
    </row>
    <row r="31" spans="1:4" x14ac:dyDescent="0.25">
      <c r="A31" s="221" t="s">
        <v>250</v>
      </c>
      <c r="B31" s="221" t="s">
        <v>37</v>
      </c>
      <c r="C31" s="28">
        <v>39</v>
      </c>
      <c r="D31" s="28" t="s">
        <v>200</v>
      </c>
    </row>
    <row r="32" spans="1:4" x14ac:dyDescent="0.25">
      <c r="A32" s="221" t="s">
        <v>242</v>
      </c>
      <c r="B32" s="221" t="s">
        <v>21</v>
      </c>
      <c r="C32" s="28">
        <v>31</v>
      </c>
      <c r="D32" s="28" t="s">
        <v>200</v>
      </c>
    </row>
    <row r="33" spans="1:4" x14ac:dyDescent="0.25">
      <c r="A33" s="221" t="s">
        <v>260</v>
      </c>
      <c r="B33" s="221" t="s">
        <v>22</v>
      </c>
      <c r="C33" s="28">
        <v>49</v>
      </c>
      <c r="D33" s="28" t="s">
        <v>201</v>
      </c>
    </row>
    <row r="34" spans="1:4" x14ac:dyDescent="0.25">
      <c r="A34" s="221" t="s">
        <v>218</v>
      </c>
      <c r="B34" s="221" t="s">
        <v>10</v>
      </c>
      <c r="C34" s="28">
        <v>7</v>
      </c>
      <c r="D34" s="28" t="s">
        <v>197</v>
      </c>
    </row>
    <row r="35" spans="1:4" x14ac:dyDescent="0.25">
      <c r="A35" s="221" t="s">
        <v>223</v>
      </c>
      <c r="B35" s="221" t="s">
        <v>48</v>
      </c>
      <c r="C35" s="28">
        <v>12</v>
      </c>
      <c r="D35" s="28" t="s">
        <v>197</v>
      </c>
    </row>
    <row r="36" spans="1:4" x14ac:dyDescent="0.25">
      <c r="A36" s="221" t="s">
        <v>222</v>
      </c>
      <c r="B36" s="221" t="s">
        <v>0</v>
      </c>
      <c r="C36" s="28">
        <v>11</v>
      </c>
      <c r="D36" s="28" t="s">
        <v>197</v>
      </c>
    </row>
    <row r="37" spans="1:4" x14ac:dyDescent="0.25">
      <c r="A37" s="221" t="s">
        <v>226</v>
      </c>
      <c r="B37" s="221" t="s">
        <v>9</v>
      </c>
      <c r="C37" s="28">
        <v>15</v>
      </c>
      <c r="D37" s="28" t="s">
        <v>198</v>
      </c>
    </row>
    <row r="38" spans="1:4" x14ac:dyDescent="0.25">
      <c r="A38" s="221" t="s">
        <v>249</v>
      </c>
      <c r="B38" s="221" t="s">
        <v>50</v>
      </c>
      <c r="C38" s="28">
        <v>38</v>
      </c>
      <c r="D38" s="28" t="s">
        <v>200</v>
      </c>
    </row>
    <row r="39" spans="1:4" x14ac:dyDescent="0.25">
      <c r="A39" s="221" t="s">
        <v>235</v>
      </c>
      <c r="B39" s="221" t="s">
        <v>50</v>
      </c>
      <c r="C39" s="28">
        <v>24</v>
      </c>
      <c r="D39" s="28" t="s">
        <v>199</v>
      </c>
    </row>
    <row r="40" spans="1:4" x14ac:dyDescent="0.25">
      <c r="A40" s="221" t="s">
        <v>240</v>
      </c>
      <c r="B40" s="221" t="s">
        <v>50</v>
      </c>
      <c r="C40" s="28">
        <v>29</v>
      </c>
      <c r="D40" s="28" t="s">
        <v>200</v>
      </c>
    </row>
    <row r="41" spans="1:4" x14ac:dyDescent="0.25">
      <c r="A41" s="221" t="s">
        <v>269</v>
      </c>
      <c r="B41" s="221" t="s">
        <v>18</v>
      </c>
      <c r="C41" s="28">
        <v>58</v>
      </c>
      <c r="D41" s="28" t="s">
        <v>202</v>
      </c>
    </row>
    <row r="42" spans="1:4" x14ac:dyDescent="0.25">
      <c r="A42" s="221" t="s">
        <v>273</v>
      </c>
      <c r="B42" s="221" t="s">
        <v>39</v>
      </c>
      <c r="C42" s="28">
        <v>62</v>
      </c>
      <c r="D42" s="28" t="s">
        <v>203</v>
      </c>
    </row>
    <row r="43" spans="1:4" x14ac:dyDescent="0.25">
      <c r="A43" s="221" t="s">
        <v>232</v>
      </c>
      <c r="B43" s="221" t="s">
        <v>39</v>
      </c>
      <c r="C43" s="28">
        <v>21</v>
      </c>
      <c r="D43" s="28" t="s">
        <v>199</v>
      </c>
    </row>
    <row r="44" spans="1:4" x14ac:dyDescent="0.25">
      <c r="A44" s="221" t="s">
        <v>256</v>
      </c>
      <c r="B44" s="221" t="s">
        <v>19</v>
      </c>
      <c r="C44" s="28">
        <v>45</v>
      </c>
      <c r="D44" s="28" t="s">
        <v>201</v>
      </c>
    </row>
    <row r="45" spans="1:4" x14ac:dyDescent="0.25">
      <c r="A45" s="221" t="s">
        <v>265</v>
      </c>
      <c r="B45" s="221" t="s">
        <v>19</v>
      </c>
      <c r="C45" s="28">
        <v>54</v>
      </c>
      <c r="D45" s="28" t="s">
        <v>201</v>
      </c>
    </row>
    <row r="46" spans="1:4" x14ac:dyDescent="0.25">
      <c r="A46" s="221" t="s">
        <v>212</v>
      </c>
      <c r="B46" s="221" t="s">
        <v>8</v>
      </c>
      <c r="C46" s="28">
        <v>1</v>
      </c>
      <c r="D46" s="28" t="s">
        <v>196</v>
      </c>
    </row>
    <row r="47" spans="1:4" x14ac:dyDescent="0.25">
      <c r="A47" s="221" t="s">
        <v>244</v>
      </c>
      <c r="B47" s="221" t="s">
        <v>36</v>
      </c>
      <c r="C47" s="28">
        <v>33</v>
      </c>
      <c r="D47" s="28" t="s">
        <v>200</v>
      </c>
    </row>
    <row r="48" spans="1:4" x14ac:dyDescent="0.25">
      <c r="A48" s="221" t="s">
        <v>267</v>
      </c>
      <c r="B48" s="221" t="s">
        <v>17</v>
      </c>
      <c r="C48" s="28">
        <v>56</v>
      </c>
      <c r="D48" s="28" t="s">
        <v>202</v>
      </c>
    </row>
    <row r="49" spans="1:4" x14ac:dyDescent="0.25">
      <c r="A49" s="221" t="s">
        <v>257</v>
      </c>
      <c r="B49" s="221" t="s">
        <v>35</v>
      </c>
      <c r="C49" s="28">
        <v>46</v>
      </c>
      <c r="D49" s="28" t="s">
        <v>201</v>
      </c>
    </row>
    <row r="50" spans="1:4" x14ac:dyDescent="0.25">
      <c r="A50" s="221" t="s">
        <v>215</v>
      </c>
      <c r="B50" s="221" t="s">
        <v>5</v>
      </c>
      <c r="C50" s="28">
        <v>4</v>
      </c>
      <c r="D50" s="28" t="s">
        <v>196</v>
      </c>
    </row>
    <row r="51" spans="1:4" x14ac:dyDescent="0.25">
      <c r="A51" s="221" t="s">
        <v>275</v>
      </c>
      <c r="B51" s="221" t="s">
        <v>45</v>
      </c>
      <c r="C51" s="28">
        <v>64</v>
      </c>
      <c r="D51" s="28" t="s">
        <v>203</v>
      </c>
    </row>
    <row r="52" spans="1:4" x14ac:dyDescent="0.25">
      <c r="A52" s="221" t="s">
        <v>264</v>
      </c>
      <c r="B52" s="221" t="s">
        <v>23</v>
      </c>
      <c r="C52" s="28">
        <v>53</v>
      </c>
      <c r="D52" s="28" t="s">
        <v>201</v>
      </c>
    </row>
    <row r="53" spans="1:4" x14ac:dyDescent="0.25">
      <c r="A53" s="221" t="s">
        <v>219</v>
      </c>
      <c r="B53" s="221" t="s">
        <v>4</v>
      </c>
      <c r="C53" s="28">
        <v>8</v>
      </c>
      <c r="D53" s="28" t="s">
        <v>197</v>
      </c>
    </row>
    <row r="54" spans="1:4" x14ac:dyDescent="0.25">
      <c r="A54" s="221" t="s">
        <v>220</v>
      </c>
      <c r="B54" s="221" t="s">
        <v>4</v>
      </c>
      <c r="C54" s="28">
        <v>9</v>
      </c>
      <c r="D54" s="28" t="s">
        <v>197</v>
      </c>
    </row>
    <row r="55" spans="1:4" x14ac:dyDescent="0.25">
      <c r="A55" s="221" t="s">
        <v>254</v>
      </c>
      <c r="B55" s="221" t="s">
        <v>16</v>
      </c>
      <c r="C55" s="28">
        <v>43</v>
      </c>
      <c r="D55" s="28" t="s">
        <v>201</v>
      </c>
    </row>
    <row r="56" spans="1:4" x14ac:dyDescent="0.25">
      <c r="A56" s="221" t="s">
        <v>251</v>
      </c>
      <c r="B56" s="221" t="s">
        <v>42</v>
      </c>
      <c r="C56" s="28">
        <v>40</v>
      </c>
      <c r="D56" s="28" t="s">
        <v>200</v>
      </c>
    </row>
    <row r="57" spans="1:4" x14ac:dyDescent="0.25">
      <c r="A57" s="221" t="s">
        <v>270</v>
      </c>
      <c r="B57" s="221" t="s">
        <v>11</v>
      </c>
      <c r="C57" s="28">
        <v>59</v>
      </c>
      <c r="D57" s="28" t="s">
        <v>202</v>
      </c>
    </row>
    <row r="58" spans="1:4" x14ac:dyDescent="0.25">
      <c r="A58" s="221" t="s">
        <v>253</v>
      </c>
      <c r="B58" s="221" t="s">
        <v>11</v>
      </c>
      <c r="C58" s="28">
        <v>42</v>
      </c>
      <c r="D58" s="28" t="s">
        <v>200</v>
      </c>
    </row>
    <row r="59" spans="1:4" x14ac:dyDescent="0.25">
      <c r="A59" s="221" t="s">
        <v>233</v>
      </c>
      <c r="B59" s="221" t="s">
        <v>11</v>
      </c>
      <c r="C59" s="28">
        <v>22</v>
      </c>
      <c r="D59" s="28" t="s">
        <v>199</v>
      </c>
    </row>
    <row r="60" spans="1:4" x14ac:dyDescent="0.25">
      <c r="A60" s="221" t="s">
        <v>227</v>
      </c>
      <c r="B60" s="221" t="s">
        <v>11</v>
      </c>
      <c r="C60" s="28">
        <v>16</v>
      </c>
      <c r="D60" s="28" t="s">
        <v>198</v>
      </c>
    </row>
    <row r="61" spans="1:4" x14ac:dyDescent="0.25">
      <c r="A61" s="221" t="s">
        <v>259</v>
      </c>
      <c r="B61" s="221" t="s">
        <v>11</v>
      </c>
      <c r="C61" s="28">
        <v>48</v>
      </c>
      <c r="D61" s="28" t="s">
        <v>201</v>
      </c>
    </row>
    <row r="62" spans="1:4" x14ac:dyDescent="0.25">
      <c r="A62" s="221" t="s">
        <v>252</v>
      </c>
      <c r="B62" s="221" t="s">
        <v>43</v>
      </c>
      <c r="C62" s="28">
        <v>41</v>
      </c>
      <c r="D62" s="28" t="s">
        <v>200</v>
      </c>
    </row>
    <row r="63" spans="1:4" x14ac:dyDescent="0.25">
      <c r="A63" s="221" t="s">
        <v>243</v>
      </c>
      <c r="B63" s="221" t="s">
        <v>29</v>
      </c>
      <c r="C63" s="28">
        <v>32</v>
      </c>
      <c r="D63" s="28" t="s">
        <v>200</v>
      </c>
    </row>
    <row r="64" spans="1:4" x14ac:dyDescent="0.25">
      <c r="A64" s="221" t="s">
        <v>237</v>
      </c>
      <c r="B64" s="221" t="s">
        <v>28</v>
      </c>
      <c r="C64" s="28">
        <v>26</v>
      </c>
      <c r="D64" s="28" t="s">
        <v>199</v>
      </c>
    </row>
    <row r="65" spans="1:4" x14ac:dyDescent="0.25">
      <c r="A65" s="221" t="s">
        <v>228</v>
      </c>
      <c r="B65" s="221" t="s">
        <v>38</v>
      </c>
      <c r="C65" s="28">
        <v>17</v>
      </c>
      <c r="D65" s="28" t="s">
        <v>199</v>
      </c>
    </row>
    <row r="66" spans="1:4" x14ac:dyDescent="0.25">
      <c r="A66" s="221" t="s">
        <v>236</v>
      </c>
      <c r="B66" s="221" t="s">
        <v>26</v>
      </c>
      <c r="C66" s="28">
        <v>25</v>
      </c>
      <c r="D66" s="28" t="s">
        <v>199</v>
      </c>
    </row>
    <row r="67" spans="1:4" x14ac:dyDescent="0.25">
      <c r="A67" s="221" t="s">
        <v>221</v>
      </c>
      <c r="B67" s="221" t="s">
        <v>1</v>
      </c>
      <c r="C67" s="28">
        <v>10</v>
      </c>
      <c r="D67" s="28" t="s">
        <v>197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2FDC-19C3-4E99-BF65-6C239EAE4278}">
  <dimension ref="A1:XFD67"/>
  <sheetViews>
    <sheetView workbookViewId="0">
      <selection activeCell="C8" sqref="C8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7.25" customHeight="1" thickBot="1" x14ac:dyDescent="0.3">
      <c r="A1" s="386" t="s">
        <v>277</v>
      </c>
      <c r="B1" s="387"/>
      <c r="C1" s="387"/>
      <c r="D1" s="388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6" t="s">
        <v>212</v>
      </c>
      <c r="B3" s="12" t="s">
        <v>8</v>
      </c>
      <c r="C3" s="18">
        <v>1</v>
      </c>
      <c r="D3" s="13" t="s">
        <v>196</v>
      </c>
      <c r="E3" s="20"/>
      <c r="F3" s="3"/>
      <c r="G3" s="4"/>
      <c r="H3" s="5"/>
      <c r="I3" s="6"/>
    </row>
    <row r="4" spans="1:9" x14ac:dyDescent="0.25">
      <c r="A4" s="16" t="s">
        <v>213</v>
      </c>
      <c r="B4" s="12" t="s">
        <v>2</v>
      </c>
      <c r="C4" s="18">
        <v>2</v>
      </c>
      <c r="D4" s="13" t="s">
        <v>196</v>
      </c>
      <c r="E4" s="20"/>
      <c r="F4" s="3"/>
      <c r="G4" s="4"/>
      <c r="H4" s="5"/>
      <c r="I4" s="6"/>
    </row>
    <row r="5" spans="1:9" x14ac:dyDescent="0.25">
      <c r="A5" s="16" t="s">
        <v>214</v>
      </c>
      <c r="B5" s="12" t="s">
        <v>3</v>
      </c>
      <c r="C5" s="18">
        <v>3</v>
      </c>
      <c r="D5" s="13" t="s">
        <v>196</v>
      </c>
      <c r="E5" s="20"/>
      <c r="F5" s="3"/>
      <c r="G5" s="4"/>
      <c r="H5" s="5"/>
      <c r="I5" s="6"/>
    </row>
    <row r="6" spans="1:9" x14ac:dyDescent="0.25">
      <c r="A6" s="16" t="s">
        <v>215</v>
      </c>
      <c r="B6" s="12" t="s">
        <v>5</v>
      </c>
      <c r="C6" s="18">
        <v>4</v>
      </c>
      <c r="D6" s="13" t="s">
        <v>196</v>
      </c>
      <c r="E6" s="20"/>
      <c r="F6" s="7"/>
      <c r="G6" s="4"/>
      <c r="H6" s="5"/>
      <c r="I6" s="6"/>
    </row>
    <row r="7" spans="1:9" x14ac:dyDescent="0.25">
      <c r="A7" s="15" t="s">
        <v>216</v>
      </c>
      <c r="B7" s="12" t="s">
        <v>6</v>
      </c>
      <c r="C7" s="18">
        <v>5</v>
      </c>
      <c r="D7" s="13" t="s">
        <v>196</v>
      </c>
      <c r="E7" s="20"/>
      <c r="F7" s="7"/>
      <c r="G7" s="4"/>
      <c r="H7" s="5"/>
      <c r="I7" s="6"/>
    </row>
    <row r="8" spans="1:9" x14ac:dyDescent="0.25">
      <c r="A8" s="21" t="s">
        <v>217</v>
      </c>
      <c r="B8" s="12" t="s">
        <v>12</v>
      </c>
      <c r="C8" s="13">
        <v>6</v>
      </c>
      <c r="D8" s="14" t="s">
        <v>196</v>
      </c>
      <c r="E8" s="20"/>
      <c r="F8" s="3"/>
      <c r="G8" s="4"/>
      <c r="H8" s="5"/>
      <c r="I8" s="6"/>
    </row>
    <row r="9" spans="1:9" x14ac:dyDescent="0.25">
      <c r="A9" s="15"/>
      <c r="B9" s="12"/>
      <c r="C9" s="13"/>
      <c r="D9" s="13"/>
      <c r="E9" s="20"/>
      <c r="F9" s="3"/>
      <c r="G9" s="4"/>
      <c r="H9" s="5"/>
      <c r="I9" s="6"/>
    </row>
    <row r="10" spans="1:9" x14ac:dyDescent="0.25">
      <c r="A10" s="15"/>
      <c r="B10" s="12"/>
      <c r="C10" s="13"/>
      <c r="D10" s="13"/>
      <c r="E10" s="20"/>
      <c r="F10" s="3"/>
      <c r="G10" s="4"/>
      <c r="H10" s="5"/>
      <c r="I10" s="6"/>
    </row>
    <row r="11" spans="1:9" x14ac:dyDescent="0.25">
      <c r="A11" s="15"/>
      <c r="B11" s="12"/>
      <c r="C11" s="13"/>
      <c r="D11" s="13"/>
      <c r="E11" s="20"/>
      <c r="F11" s="3"/>
      <c r="G11" s="4"/>
      <c r="H11" s="5"/>
      <c r="I11" s="6"/>
    </row>
    <row r="12" spans="1:9" x14ac:dyDescent="0.25">
      <c r="A12" s="16"/>
      <c r="B12" s="12"/>
      <c r="C12" s="18"/>
      <c r="D12" s="13"/>
      <c r="E12" s="20"/>
      <c r="F12" s="7"/>
      <c r="G12" s="4"/>
      <c r="H12" s="5"/>
      <c r="I12" s="6"/>
    </row>
    <row r="13" spans="1:9" x14ac:dyDescent="0.25">
      <c r="A13" s="16"/>
      <c r="B13" s="12"/>
      <c r="C13" s="18"/>
      <c r="D13" s="13"/>
      <c r="E13" s="20"/>
      <c r="F13" s="3"/>
      <c r="G13" s="4"/>
      <c r="H13" s="5"/>
      <c r="I13" s="6"/>
    </row>
    <row r="14" spans="1:9" x14ac:dyDescent="0.25">
      <c r="A14" s="16"/>
      <c r="B14" s="12"/>
      <c r="C14" s="18"/>
      <c r="D14" s="13"/>
      <c r="E14" s="20"/>
      <c r="F14" s="3"/>
      <c r="G14" s="4"/>
      <c r="H14" s="5"/>
      <c r="I14" s="6"/>
    </row>
    <row r="15" spans="1:9" x14ac:dyDescent="0.25">
      <c r="A15" s="16"/>
      <c r="B15" s="12"/>
      <c r="C15" s="18"/>
      <c r="D15" s="13"/>
      <c r="E15" s="20"/>
      <c r="F15" s="3"/>
      <c r="G15" s="4"/>
      <c r="H15" s="5"/>
      <c r="I15" s="6"/>
    </row>
    <row r="16" spans="1:9" x14ac:dyDescent="0.25">
      <c r="A16" s="16"/>
      <c r="B16" s="12"/>
      <c r="C16" s="18"/>
      <c r="D16" s="13"/>
      <c r="E16" s="20"/>
      <c r="F16" s="8"/>
      <c r="G16" s="4"/>
      <c r="H16" s="5"/>
      <c r="I16" s="6"/>
    </row>
    <row r="17" spans="1:9" x14ac:dyDescent="0.25">
      <c r="A17" s="16"/>
      <c r="B17" s="12"/>
      <c r="C17" s="18"/>
      <c r="D17" s="13"/>
      <c r="E17" s="20"/>
      <c r="F17" s="9"/>
      <c r="G17" s="4"/>
      <c r="H17" s="5"/>
      <c r="I17" s="6"/>
    </row>
    <row r="18" spans="1:9" x14ac:dyDescent="0.25">
      <c r="A18" s="16"/>
      <c r="B18" s="12"/>
      <c r="C18" s="18"/>
      <c r="D18" s="13"/>
      <c r="E18" s="20"/>
      <c r="F18" s="9"/>
      <c r="G18" s="4"/>
      <c r="H18" s="5"/>
      <c r="I18" s="6"/>
    </row>
    <row r="19" spans="1:9" x14ac:dyDescent="0.25">
      <c r="A19" s="15"/>
      <c r="B19" s="12"/>
      <c r="C19" s="22"/>
      <c r="D19" s="13"/>
      <c r="E19" s="20"/>
      <c r="F19" s="3"/>
      <c r="G19" s="4"/>
      <c r="H19" s="5"/>
      <c r="I19" s="6"/>
    </row>
    <row r="20" spans="1:9" x14ac:dyDescent="0.25">
      <c r="A20" s="16"/>
      <c r="B20" s="12"/>
      <c r="C20" s="18"/>
      <c r="D20" s="13"/>
      <c r="E20" s="20"/>
      <c r="F20" s="3"/>
      <c r="G20" s="4"/>
      <c r="H20" s="5"/>
      <c r="I20" s="6"/>
    </row>
    <row r="21" spans="1:9" x14ac:dyDescent="0.25">
      <c r="A21" s="16"/>
      <c r="B21" s="12"/>
      <c r="C21" s="18"/>
      <c r="D21" s="13"/>
      <c r="E21" s="20"/>
      <c r="F21" s="3"/>
      <c r="G21" s="4"/>
      <c r="H21" s="5"/>
      <c r="I21" s="6"/>
    </row>
    <row r="22" spans="1:9" x14ac:dyDescent="0.25">
      <c r="A22" s="15"/>
      <c r="B22" s="12"/>
      <c r="C22" s="18"/>
      <c r="D22" s="13"/>
      <c r="E22" s="20"/>
      <c r="F22" s="3"/>
      <c r="G22" s="4"/>
      <c r="H22" s="5"/>
      <c r="I22" s="6"/>
    </row>
    <row r="23" spans="1:9" x14ac:dyDescent="0.25">
      <c r="A23" s="16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15"/>
      <c r="B24" s="12"/>
      <c r="C24" s="18"/>
      <c r="D24" s="13"/>
      <c r="E24" s="20"/>
      <c r="F24" s="8"/>
      <c r="G24" s="4"/>
      <c r="H24" s="5"/>
      <c r="I24" s="6"/>
    </row>
    <row r="25" spans="1:9" x14ac:dyDescent="0.25">
      <c r="A25" s="15"/>
      <c r="B25" s="12"/>
      <c r="C25" s="18"/>
      <c r="D25" s="13"/>
      <c r="E25" s="20"/>
      <c r="F25" s="3"/>
      <c r="G25" s="4"/>
      <c r="H25" s="5"/>
      <c r="I25" s="6"/>
    </row>
    <row r="26" spans="1:9" x14ac:dyDescent="0.25">
      <c r="A26" s="16"/>
      <c r="B26" s="12"/>
      <c r="C26" s="18"/>
      <c r="D26" s="13"/>
      <c r="E26" s="20"/>
      <c r="F26" s="8"/>
      <c r="G26" s="4"/>
      <c r="H26" s="5"/>
      <c r="I26" s="6"/>
    </row>
    <row r="27" spans="1:9" x14ac:dyDescent="0.25">
      <c r="A27" s="16"/>
      <c r="B27" s="12"/>
      <c r="C27" s="18"/>
      <c r="D27" s="13"/>
      <c r="E27" s="20"/>
      <c r="F27" s="8"/>
      <c r="G27" s="4"/>
      <c r="H27" s="5"/>
      <c r="I27" s="6"/>
    </row>
    <row r="28" spans="1:9" x14ac:dyDescent="0.25">
      <c r="A28" s="16"/>
      <c r="B28" s="12"/>
      <c r="C28" s="18"/>
      <c r="D28" s="13"/>
      <c r="E28" s="20"/>
      <c r="F28" s="3"/>
      <c r="G28" s="4"/>
      <c r="H28" s="5"/>
      <c r="I28" s="6"/>
    </row>
    <row r="29" spans="1:9" x14ac:dyDescent="0.25">
      <c r="A29" s="16"/>
      <c r="B29" s="12"/>
      <c r="C29" s="18"/>
      <c r="D29" s="13"/>
      <c r="E29" s="20"/>
      <c r="F29" s="3"/>
      <c r="G29" s="4"/>
      <c r="H29" s="5"/>
      <c r="I29" s="6"/>
    </row>
    <row r="30" spans="1:9" x14ac:dyDescent="0.25">
      <c r="A30" s="15"/>
      <c r="B30" s="12"/>
      <c r="C30" s="18"/>
      <c r="D30" s="13"/>
      <c r="E30" s="20"/>
      <c r="F30" s="8"/>
      <c r="G30" s="4"/>
      <c r="H30" s="5"/>
      <c r="I30" s="6"/>
    </row>
    <row r="31" spans="1:9" x14ac:dyDescent="0.25">
      <c r="A31" s="15"/>
      <c r="B31" s="12"/>
      <c r="C31" s="18"/>
      <c r="D31" s="13"/>
      <c r="E31" s="20"/>
      <c r="F31" s="3"/>
      <c r="G31" s="4"/>
      <c r="H31" s="5"/>
      <c r="I31" s="6"/>
    </row>
    <row r="32" spans="1:9" x14ac:dyDescent="0.25">
      <c r="A32" s="16"/>
      <c r="B32" s="12"/>
      <c r="C32" s="18"/>
      <c r="D32" s="13"/>
      <c r="E32" s="20"/>
      <c r="F32" s="8"/>
      <c r="G32" s="4"/>
      <c r="H32" s="5"/>
      <c r="I32" s="6"/>
    </row>
    <row r="33" spans="1:9" x14ac:dyDescent="0.25">
      <c r="A33" s="16"/>
      <c r="B33" s="12"/>
      <c r="C33" s="18"/>
      <c r="D33" s="13"/>
      <c r="E33" s="20"/>
      <c r="F33" s="8"/>
      <c r="G33" s="4"/>
      <c r="H33" s="5"/>
      <c r="I33" s="6"/>
    </row>
    <row r="34" spans="1:9" x14ac:dyDescent="0.25">
      <c r="A34" s="15"/>
      <c r="B34" s="12"/>
      <c r="C34" s="10"/>
      <c r="D34" s="13"/>
      <c r="E34" s="20"/>
      <c r="F34" s="3"/>
      <c r="G34" s="4"/>
      <c r="H34" s="5"/>
      <c r="I34" s="6"/>
    </row>
    <row r="35" spans="1:9" x14ac:dyDescent="0.25">
      <c r="A35" s="16"/>
      <c r="B35" s="12"/>
      <c r="C35" s="18"/>
      <c r="D35" s="13"/>
      <c r="E35" s="20"/>
      <c r="F35" s="3"/>
      <c r="G35" s="4"/>
      <c r="H35" s="5"/>
      <c r="I35" s="6"/>
    </row>
    <row r="36" spans="1:9" x14ac:dyDescent="0.25">
      <c r="A36" s="16"/>
      <c r="B36" s="12"/>
      <c r="C36" s="18"/>
      <c r="D36" s="13"/>
      <c r="E36" s="20"/>
      <c r="F36" s="3"/>
      <c r="G36" s="4"/>
      <c r="H36" s="5"/>
      <c r="I36" s="6"/>
    </row>
    <row r="37" spans="1:9" x14ac:dyDescent="0.25">
      <c r="A37" s="16"/>
      <c r="B37" s="12"/>
      <c r="C37" s="18"/>
      <c r="D37" s="13"/>
      <c r="E37" s="20"/>
      <c r="F37" s="3"/>
      <c r="G37" s="4"/>
      <c r="H37" s="5"/>
      <c r="I37" s="6"/>
    </row>
    <row r="38" spans="1:9" x14ac:dyDescent="0.25">
      <c r="A38" s="16"/>
      <c r="B38" s="12"/>
      <c r="C38" s="18"/>
      <c r="D38" s="13"/>
      <c r="E38" s="20"/>
      <c r="F38" s="3"/>
      <c r="G38" s="4"/>
      <c r="H38" s="5"/>
      <c r="I38" s="6"/>
    </row>
    <row r="39" spans="1:9" x14ac:dyDescent="0.25">
      <c r="A39" s="16"/>
      <c r="B39" s="12"/>
      <c r="C39" s="18"/>
      <c r="D39" s="13"/>
      <c r="E39" s="20"/>
      <c r="F39" s="3"/>
      <c r="G39" s="4"/>
      <c r="H39" s="5"/>
      <c r="I39" s="6"/>
    </row>
    <row r="40" spans="1:9" x14ac:dyDescent="0.25">
      <c r="A40" s="16"/>
      <c r="B40" s="12"/>
      <c r="C40" s="18"/>
      <c r="D40" s="13"/>
      <c r="E40" s="20"/>
      <c r="F40" s="3"/>
      <c r="G40" s="4"/>
      <c r="H40" s="5"/>
      <c r="I40" s="6"/>
    </row>
    <row r="41" spans="1:9" x14ac:dyDescent="0.25">
      <c r="A41" s="15"/>
      <c r="B41" s="12"/>
      <c r="C41" s="10"/>
      <c r="D41" s="13"/>
      <c r="E41" s="20"/>
      <c r="F41" s="3"/>
      <c r="G41" s="4"/>
      <c r="H41" s="5"/>
      <c r="I41" s="6"/>
    </row>
    <row r="42" spans="1:9" x14ac:dyDescent="0.25">
      <c r="A42" s="16"/>
      <c r="B42" s="12"/>
      <c r="C42" s="18"/>
      <c r="D42" s="13"/>
      <c r="E42" s="20"/>
      <c r="F42" s="3"/>
      <c r="G42" s="4"/>
      <c r="H42" s="5"/>
      <c r="I42" s="6"/>
    </row>
    <row r="43" spans="1:9" x14ac:dyDescent="0.25">
      <c r="A43" s="16"/>
      <c r="B43" s="12"/>
      <c r="C43" s="18"/>
      <c r="D43" s="13"/>
      <c r="E43" s="20"/>
      <c r="F43" s="3"/>
      <c r="G43" s="4"/>
      <c r="H43" s="5"/>
      <c r="I43" s="6"/>
    </row>
    <row r="44" spans="1:9" x14ac:dyDescent="0.25">
      <c r="A44" s="16"/>
      <c r="B44" s="12"/>
      <c r="C44" s="18"/>
      <c r="D44" s="13"/>
      <c r="E44" s="20"/>
      <c r="F44" s="3"/>
      <c r="G44" s="4"/>
      <c r="H44" s="5"/>
      <c r="I44" s="6"/>
    </row>
    <row r="45" spans="1:9" x14ac:dyDescent="0.25">
      <c r="A45" s="16"/>
      <c r="B45" s="12"/>
      <c r="C45" s="18"/>
      <c r="D45" s="13"/>
      <c r="E45" s="20"/>
      <c r="F45" s="3"/>
      <c r="G45" s="4"/>
      <c r="H45" s="5"/>
      <c r="I45" s="6"/>
    </row>
    <row r="46" spans="1:9" x14ac:dyDescent="0.25">
      <c r="A46" s="16"/>
      <c r="B46" s="12"/>
      <c r="C46" s="18"/>
      <c r="D46" s="13"/>
      <c r="E46" s="20"/>
      <c r="F46" s="3"/>
      <c r="G46" s="4"/>
      <c r="H46" s="5"/>
      <c r="I46" s="6"/>
    </row>
    <row r="47" spans="1:9" x14ac:dyDescent="0.25">
      <c r="A47" s="16"/>
      <c r="B47" s="12"/>
      <c r="C47" s="18"/>
      <c r="D47" s="13"/>
      <c r="E47" s="20"/>
      <c r="F47" s="3"/>
      <c r="G47" s="4"/>
      <c r="H47" s="5"/>
      <c r="I47" s="6"/>
    </row>
    <row r="48" spans="1:9" x14ac:dyDescent="0.25">
      <c r="A48" s="16"/>
      <c r="B48" s="12"/>
      <c r="C48" s="18"/>
      <c r="D48" s="13"/>
      <c r="E48" s="20"/>
      <c r="F48" s="3"/>
      <c r="G48" s="4"/>
      <c r="H48" s="5"/>
      <c r="I48" s="6"/>
    </row>
    <row r="49" spans="1:16384" s="2" customFormat="1" x14ac:dyDescent="0.25">
      <c r="A49" s="17"/>
      <c r="B49" s="12"/>
      <c r="C49" s="18"/>
      <c r="D49" s="13"/>
      <c r="E49" s="20"/>
      <c r="F49" s="3"/>
      <c r="G49" s="4"/>
      <c r="H49" s="5"/>
      <c r="I49" s="6"/>
    </row>
    <row r="50" spans="1:16384" s="2" customFormat="1" x14ac:dyDescent="0.25">
      <c r="A50" s="16"/>
      <c r="B50" s="12"/>
      <c r="C50" s="18"/>
      <c r="D50" s="13"/>
      <c r="E50" s="20"/>
      <c r="F50" s="3"/>
      <c r="G50" s="4"/>
      <c r="H50" s="5"/>
      <c r="I50" s="6"/>
    </row>
    <row r="51" spans="1:16384" s="2" customFormat="1" x14ac:dyDescent="0.25">
      <c r="A51" s="16"/>
      <c r="B51" s="12"/>
      <c r="C51" s="18"/>
      <c r="D51" s="13"/>
      <c r="E51" s="20"/>
      <c r="F51" s="3"/>
      <c r="G51" s="4"/>
      <c r="H51" s="5"/>
      <c r="I51" s="6"/>
    </row>
    <row r="52" spans="1:16384" s="2" customFormat="1" x14ac:dyDescent="0.25">
      <c r="A52" s="16"/>
      <c r="B52" s="12"/>
      <c r="C52" s="18"/>
      <c r="D52" s="13"/>
      <c r="E52" s="20"/>
      <c r="F52" s="7"/>
      <c r="G52" s="4"/>
      <c r="H52" s="5"/>
      <c r="I52" s="1"/>
    </row>
    <row r="53" spans="1:16384" s="2" customFormat="1" x14ac:dyDescent="0.25">
      <c r="A53" s="16"/>
      <c r="B53" s="12"/>
      <c r="C53" s="18"/>
      <c r="D53" s="13"/>
      <c r="E53" s="20"/>
      <c r="F53" s="3"/>
      <c r="G53" s="4"/>
      <c r="H53" s="5"/>
      <c r="I53" s="6"/>
    </row>
    <row r="54" spans="1:16384" s="2" customFormat="1" x14ac:dyDescent="0.25">
      <c r="A54" s="16"/>
      <c r="B54" s="12"/>
      <c r="C54" s="18"/>
      <c r="D54" s="13"/>
      <c r="E54" s="20"/>
      <c r="F54" s="3"/>
      <c r="G54" s="4"/>
      <c r="H54" s="5"/>
      <c r="I54" s="6"/>
    </row>
    <row r="55" spans="1:16384" s="2" customFormat="1" x14ac:dyDescent="0.25">
      <c r="A55" s="17"/>
      <c r="B55" s="12"/>
      <c r="C55" s="18"/>
      <c r="D55" s="13"/>
      <c r="E55" s="20"/>
      <c r="F55" s="7"/>
      <c r="G55" s="4"/>
      <c r="H55" s="5"/>
      <c r="I55" s="6"/>
    </row>
    <row r="56" spans="1:16384" s="2" customFormat="1" x14ac:dyDescent="0.25">
      <c r="A56" s="17"/>
      <c r="B56" s="12"/>
      <c r="C56" s="18"/>
      <c r="D56" s="13"/>
      <c r="E56" s="20"/>
      <c r="F56" s="8"/>
      <c r="G56" s="4"/>
      <c r="H56" s="5"/>
      <c r="I56" s="6"/>
    </row>
    <row r="57" spans="1:16384" s="2" customFormat="1" x14ac:dyDescent="0.25">
      <c r="A57" s="16"/>
      <c r="B57" s="12"/>
      <c r="C57" s="18"/>
      <c r="D57" s="13"/>
      <c r="E57" s="20"/>
      <c r="F57" s="8"/>
      <c r="G57" s="4"/>
      <c r="H57" s="10"/>
      <c r="I57" s="6"/>
    </row>
    <row r="58" spans="1:16384" s="2" customFormat="1" x14ac:dyDescent="0.25">
      <c r="A58" s="16"/>
      <c r="B58" s="12"/>
      <c r="C58" s="18"/>
      <c r="D58" s="13"/>
      <c r="E58" s="8"/>
      <c r="F58" s="4"/>
      <c r="G58" s="10"/>
      <c r="H58" s="6"/>
      <c r="I58" s="8"/>
      <c r="J58" s="4"/>
      <c r="K58" s="10"/>
      <c r="L58" s="6"/>
      <c r="M58" s="8"/>
      <c r="N58" s="4"/>
      <c r="O58" s="10"/>
      <c r="P58" s="6"/>
      <c r="Q58" s="8"/>
      <c r="R58" s="4"/>
      <c r="S58" s="10"/>
      <c r="T58" s="6"/>
      <c r="U58" s="8"/>
      <c r="V58" s="4"/>
      <c r="W58" s="10"/>
      <c r="X58" s="6"/>
      <c r="Y58" s="8"/>
      <c r="Z58" s="4"/>
      <c r="AA58" s="10"/>
      <c r="AB58" s="6"/>
      <c r="AC58" s="8"/>
      <c r="AD58" s="4"/>
      <c r="AE58" s="10"/>
      <c r="AF58" s="6"/>
      <c r="AG58" s="8"/>
      <c r="AH58" s="4"/>
      <c r="AI58" s="10"/>
      <c r="AJ58" s="6"/>
      <c r="AK58" s="8"/>
      <c r="AL58" s="4"/>
      <c r="AM58" s="10"/>
      <c r="AN58" s="6"/>
      <c r="AO58" s="8"/>
      <c r="AP58" s="4"/>
      <c r="AQ58" s="10"/>
      <c r="AR58" s="6"/>
      <c r="AS58" s="8"/>
      <c r="AT58" s="4"/>
      <c r="AU58" s="10"/>
      <c r="AV58" s="6"/>
      <c r="AW58" s="8"/>
      <c r="AX58" s="4"/>
      <c r="AY58" s="10"/>
      <c r="AZ58" s="6"/>
      <c r="BA58" s="8"/>
      <c r="BB58" s="4"/>
      <c r="BC58" s="10"/>
      <c r="BD58" s="6"/>
      <c r="BE58" s="8"/>
      <c r="BF58" s="4"/>
      <c r="BG58" s="10"/>
      <c r="BH58" s="6"/>
      <c r="BI58" s="8"/>
      <c r="BJ58" s="4"/>
      <c r="BK58" s="10"/>
      <c r="BL58" s="6"/>
      <c r="BM58" s="8"/>
      <c r="BN58" s="4"/>
      <c r="BO58" s="10"/>
      <c r="BP58" s="6"/>
      <c r="BQ58" s="8"/>
      <c r="BR58" s="4"/>
      <c r="BS58" s="10"/>
      <c r="BT58" s="6"/>
      <c r="BU58" s="8"/>
      <c r="BV58" s="4"/>
      <c r="BW58" s="10"/>
      <c r="BX58" s="6"/>
      <c r="BY58" s="8"/>
      <c r="BZ58" s="4"/>
      <c r="CA58" s="10"/>
      <c r="CB58" s="6"/>
      <c r="CC58" s="8"/>
      <c r="CD58" s="4"/>
      <c r="CE58" s="10"/>
      <c r="CF58" s="6"/>
      <c r="CG58" s="8"/>
      <c r="CH58" s="4"/>
      <c r="CI58" s="10"/>
      <c r="CJ58" s="6"/>
      <c r="CK58" s="8"/>
      <c r="CL58" s="4"/>
      <c r="CM58" s="10"/>
      <c r="CN58" s="6"/>
      <c r="CO58" s="8"/>
      <c r="CP58" s="4"/>
      <c r="CQ58" s="10"/>
      <c r="CR58" s="6"/>
      <c r="CS58" s="8"/>
      <c r="CT58" s="4"/>
      <c r="CU58" s="10"/>
      <c r="CV58" s="6"/>
      <c r="CW58" s="8"/>
      <c r="CX58" s="4"/>
      <c r="CY58" s="10"/>
      <c r="CZ58" s="6"/>
      <c r="DA58" s="8"/>
      <c r="DB58" s="4"/>
      <c r="DC58" s="10"/>
      <c r="DD58" s="6"/>
      <c r="DE58" s="8"/>
      <c r="DF58" s="4"/>
      <c r="DG58" s="10"/>
      <c r="DH58" s="6"/>
      <c r="DI58" s="8"/>
      <c r="DJ58" s="4"/>
      <c r="DK58" s="10"/>
      <c r="DL58" s="6"/>
      <c r="DM58" s="8"/>
      <c r="DN58" s="4"/>
      <c r="DO58" s="10"/>
      <c r="DP58" s="6"/>
      <c r="DQ58" s="8"/>
      <c r="DR58" s="4"/>
      <c r="DS58" s="10"/>
      <c r="DT58" s="6"/>
      <c r="DU58" s="8"/>
      <c r="DV58" s="4"/>
      <c r="DW58" s="10"/>
      <c r="DX58" s="6"/>
      <c r="DY58" s="8"/>
      <c r="DZ58" s="4"/>
      <c r="EA58" s="10"/>
      <c r="EB58" s="6"/>
      <c r="EC58" s="8"/>
      <c r="ED58" s="4"/>
      <c r="EE58" s="10"/>
      <c r="EF58" s="6"/>
      <c r="EG58" s="8"/>
      <c r="EH58" s="4"/>
      <c r="EI58" s="10"/>
      <c r="EJ58" s="6"/>
      <c r="EK58" s="8"/>
      <c r="EL58" s="4"/>
      <c r="EM58" s="10"/>
      <c r="EN58" s="6"/>
      <c r="EO58" s="8"/>
      <c r="EP58" s="4"/>
      <c r="EQ58" s="10"/>
      <c r="ER58" s="6"/>
      <c r="ES58" s="8"/>
      <c r="ET58" s="4"/>
      <c r="EU58" s="10"/>
      <c r="EV58" s="6"/>
      <c r="EW58" s="8"/>
      <c r="EX58" s="4"/>
      <c r="EY58" s="10"/>
      <c r="EZ58" s="6"/>
      <c r="FA58" s="8"/>
      <c r="FB58" s="4"/>
      <c r="FC58" s="10"/>
      <c r="FD58" s="6"/>
      <c r="FE58" s="8"/>
      <c r="FF58" s="4"/>
      <c r="FG58" s="10"/>
      <c r="FH58" s="6"/>
      <c r="FI58" s="8"/>
      <c r="FJ58" s="4"/>
      <c r="FK58" s="10"/>
      <c r="FL58" s="6"/>
      <c r="FM58" s="8"/>
      <c r="FN58" s="4"/>
      <c r="FO58" s="10"/>
      <c r="FP58" s="6"/>
      <c r="FQ58" s="8"/>
      <c r="FR58" s="4"/>
      <c r="FS58" s="10"/>
      <c r="FT58" s="6"/>
      <c r="FU58" s="8"/>
      <c r="FV58" s="4"/>
      <c r="FW58" s="10"/>
      <c r="FX58" s="6"/>
      <c r="FY58" s="8"/>
      <c r="FZ58" s="4"/>
      <c r="GA58" s="10"/>
      <c r="GB58" s="6"/>
      <c r="GC58" s="8"/>
      <c r="GD58" s="4"/>
      <c r="GE58" s="10"/>
      <c r="GF58" s="6"/>
      <c r="GG58" s="8"/>
      <c r="GH58" s="4"/>
      <c r="GI58" s="10"/>
      <c r="GJ58" s="6"/>
      <c r="GK58" s="8"/>
      <c r="GL58" s="4"/>
      <c r="GM58" s="10"/>
      <c r="GN58" s="6"/>
      <c r="GO58" s="8"/>
      <c r="GP58" s="4"/>
      <c r="GQ58" s="10"/>
      <c r="GR58" s="6"/>
      <c r="GS58" s="8"/>
      <c r="GT58" s="4"/>
      <c r="GU58" s="10"/>
      <c r="GV58" s="6"/>
      <c r="GW58" s="8"/>
      <c r="GX58" s="4"/>
      <c r="GY58" s="10"/>
      <c r="GZ58" s="6"/>
      <c r="HA58" s="8"/>
      <c r="HB58" s="4"/>
      <c r="HC58" s="10"/>
      <c r="HD58" s="6"/>
      <c r="HE58" s="8"/>
      <c r="HF58" s="4"/>
      <c r="HG58" s="10"/>
      <c r="HH58" s="6"/>
      <c r="HI58" s="8"/>
      <c r="HJ58" s="4"/>
      <c r="HK58" s="10"/>
      <c r="HL58" s="6"/>
      <c r="HM58" s="8"/>
      <c r="HN58" s="4"/>
      <c r="HO58" s="10"/>
      <c r="HP58" s="6"/>
      <c r="HQ58" s="8"/>
      <c r="HR58" s="4"/>
      <c r="HS58" s="10"/>
      <c r="HT58" s="6"/>
      <c r="HU58" s="8"/>
      <c r="HV58" s="4"/>
      <c r="HW58" s="10"/>
      <c r="HX58" s="6"/>
      <c r="HY58" s="8"/>
      <c r="HZ58" s="4"/>
      <c r="IA58" s="10"/>
      <c r="IB58" s="6"/>
      <c r="IC58" s="8"/>
      <c r="ID58" s="4"/>
      <c r="IE58" s="10"/>
      <c r="IF58" s="6"/>
      <c r="IG58" s="8"/>
      <c r="IH58" s="4"/>
      <c r="II58" s="10"/>
      <c r="IJ58" s="6"/>
      <c r="IK58" s="8"/>
      <c r="IL58" s="4"/>
      <c r="IM58" s="10"/>
      <c r="IN58" s="6"/>
      <c r="IO58" s="8"/>
      <c r="IP58" s="4"/>
      <c r="IQ58" s="10"/>
      <c r="IR58" s="6"/>
      <c r="IS58" s="8"/>
      <c r="IT58" s="4"/>
      <c r="IU58" s="10"/>
      <c r="IV58" s="6"/>
      <c r="IW58" s="8"/>
      <c r="IX58" s="4"/>
      <c r="IY58" s="10"/>
      <c r="IZ58" s="6"/>
      <c r="JA58" s="8"/>
      <c r="JB58" s="4"/>
      <c r="JC58" s="10"/>
      <c r="JD58" s="6"/>
      <c r="JE58" s="8"/>
      <c r="JF58" s="4"/>
      <c r="JG58" s="10"/>
      <c r="JH58" s="6"/>
      <c r="JI58" s="8"/>
      <c r="JJ58" s="4"/>
      <c r="JK58" s="10"/>
      <c r="JL58" s="6"/>
      <c r="JM58" s="8"/>
      <c r="JN58" s="4"/>
      <c r="JO58" s="10"/>
      <c r="JP58" s="6"/>
      <c r="JQ58" s="8"/>
      <c r="JR58" s="4"/>
      <c r="JS58" s="10"/>
      <c r="JT58" s="6"/>
      <c r="JU58" s="8"/>
      <c r="JV58" s="4"/>
      <c r="JW58" s="10"/>
      <c r="JX58" s="6"/>
      <c r="JY58" s="8"/>
      <c r="JZ58" s="4"/>
      <c r="KA58" s="10"/>
      <c r="KB58" s="6"/>
      <c r="KC58" s="8"/>
      <c r="KD58" s="4"/>
      <c r="KE58" s="10"/>
      <c r="KF58" s="6"/>
      <c r="KG58" s="8"/>
      <c r="KH58" s="4"/>
      <c r="KI58" s="10"/>
      <c r="KJ58" s="6"/>
      <c r="KK58" s="8"/>
      <c r="KL58" s="4"/>
      <c r="KM58" s="10"/>
      <c r="KN58" s="6"/>
      <c r="KO58" s="8"/>
      <c r="KP58" s="4"/>
      <c r="KQ58" s="10"/>
      <c r="KR58" s="6"/>
      <c r="KS58" s="8"/>
      <c r="KT58" s="4"/>
      <c r="KU58" s="10"/>
      <c r="KV58" s="6"/>
      <c r="KW58" s="8"/>
      <c r="KX58" s="4"/>
      <c r="KY58" s="10"/>
      <c r="KZ58" s="6"/>
      <c r="LA58" s="8"/>
      <c r="LB58" s="4"/>
      <c r="LC58" s="10"/>
      <c r="LD58" s="6"/>
      <c r="LE58" s="8"/>
      <c r="LF58" s="4"/>
      <c r="LG58" s="10"/>
      <c r="LH58" s="6"/>
      <c r="LI58" s="8"/>
      <c r="LJ58" s="4"/>
      <c r="LK58" s="10"/>
      <c r="LL58" s="6"/>
      <c r="LM58" s="8"/>
      <c r="LN58" s="4"/>
      <c r="LO58" s="10"/>
      <c r="LP58" s="6"/>
      <c r="LQ58" s="8"/>
      <c r="LR58" s="4"/>
      <c r="LS58" s="10"/>
      <c r="LT58" s="6"/>
      <c r="LU58" s="8"/>
      <c r="LV58" s="4"/>
      <c r="LW58" s="10"/>
      <c r="LX58" s="6"/>
      <c r="LY58" s="8"/>
      <c r="LZ58" s="4"/>
      <c r="MA58" s="10"/>
      <c r="MB58" s="6"/>
      <c r="MC58" s="8"/>
      <c r="MD58" s="4"/>
      <c r="ME58" s="10"/>
      <c r="MF58" s="6"/>
      <c r="MG58" s="8"/>
      <c r="MH58" s="4"/>
      <c r="MI58" s="10"/>
      <c r="MJ58" s="6"/>
      <c r="MK58" s="8"/>
      <c r="ML58" s="4"/>
      <c r="MM58" s="10"/>
      <c r="MN58" s="6"/>
      <c r="MO58" s="8"/>
      <c r="MP58" s="4"/>
      <c r="MQ58" s="10"/>
      <c r="MR58" s="6"/>
      <c r="MS58" s="8"/>
      <c r="MT58" s="4"/>
      <c r="MU58" s="10"/>
      <c r="MV58" s="6"/>
      <c r="MW58" s="8"/>
      <c r="MX58" s="4"/>
      <c r="MY58" s="10"/>
      <c r="MZ58" s="6"/>
      <c r="NA58" s="8"/>
      <c r="NB58" s="4"/>
      <c r="NC58" s="10"/>
      <c r="ND58" s="6"/>
      <c r="NE58" s="8"/>
      <c r="NF58" s="4"/>
      <c r="NG58" s="10"/>
      <c r="NH58" s="6"/>
      <c r="NI58" s="8"/>
      <c r="NJ58" s="4"/>
      <c r="NK58" s="10"/>
      <c r="NL58" s="6"/>
      <c r="NM58" s="8"/>
      <c r="NN58" s="4"/>
      <c r="NO58" s="10"/>
      <c r="NP58" s="6"/>
      <c r="NQ58" s="8"/>
      <c r="NR58" s="4"/>
      <c r="NS58" s="10"/>
      <c r="NT58" s="6"/>
      <c r="NU58" s="8"/>
      <c r="NV58" s="4"/>
      <c r="NW58" s="10"/>
      <c r="NX58" s="6"/>
      <c r="NY58" s="8"/>
      <c r="NZ58" s="4"/>
      <c r="OA58" s="10"/>
      <c r="OB58" s="6"/>
      <c r="OC58" s="8"/>
      <c r="OD58" s="4"/>
      <c r="OE58" s="10"/>
      <c r="OF58" s="6"/>
      <c r="OG58" s="8"/>
      <c r="OH58" s="4"/>
      <c r="OI58" s="10"/>
      <c r="OJ58" s="6"/>
      <c r="OK58" s="8"/>
      <c r="OL58" s="4"/>
      <c r="OM58" s="10"/>
      <c r="ON58" s="6"/>
      <c r="OO58" s="8"/>
      <c r="OP58" s="4"/>
      <c r="OQ58" s="10"/>
      <c r="OR58" s="6"/>
      <c r="OS58" s="8"/>
      <c r="OT58" s="4"/>
      <c r="OU58" s="10"/>
      <c r="OV58" s="6"/>
      <c r="OW58" s="8"/>
      <c r="OX58" s="4"/>
      <c r="OY58" s="10"/>
      <c r="OZ58" s="6"/>
      <c r="PA58" s="8"/>
      <c r="PB58" s="4"/>
      <c r="PC58" s="10"/>
      <c r="PD58" s="6"/>
      <c r="PE58" s="8"/>
      <c r="PF58" s="4"/>
      <c r="PG58" s="10"/>
      <c r="PH58" s="6"/>
      <c r="PI58" s="8"/>
      <c r="PJ58" s="4"/>
      <c r="PK58" s="10"/>
      <c r="PL58" s="6"/>
      <c r="PM58" s="8"/>
      <c r="PN58" s="4"/>
      <c r="PO58" s="10"/>
      <c r="PP58" s="6"/>
      <c r="PQ58" s="8"/>
      <c r="PR58" s="4"/>
      <c r="PS58" s="10"/>
      <c r="PT58" s="6"/>
      <c r="PU58" s="8"/>
      <c r="PV58" s="4"/>
      <c r="PW58" s="10"/>
      <c r="PX58" s="6"/>
      <c r="PY58" s="8"/>
      <c r="PZ58" s="4"/>
      <c r="QA58" s="10"/>
      <c r="QB58" s="6"/>
      <c r="QC58" s="8"/>
      <c r="QD58" s="4"/>
      <c r="QE58" s="10"/>
      <c r="QF58" s="6"/>
      <c r="QG58" s="8"/>
      <c r="QH58" s="4"/>
      <c r="QI58" s="10"/>
      <c r="QJ58" s="6"/>
      <c r="QK58" s="8"/>
      <c r="QL58" s="4"/>
      <c r="QM58" s="10"/>
      <c r="QN58" s="6"/>
      <c r="QO58" s="8"/>
      <c r="QP58" s="4"/>
      <c r="QQ58" s="10"/>
      <c r="QR58" s="6"/>
      <c r="QS58" s="8"/>
      <c r="QT58" s="4"/>
      <c r="QU58" s="10"/>
      <c r="QV58" s="6"/>
      <c r="QW58" s="8"/>
      <c r="QX58" s="4"/>
      <c r="QY58" s="10"/>
      <c r="QZ58" s="6"/>
      <c r="RA58" s="8"/>
      <c r="RB58" s="4"/>
      <c r="RC58" s="10"/>
      <c r="RD58" s="6"/>
      <c r="RE58" s="8"/>
      <c r="RF58" s="4"/>
      <c r="RG58" s="10"/>
      <c r="RH58" s="6"/>
      <c r="RI58" s="8"/>
      <c r="RJ58" s="4"/>
      <c r="RK58" s="10"/>
      <c r="RL58" s="6"/>
      <c r="RM58" s="8"/>
      <c r="RN58" s="4"/>
      <c r="RO58" s="10"/>
      <c r="RP58" s="6"/>
      <c r="RQ58" s="8"/>
      <c r="RR58" s="4"/>
      <c r="RS58" s="10"/>
      <c r="RT58" s="6"/>
      <c r="RU58" s="8"/>
      <c r="RV58" s="4"/>
      <c r="RW58" s="10"/>
      <c r="RX58" s="6"/>
      <c r="RY58" s="8"/>
      <c r="RZ58" s="4"/>
      <c r="SA58" s="10"/>
      <c r="SB58" s="6"/>
      <c r="SC58" s="8"/>
      <c r="SD58" s="4"/>
      <c r="SE58" s="10"/>
      <c r="SF58" s="6"/>
      <c r="SG58" s="8"/>
      <c r="SH58" s="4"/>
      <c r="SI58" s="10"/>
      <c r="SJ58" s="6"/>
      <c r="SK58" s="8"/>
      <c r="SL58" s="4"/>
      <c r="SM58" s="10"/>
      <c r="SN58" s="6"/>
      <c r="SO58" s="8"/>
      <c r="SP58" s="4"/>
      <c r="SQ58" s="10"/>
      <c r="SR58" s="6"/>
      <c r="SS58" s="8"/>
      <c r="ST58" s="4"/>
      <c r="SU58" s="10"/>
      <c r="SV58" s="6"/>
      <c r="SW58" s="8"/>
      <c r="SX58" s="4"/>
      <c r="SY58" s="10"/>
      <c r="SZ58" s="6"/>
      <c r="TA58" s="8"/>
      <c r="TB58" s="4"/>
      <c r="TC58" s="10"/>
      <c r="TD58" s="6"/>
      <c r="TE58" s="8"/>
      <c r="TF58" s="4"/>
      <c r="TG58" s="10"/>
      <c r="TH58" s="6"/>
      <c r="TI58" s="8"/>
      <c r="TJ58" s="4"/>
      <c r="TK58" s="10"/>
      <c r="TL58" s="6"/>
      <c r="TM58" s="8"/>
      <c r="TN58" s="4"/>
      <c r="TO58" s="10"/>
      <c r="TP58" s="6"/>
      <c r="TQ58" s="8"/>
      <c r="TR58" s="4"/>
      <c r="TS58" s="10"/>
      <c r="TT58" s="6"/>
      <c r="TU58" s="8"/>
      <c r="TV58" s="4"/>
      <c r="TW58" s="10"/>
      <c r="TX58" s="6"/>
      <c r="TY58" s="8"/>
      <c r="TZ58" s="4"/>
      <c r="UA58" s="10"/>
      <c r="UB58" s="6"/>
      <c r="UC58" s="8"/>
      <c r="UD58" s="4"/>
      <c r="UE58" s="10"/>
      <c r="UF58" s="6"/>
      <c r="UG58" s="8"/>
      <c r="UH58" s="4"/>
      <c r="UI58" s="10"/>
      <c r="UJ58" s="6"/>
      <c r="UK58" s="8"/>
      <c r="UL58" s="4"/>
      <c r="UM58" s="10"/>
      <c r="UN58" s="6"/>
      <c r="UO58" s="8"/>
      <c r="UP58" s="4"/>
      <c r="UQ58" s="10"/>
      <c r="UR58" s="6"/>
      <c r="US58" s="8"/>
      <c r="UT58" s="4"/>
      <c r="UU58" s="10"/>
      <c r="UV58" s="6"/>
      <c r="UW58" s="8"/>
      <c r="UX58" s="4"/>
      <c r="UY58" s="10"/>
      <c r="UZ58" s="6"/>
      <c r="VA58" s="8"/>
      <c r="VB58" s="4"/>
      <c r="VC58" s="10"/>
      <c r="VD58" s="6"/>
      <c r="VE58" s="8"/>
      <c r="VF58" s="4"/>
      <c r="VG58" s="10"/>
      <c r="VH58" s="6"/>
      <c r="VI58" s="8"/>
      <c r="VJ58" s="4"/>
      <c r="VK58" s="10"/>
      <c r="VL58" s="6"/>
      <c r="VM58" s="8"/>
      <c r="VN58" s="4"/>
      <c r="VO58" s="10"/>
      <c r="VP58" s="6"/>
      <c r="VQ58" s="8"/>
      <c r="VR58" s="4"/>
      <c r="VS58" s="10"/>
      <c r="VT58" s="6"/>
      <c r="VU58" s="8"/>
      <c r="VV58" s="4"/>
      <c r="VW58" s="10"/>
      <c r="VX58" s="6"/>
      <c r="VY58" s="8"/>
      <c r="VZ58" s="4"/>
      <c r="WA58" s="10"/>
      <c r="WB58" s="6"/>
      <c r="WC58" s="8"/>
      <c r="WD58" s="4"/>
      <c r="WE58" s="10"/>
      <c r="WF58" s="6"/>
      <c r="WG58" s="8"/>
      <c r="WH58" s="4"/>
      <c r="WI58" s="10"/>
      <c r="WJ58" s="6"/>
      <c r="WK58" s="8"/>
      <c r="WL58" s="4"/>
      <c r="WM58" s="10"/>
      <c r="WN58" s="6"/>
      <c r="WO58" s="8"/>
      <c r="WP58" s="4"/>
      <c r="WQ58" s="10"/>
      <c r="WR58" s="6"/>
      <c r="WS58" s="8"/>
      <c r="WT58" s="4"/>
      <c r="WU58" s="10"/>
      <c r="WV58" s="6"/>
      <c r="WW58" s="8"/>
      <c r="WX58" s="4"/>
      <c r="WY58" s="10"/>
      <c r="WZ58" s="6"/>
      <c r="XA58" s="8"/>
      <c r="XB58" s="4"/>
      <c r="XC58" s="10"/>
      <c r="XD58" s="6"/>
      <c r="XE58" s="8"/>
      <c r="XF58" s="4"/>
      <c r="XG58" s="10"/>
      <c r="XH58" s="6"/>
      <c r="XI58" s="8"/>
      <c r="XJ58" s="4"/>
      <c r="XK58" s="10"/>
      <c r="XL58" s="6"/>
      <c r="XM58" s="8"/>
      <c r="XN58" s="4"/>
      <c r="XO58" s="10"/>
      <c r="XP58" s="6"/>
      <c r="XQ58" s="8"/>
      <c r="XR58" s="4"/>
      <c r="XS58" s="10"/>
      <c r="XT58" s="6"/>
      <c r="XU58" s="8"/>
      <c r="XV58" s="4"/>
      <c r="XW58" s="10"/>
      <c r="XX58" s="6"/>
      <c r="XY58" s="8"/>
      <c r="XZ58" s="4"/>
      <c r="YA58" s="10"/>
      <c r="YB58" s="6"/>
      <c r="YC58" s="8"/>
      <c r="YD58" s="4"/>
      <c r="YE58" s="10"/>
      <c r="YF58" s="6"/>
      <c r="YG58" s="8"/>
      <c r="YH58" s="4"/>
      <c r="YI58" s="10"/>
      <c r="YJ58" s="6"/>
      <c r="YK58" s="8"/>
      <c r="YL58" s="4"/>
      <c r="YM58" s="10"/>
      <c r="YN58" s="6"/>
      <c r="YO58" s="8"/>
      <c r="YP58" s="4"/>
      <c r="YQ58" s="10"/>
      <c r="YR58" s="6"/>
      <c r="YS58" s="8"/>
      <c r="YT58" s="4"/>
      <c r="YU58" s="10"/>
      <c r="YV58" s="6"/>
      <c r="YW58" s="8"/>
      <c r="YX58" s="4"/>
      <c r="YY58" s="10"/>
      <c r="YZ58" s="6"/>
      <c r="ZA58" s="8"/>
      <c r="ZB58" s="4"/>
      <c r="ZC58" s="10"/>
      <c r="ZD58" s="6"/>
      <c r="ZE58" s="8"/>
      <c r="ZF58" s="4"/>
      <c r="ZG58" s="10"/>
      <c r="ZH58" s="6"/>
      <c r="ZI58" s="8"/>
      <c r="ZJ58" s="4"/>
      <c r="ZK58" s="10"/>
      <c r="ZL58" s="6"/>
      <c r="ZM58" s="8"/>
      <c r="ZN58" s="4"/>
      <c r="ZO58" s="10"/>
      <c r="ZP58" s="6"/>
      <c r="ZQ58" s="8"/>
      <c r="ZR58" s="4"/>
      <c r="ZS58" s="10"/>
      <c r="ZT58" s="6"/>
      <c r="ZU58" s="8"/>
      <c r="ZV58" s="4"/>
      <c r="ZW58" s="10"/>
      <c r="ZX58" s="6"/>
      <c r="ZY58" s="8"/>
      <c r="ZZ58" s="4"/>
      <c r="AAA58" s="10"/>
      <c r="AAB58" s="6"/>
      <c r="AAC58" s="8"/>
      <c r="AAD58" s="4"/>
      <c r="AAE58" s="10"/>
      <c r="AAF58" s="6"/>
      <c r="AAG58" s="8"/>
      <c r="AAH58" s="4"/>
      <c r="AAI58" s="10"/>
      <c r="AAJ58" s="6"/>
      <c r="AAK58" s="8"/>
      <c r="AAL58" s="4"/>
      <c r="AAM58" s="10"/>
      <c r="AAN58" s="6"/>
      <c r="AAO58" s="8"/>
      <c r="AAP58" s="4"/>
      <c r="AAQ58" s="10"/>
      <c r="AAR58" s="6"/>
      <c r="AAS58" s="8"/>
      <c r="AAT58" s="4"/>
      <c r="AAU58" s="10"/>
      <c r="AAV58" s="6"/>
      <c r="AAW58" s="8"/>
      <c r="AAX58" s="4"/>
      <c r="AAY58" s="10"/>
      <c r="AAZ58" s="6"/>
      <c r="ABA58" s="8"/>
      <c r="ABB58" s="4"/>
      <c r="ABC58" s="10"/>
      <c r="ABD58" s="6"/>
      <c r="ABE58" s="8"/>
      <c r="ABF58" s="4"/>
      <c r="ABG58" s="10"/>
      <c r="ABH58" s="6"/>
      <c r="ABI58" s="8"/>
      <c r="ABJ58" s="4"/>
      <c r="ABK58" s="10"/>
      <c r="ABL58" s="6"/>
      <c r="ABM58" s="8"/>
      <c r="ABN58" s="4"/>
      <c r="ABO58" s="10"/>
      <c r="ABP58" s="6"/>
      <c r="ABQ58" s="8"/>
      <c r="ABR58" s="4"/>
      <c r="ABS58" s="10"/>
      <c r="ABT58" s="6"/>
      <c r="ABU58" s="8"/>
      <c r="ABV58" s="4"/>
      <c r="ABW58" s="10"/>
      <c r="ABX58" s="6"/>
      <c r="ABY58" s="8"/>
      <c r="ABZ58" s="4"/>
      <c r="ACA58" s="10"/>
      <c r="ACB58" s="6"/>
      <c r="ACC58" s="8"/>
      <c r="ACD58" s="4"/>
      <c r="ACE58" s="10"/>
      <c r="ACF58" s="6"/>
      <c r="ACG58" s="8"/>
      <c r="ACH58" s="4"/>
      <c r="ACI58" s="10"/>
      <c r="ACJ58" s="6"/>
      <c r="ACK58" s="8"/>
      <c r="ACL58" s="4"/>
      <c r="ACM58" s="10"/>
      <c r="ACN58" s="6"/>
      <c r="ACO58" s="8"/>
      <c r="ACP58" s="4"/>
      <c r="ACQ58" s="10"/>
      <c r="ACR58" s="6"/>
      <c r="ACS58" s="8"/>
      <c r="ACT58" s="4"/>
      <c r="ACU58" s="10"/>
      <c r="ACV58" s="6"/>
      <c r="ACW58" s="8"/>
      <c r="ACX58" s="4"/>
      <c r="ACY58" s="10"/>
      <c r="ACZ58" s="6"/>
      <c r="ADA58" s="8"/>
      <c r="ADB58" s="4"/>
      <c r="ADC58" s="10"/>
      <c r="ADD58" s="6"/>
      <c r="ADE58" s="8"/>
      <c r="ADF58" s="4"/>
      <c r="ADG58" s="10"/>
      <c r="ADH58" s="6"/>
      <c r="ADI58" s="8"/>
      <c r="ADJ58" s="4"/>
      <c r="ADK58" s="10"/>
      <c r="ADL58" s="6"/>
      <c r="ADM58" s="8"/>
      <c r="ADN58" s="4"/>
      <c r="ADO58" s="10"/>
      <c r="ADP58" s="6"/>
      <c r="ADQ58" s="8"/>
      <c r="ADR58" s="4"/>
      <c r="ADS58" s="10"/>
      <c r="ADT58" s="6"/>
      <c r="ADU58" s="8"/>
      <c r="ADV58" s="4"/>
      <c r="ADW58" s="10"/>
      <c r="ADX58" s="6"/>
      <c r="ADY58" s="8"/>
      <c r="ADZ58" s="4"/>
      <c r="AEA58" s="10"/>
      <c r="AEB58" s="6"/>
      <c r="AEC58" s="8"/>
      <c r="AED58" s="4"/>
      <c r="AEE58" s="10"/>
      <c r="AEF58" s="6"/>
      <c r="AEG58" s="8"/>
      <c r="AEH58" s="4"/>
      <c r="AEI58" s="10"/>
      <c r="AEJ58" s="6"/>
      <c r="AEK58" s="8"/>
      <c r="AEL58" s="4"/>
      <c r="AEM58" s="10"/>
      <c r="AEN58" s="6"/>
      <c r="AEO58" s="8"/>
      <c r="AEP58" s="4"/>
      <c r="AEQ58" s="10"/>
      <c r="AER58" s="6"/>
      <c r="AES58" s="8"/>
      <c r="AET58" s="4"/>
      <c r="AEU58" s="10"/>
      <c r="AEV58" s="6"/>
      <c r="AEW58" s="8"/>
      <c r="AEX58" s="4"/>
      <c r="AEY58" s="10"/>
      <c r="AEZ58" s="6"/>
      <c r="AFA58" s="8"/>
      <c r="AFB58" s="4"/>
      <c r="AFC58" s="10"/>
      <c r="AFD58" s="6"/>
      <c r="AFE58" s="8"/>
      <c r="AFF58" s="4"/>
      <c r="AFG58" s="10"/>
      <c r="AFH58" s="6"/>
      <c r="AFI58" s="8"/>
      <c r="AFJ58" s="4"/>
      <c r="AFK58" s="10"/>
      <c r="AFL58" s="6"/>
      <c r="AFM58" s="8"/>
      <c r="AFN58" s="4"/>
      <c r="AFO58" s="10"/>
      <c r="AFP58" s="6"/>
      <c r="AFQ58" s="8"/>
      <c r="AFR58" s="4"/>
      <c r="AFS58" s="10"/>
      <c r="AFT58" s="6"/>
      <c r="AFU58" s="8"/>
      <c r="AFV58" s="4"/>
      <c r="AFW58" s="10"/>
      <c r="AFX58" s="6"/>
      <c r="AFY58" s="8"/>
      <c r="AFZ58" s="4"/>
      <c r="AGA58" s="10"/>
      <c r="AGB58" s="6"/>
      <c r="AGC58" s="8"/>
      <c r="AGD58" s="4"/>
      <c r="AGE58" s="10"/>
      <c r="AGF58" s="6"/>
      <c r="AGG58" s="8"/>
      <c r="AGH58" s="4"/>
      <c r="AGI58" s="10"/>
      <c r="AGJ58" s="6"/>
      <c r="AGK58" s="8"/>
      <c r="AGL58" s="4"/>
      <c r="AGM58" s="10"/>
      <c r="AGN58" s="6"/>
      <c r="AGO58" s="8"/>
      <c r="AGP58" s="4"/>
      <c r="AGQ58" s="10"/>
      <c r="AGR58" s="6"/>
      <c r="AGS58" s="8"/>
      <c r="AGT58" s="4"/>
      <c r="AGU58" s="10"/>
      <c r="AGV58" s="6"/>
      <c r="AGW58" s="8"/>
      <c r="AGX58" s="4"/>
      <c r="AGY58" s="10"/>
      <c r="AGZ58" s="6"/>
      <c r="AHA58" s="8"/>
      <c r="AHB58" s="4"/>
      <c r="AHC58" s="10"/>
      <c r="AHD58" s="6"/>
      <c r="AHE58" s="8"/>
      <c r="AHF58" s="4"/>
      <c r="AHG58" s="10"/>
      <c r="AHH58" s="6"/>
      <c r="AHI58" s="8"/>
      <c r="AHJ58" s="4"/>
      <c r="AHK58" s="10"/>
      <c r="AHL58" s="6"/>
      <c r="AHM58" s="8"/>
      <c r="AHN58" s="4"/>
      <c r="AHO58" s="10"/>
      <c r="AHP58" s="6"/>
      <c r="AHQ58" s="8"/>
      <c r="AHR58" s="4"/>
      <c r="AHS58" s="10"/>
      <c r="AHT58" s="6"/>
      <c r="AHU58" s="8"/>
      <c r="AHV58" s="4"/>
      <c r="AHW58" s="10"/>
      <c r="AHX58" s="6"/>
      <c r="AHY58" s="8"/>
      <c r="AHZ58" s="4"/>
      <c r="AIA58" s="10"/>
      <c r="AIB58" s="6"/>
      <c r="AIC58" s="8"/>
      <c r="AID58" s="4"/>
      <c r="AIE58" s="10"/>
      <c r="AIF58" s="6"/>
      <c r="AIG58" s="8"/>
      <c r="AIH58" s="4"/>
      <c r="AII58" s="10"/>
      <c r="AIJ58" s="6"/>
      <c r="AIK58" s="8"/>
      <c r="AIL58" s="4"/>
      <c r="AIM58" s="10"/>
      <c r="AIN58" s="6"/>
      <c r="AIO58" s="8"/>
      <c r="AIP58" s="4"/>
      <c r="AIQ58" s="10"/>
      <c r="AIR58" s="6"/>
      <c r="AIS58" s="8"/>
      <c r="AIT58" s="4"/>
      <c r="AIU58" s="10"/>
      <c r="AIV58" s="6"/>
      <c r="AIW58" s="8"/>
      <c r="AIX58" s="4"/>
      <c r="AIY58" s="10"/>
      <c r="AIZ58" s="6"/>
      <c r="AJA58" s="8"/>
      <c r="AJB58" s="4"/>
      <c r="AJC58" s="10"/>
      <c r="AJD58" s="6"/>
      <c r="AJE58" s="8"/>
      <c r="AJF58" s="4"/>
      <c r="AJG58" s="10"/>
      <c r="AJH58" s="6"/>
      <c r="AJI58" s="8"/>
      <c r="AJJ58" s="4"/>
      <c r="AJK58" s="10"/>
      <c r="AJL58" s="6"/>
      <c r="AJM58" s="8"/>
      <c r="AJN58" s="4"/>
      <c r="AJO58" s="10"/>
      <c r="AJP58" s="6"/>
      <c r="AJQ58" s="8"/>
      <c r="AJR58" s="4"/>
      <c r="AJS58" s="10"/>
      <c r="AJT58" s="6"/>
      <c r="AJU58" s="8"/>
      <c r="AJV58" s="4"/>
      <c r="AJW58" s="10"/>
      <c r="AJX58" s="6"/>
      <c r="AJY58" s="8"/>
      <c r="AJZ58" s="4"/>
      <c r="AKA58" s="10"/>
      <c r="AKB58" s="6"/>
      <c r="AKC58" s="8"/>
      <c r="AKD58" s="4"/>
      <c r="AKE58" s="10"/>
      <c r="AKF58" s="6"/>
      <c r="AKG58" s="8"/>
      <c r="AKH58" s="4"/>
      <c r="AKI58" s="10"/>
      <c r="AKJ58" s="6"/>
      <c r="AKK58" s="8"/>
      <c r="AKL58" s="4"/>
      <c r="AKM58" s="10"/>
      <c r="AKN58" s="6"/>
      <c r="AKO58" s="8"/>
      <c r="AKP58" s="4"/>
      <c r="AKQ58" s="10"/>
      <c r="AKR58" s="6"/>
      <c r="AKS58" s="8"/>
      <c r="AKT58" s="4"/>
      <c r="AKU58" s="10"/>
      <c r="AKV58" s="6"/>
      <c r="AKW58" s="8"/>
      <c r="AKX58" s="4"/>
      <c r="AKY58" s="10"/>
      <c r="AKZ58" s="6"/>
      <c r="ALA58" s="8"/>
      <c r="ALB58" s="4"/>
      <c r="ALC58" s="10"/>
      <c r="ALD58" s="6"/>
      <c r="ALE58" s="8"/>
      <c r="ALF58" s="4"/>
      <c r="ALG58" s="10"/>
      <c r="ALH58" s="6"/>
      <c r="ALI58" s="8"/>
      <c r="ALJ58" s="4"/>
      <c r="ALK58" s="10"/>
      <c r="ALL58" s="6"/>
      <c r="ALM58" s="8"/>
      <c r="ALN58" s="4"/>
      <c r="ALO58" s="10"/>
      <c r="ALP58" s="6"/>
      <c r="ALQ58" s="8"/>
      <c r="ALR58" s="4"/>
      <c r="ALS58" s="10"/>
      <c r="ALT58" s="6"/>
      <c r="ALU58" s="8"/>
      <c r="ALV58" s="4"/>
      <c r="ALW58" s="10"/>
      <c r="ALX58" s="6"/>
      <c r="ALY58" s="8"/>
      <c r="ALZ58" s="4"/>
      <c r="AMA58" s="10"/>
      <c r="AMB58" s="6"/>
      <c r="AMC58" s="8"/>
      <c r="AMD58" s="4"/>
      <c r="AME58" s="10"/>
      <c r="AMF58" s="6"/>
      <c r="AMG58" s="8"/>
      <c r="AMH58" s="4"/>
      <c r="AMI58" s="10"/>
      <c r="AMJ58" s="6"/>
      <c r="AMK58" s="8"/>
      <c r="AML58" s="4"/>
      <c r="AMM58" s="10"/>
      <c r="AMN58" s="6"/>
      <c r="AMO58" s="8"/>
      <c r="AMP58" s="4"/>
      <c r="AMQ58" s="10"/>
      <c r="AMR58" s="6"/>
      <c r="AMS58" s="8"/>
      <c r="AMT58" s="4"/>
      <c r="AMU58" s="10"/>
      <c r="AMV58" s="6"/>
      <c r="AMW58" s="8"/>
      <c r="AMX58" s="4"/>
      <c r="AMY58" s="10"/>
      <c r="AMZ58" s="6"/>
      <c r="ANA58" s="8"/>
      <c r="ANB58" s="4"/>
      <c r="ANC58" s="10"/>
      <c r="AND58" s="6"/>
      <c r="ANE58" s="8"/>
      <c r="ANF58" s="4"/>
      <c r="ANG58" s="10"/>
      <c r="ANH58" s="6"/>
      <c r="ANI58" s="8"/>
      <c r="ANJ58" s="4"/>
      <c r="ANK58" s="10"/>
      <c r="ANL58" s="6"/>
      <c r="ANM58" s="8"/>
      <c r="ANN58" s="4"/>
      <c r="ANO58" s="10"/>
      <c r="ANP58" s="6"/>
      <c r="ANQ58" s="8"/>
      <c r="ANR58" s="4"/>
      <c r="ANS58" s="10"/>
      <c r="ANT58" s="6"/>
      <c r="ANU58" s="8"/>
      <c r="ANV58" s="4"/>
      <c r="ANW58" s="10"/>
      <c r="ANX58" s="6"/>
      <c r="ANY58" s="8"/>
      <c r="ANZ58" s="4"/>
      <c r="AOA58" s="10"/>
      <c r="AOB58" s="6"/>
      <c r="AOC58" s="8"/>
      <c r="AOD58" s="4"/>
      <c r="AOE58" s="10"/>
      <c r="AOF58" s="6"/>
      <c r="AOG58" s="8"/>
      <c r="AOH58" s="4"/>
      <c r="AOI58" s="10"/>
      <c r="AOJ58" s="6"/>
      <c r="AOK58" s="8"/>
      <c r="AOL58" s="4"/>
      <c r="AOM58" s="10"/>
      <c r="AON58" s="6"/>
      <c r="AOO58" s="8"/>
      <c r="AOP58" s="4"/>
      <c r="AOQ58" s="10"/>
      <c r="AOR58" s="6"/>
      <c r="AOS58" s="8"/>
      <c r="AOT58" s="4"/>
      <c r="AOU58" s="10"/>
      <c r="AOV58" s="6"/>
      <c r="AOW58" s="8"/>
      <c r="AOX58" s="4"/>
      <c r="AOY58" s="10"/>
      <c r="AOZ58" s="6"/>
      <c r="APA58" s="8"/>
      <c r="APB58" s="4"/>
      <c r="APC58" s="10"/>
      <c r="APD58" s="6"/>
      <c r="APE58" s="8"/>
      <c r="APF58" s="4"/>
      <c r="APG58" s="10"/>
      <c r="APH58" s="6"/>
      <c r="API58" s="8"/>
      <c r="APJ58" s="4"/>
      <c r="APK58" s="10"/>
      <c r="APL58" s="6"/>
      <c r="APM58" s="8"/>
      <c r="APN58" s="4"/>
      <c r="APO58" s="10"/>
      <c r="APP58" s="6"/>
      <c r="APQ58" s="8"/>
      <c r="APR58" s="4"/>
      <c r="APS58" s="10"/>
      <c r="APT58" s="6"/>
      <c r="APU58" s="8"/>
      <c r="APV58" s="4"/>
      <c r="APW58" s="10"/>
      <c r="APX58" s="6"/>
      <c r="APY58" s="8"/>
      <c r="APZ58" s="4"/>
      <c r="AQA58" s="10"/>
      <c r="AQB58" s="6"/>
      <c r="AQC58" s="8"/>
      <c r="AQD58" s="4"/>
      <c r="AQE58" s="10"/>
      <c r="AQF58" s="6"/>
      <c r="AQG58" s="8"/>
      <c r="AQH58" s="4"/>
      <c r="AQI58" s="10"/>
      <c r="AQJ58" s="6"/>
      <c r="AQK58" s="8"/>
      <c r="AQL58" s="4"/>
      <c r="AQM58" s="10"/>
      <c r="AQN58" s="6"/>
      <c r="AQO58" s="8"/>
      <c r="AQP58" s="4"/>
      <c r="AQQ58" s="10"/>
      <c r="AQR58" s="6"/>
      <c r="AQS58" s="8"/>
      <c r="AQT58" s="4"/>
      <c r="AQU58" s="10"/>
      <c r="AQV58" s="6"/>
      <c r="AQW58" s="8"/>
      <c r="AQX58" s="4"/>
      <c r="AQY58" s="10"/>
      <c r="AQZ58" s="6"/>
      <c r="ARA58" s="8"/>
      <c r="ARB58" s="4"/>
      <c r="ARC58" s="10"/>
      <c r="ARD58" s="6"/>
      <c r="ARE58" s="8"/>
      <c r="ARF58" s="4"/>
      <c r="ARG58" s="10"/>
      <c r="ARH58" s="6"/>
      <c r="ARI58" s="8"/>
      <c r="ARJ58" s="4"/>
      <c r="ARK58" s="10"/>
      <c r="ARL58" s="6"/>
      <c r="ARM58" s="8"/>
      <c r="ARN58" s="4"/>
      <c r="ARO58" s="10"/>
      <c r="ARP58" s="6"/>
      <c r="ARQ58" s="8"/>
      <c r="ARR58" s="4"/>
      <c r="ARS58" s="10"/>
      <c r="ART58" s="6"/>
      <c r="ARU58" s="8"/>
      <c r="ARV58" s="4"/>
      <c r="ARW58" s="10"/>
      <c r="ARX58" s="6"/>
      <c r="ARY58" s="8"/>
      <c r="ARZ58" s="4"/>
      <c r="ASA58" s="10"/>
      <c r="ASB58" s="6"/>
      <c r="ASC58" s="8"/>
      <c r="ASD58" s="4"/>
      <c r="ASE58" s="10"/>
      <c r="ASF58" s="6"/>
      <c r="ASG58" s="8"/>
      <c r="ASH58" s="4"/>
      <c r="ASI58" s="10"/>
      <c r="ASJ58" s="6"/>
      <c r="ASK58" s="8"/>
      <c r="ASL58" s="4"/>
      <c r="ASM58" s="10"/>
      <c r="ASN58" s="6"/>
      <c r="ASO58" s="8"/>
      <c r="ASP58" s="4"/>
      <c r="ASQ58" s="10"/>
      <c r="ASR58" s="6"/>
      <c r="ASS58" s="8"/>
      <c r="AST58" s="4"/>
      <c r="ASU58" s="10"/>
      <c r="ASV58" s="6"/>
      <c r="ASW58" s="8"/>
      <c r="ASX58" s="4"/>
      <c r="ASY58" s="10"/>
      <c r="ASZ58" s="6"/>
      <c r="ATA58" s="8"/>
      <c r="ATB58" s="4"/>
      <c r="ATC58" s="10"/>
      <c r="ATD58" s="6"/>
      <c r="ATE58" s="8"/>
      <c r="ATF58" s="4"/>
      <c r="ATG58" s="10"/>
      <c r="ATH58" s="6"/>
      <c r="ATI58" s="8"/>
      <c r="ATJ58" s="4"/>
      <c r="ATK58" s="10"/>
      <c r="ATL58" s="6"/>
      <c r="ATM58" s="8"/>
      <c r="ATN58" s="4"/>
      <c r="ATO58" s="10"/>
      <c r="ATP58" s="6"/>
      <c r="ATQ58" s="8"/>
      <c r="ATR58" s="4"/>
      <c r="ATS58" s="10"/>
      <c r="ATT58" s="6"/>
      <c r="ATU58" s="8"/>
      <c r="ATV58" s="4"/>
      <c r="ATW58" s="10"/>
      <c r="ATX58" s="6"/>
      <c r="ATY58" s="8"/>
      <c r="ATZ58" s="4"/>
      <c r="AUA58" s="10"/>
      <c r="AUB58" s="6"/>
      <c r="AUC58" s="8"/>
      <c r="AUD58" s="4"/>
      <c r="AUE58" s="10"/>
      <c r="AUF58" s="6"/>
      <c r="AUG58" s="8"/>
      <c r="AUH58" s="4"/>
      <c r="AUI58" s="10"/>
      <c r="AUJ58" s="6"/>
      <c r="AUK58" s="8"/>
      <c r="AUL58" s="4"/>
      <c r="AUM58" s="10"/>
      <c r="AUN58" s="6"/>
      <c r="AUO58" s="8"/>
      <c r="AUP58" s="4"/>
      <c r="AUQ58" s="10"/>
      <c r="AUR58" s="6"/>
      <c r="AUS58" s="8"/>
      <c r="AUT58" s="4"/>
      <c r="AUU58" s="10"/>
      <c r="AUV58" s="6"/>
      <c r="AUW58" s="8"/>
      <c r="AUX58" s="4"/>
      <c r="AUY58" s="10"/>
      <c r="AUZ58" s="6"/>
      <c r="AVA58" s="8"/>
      <c r="AVB58" s="4"/>
      <c r="AVC58" s="10"/>
      <c r="AVD58" s="6"/>
      <c r="AVE58" s="8"/>
      <c r="AVF58" s="4"/>
      <c r="AVG58" s="10"/>
      <c r="AVH58" s="6"/>
      <c r="AVI58" s="8"/>
      <c r="AVJ58" s="4"/>
      <c r="AVK58" s="10"/>
      <c r="AVL58" s="6"/>
      <c r="AVM58" s="8"/>
      <c r="AVN58" s="4"/>
      <c r="AVO58" s="10"/>
      <c r="AVP58" s="6"/>
      <c r="AVQ58" s="8"/>
      <c r="AVR58" s="4"/>
      <c r="AVS58" s="10"/>
      <c r="AVT58" s="6"/>
      <c r="AVU58" s="8"/>
      <c r="AVV58" s="4"/>
      <c r="AVW58" s="10"/>
      <c r="AVX58" s="6"/>
      <c r="AVY58" s="8"/>
      <c r="AVZ58" s="4"/>
      <c r="AWA58" s="10"/>
      <c r="AWB58" s="6"/>
      <c r="AWC58" s="8"/>
      <c r="AWD58" s="4"/>
      <c r="AWE58" s="10"/>
      <c r="AWF58" s="6"/>
      <c r="AWG58" s="8"/>
      <c r="AWH58" s="4"/>
      <c r="AWI58" s="10"/>
      <c r="AWJ58" s="6"/>
      <c r="AWK58" s="8"/>
      <c r="AWL58" s="4"/>
      <c r="AWM58" s="10"/>
      <c r="AWN58" s="6"/>
      <c r="AWO58" s="8"/>
      <c r="AWP58" s="4"/>
      <c r="AWQ58" s="10"/>
      <c r="AWR58" s="6"/>
      <c r="AWS58" s="8"/>
      <c r="AWT58" s="4"/>
      <c r="AWU58" s="10"/>
      <c r="AWV58" s="6"/>
      <c r="AWW58" s="8"/>
      <c r="AWX58" s="4"/>
      <c r="AWY58" s="10"/>
      <c r="AWZ58" s="6"/>
      <c r="AXA58" s="8"/>
      <c r="AXB58" s="4"/>
      <c r="AXC58" s="10"/>
      <c r="AXD58" s="6"/>
      <c r="AXE58" s="8"/>
      <c r="AXF58" s="4"/>
      <c r="AXG58" s="10"/>
      <c r="AXH58" s="6"/>
      <c r="AXI58" s="8"/>
      <c r="AXJ58" s="4"/>
      <c r="AXK58" s="10"/>
      <c r="AXL58" s="6"/>
      <c r="AXM58" s="8"/>
      <c r="AXN58" s="4"/>
      <c r="AXO58" s="10"/>
      <c r="AXP58" s="6"/>
      <c r="AXQ58" s="8"/>
      <c r="AXR58" s="4"/>
      <c r="AXS58" s="10"/>
      <c r="AXT58" s="6"/>
      <c r="AXU58" s="8"/>
      <c r="AXV58" s="4"/>
      <c r="AXW58" s="10"/>
      <c r="AXX58" s="6"/>
      <c r="AXY58" s="8"/>
      <c r="AXZ58" s="4"/>
      <c r="AYA58" s="10"/>
      <c r="AYB58" s="6"/>
      <c r="AYC58" s="8"/>
      <c r="AYD58" s="4"/>
      <c r="AYE58" s="10"/>
      <c r="AYF58" s="6"/>
      <c r="AYG58" s="8"/>
      <c r="AYH58" s="4"/>
      <c r="AYI58" s="10"/>
      <c r="AYJ58" s="6"/>
      <c r="AYK58" s="8"/>
      <c r="AYL58" s="4"/>
      <c r="AYM58" s="10"/>
      <c r="AYN58" s="6"/>
      <c r="AYO58" s="8"/>
      <c r="AYP58" s="4"/>
      <c r="AYQ58" s="10"/>
      <c r="AYR58" s="6"/>
      <c r="AYS58" s="8"/>
      <c r="AYT58" s="4"/>
      <c r="AYU58" s="10"/>
      <c r="AYV58" s="6"/>
      <c r="AYW58" s="8"/>
      <c r="AYX58" s="4"/>
      <c r="AYY58" s="10"/>
      <c r="AYZ58" s="6"/>
      <c r="AZA58" s="8"/>
      <c r="AZB58" s="4"/>
      <c r="AZC58" s="10"/>
      <c r="AZD58" s="6"/>
      <c r="AZE58" s="8"/>
      <c r="AZF58" s="4"/>
      <c r="AZG58" s="10"/>
      <c r="AZH58" s="6"/>
      <c r="AZI58" s="8"/>
      <c r="AZJ58" s="4"/>
      <c r="AZK58" s="10"/>
      <c r="AZL58" s="6"/>
      <c r="AZM58" s="8"/>
      <c r="AZN58" s="4"/>
      <c r="AZO58" s="10"/>
      <c r="AZP58" s="6"/>
      <c r="AZQ58" s="8"/>
      <c r="AZR58" s="4"/>
      <c r="AZS58" s="10"/>
      <c r="AZT58" s="6"/>
      <c r="AZU58" s="8"/>
      <c r="AZV58" s="4"/>
      <c r="AZW58" s="10"/>
      <c r="AZX58" s="6"/>
      <c r="AZY58" s="8"/>
      <c r="AZZ58" s="4"/>
      <c r="BAA58" s="10"/>
      <c r="BAB58" s="6"/>
      <c r="BAC58" s="8"/>
      <c r="BAD58" s="4"/>
      <c r="BAE58" s="10"/>
      <c r="BAF58" s="6"/>
      <c r="BAG58" s="8"/>
      <c r="BAH58" s="4"/>
      <c r="BAI58" s="10"/>
      <c r="BAJ58" s="6"/>
      <c r="BAK58" s="8"/>
      <c r="BAL58" s="4"/>
      <c r="BAM58" s="10"/>
      <c r="BAN58" s="6"/>
      <c r="BAO58" s="8"/>
      <c r="BAP58" s="4"/>
      <c r="BAQ58" s="10"/>
      <c r="BAR58" s="6"/>
      <c r="BAS58" s="8"/>
      <c r="BAT58" s="4"/>
      <c r="BAU58" s="10"/>
      <c r="BAV58" s="6"/>
      <c r="BAW58" s="8"/>
      <c r="BAX58" s="4"/>
      <c r="BAY58" s="10"/>
      <c r="BAZ58" s="6"/>
      <c r="BBA58" s="8"/>
      <c r="BBB58" s="4"/>
      <c r="BBC58" s="10"/>
      <c r="BBD58" s="6"/>
      <c r="BBE58" s="8"/>
      <c r="BBF58" s="4"/>
      <c r="BBG58" s="10"/>
      <c r="BBH58" s="6"/>
      <c r="BBI58" s="8"/>
      <c r="BBJ58" s="4"/>
      <c r="BBK58" s="10"/>
      <c r="BBL58" s="6"/>
      <c r="BBM58" s="8"/>
      <c r="BBN58" s="4"/>
      <c r="BBO58" s="10"/>
      <c r="BBP58" s="6"/>
      <c r="BBQ58" s="8"/>
      <c r="BBR58" s="4"/>
      <c r="BBS58" s="10"/>
      <c r="BBT58" s="6"/>
      <c r="BBU58" s="8"/>
      <c r="BBV58" s="4"/>
      <c r="BBW58" s="10"/>
      <c r="BBX58" s="6"/>
      <c r="BBY58" s="8"/>
      <c r="BBZ58" s="4"/>
      <c r="BCA58" s="10"/>
      <c r="BCB58" s="6"/>
      <c r="BCC58" s="8"/>
      <c r="BCD58" s="4"/>
      <c r="BCE58" s="10"/>
      <c r="BCF58" s="6"/>
      <c r="BCG58" s="8"/>
      <c r="BCH58" s="4"/>
      <c r="BCI58" s="10"/>
      <c r="BCJ58" s="6"/>
      <c r="BCK58" s="8"/>
      <c r="BCL58" s="4"/>
      <c r="BCM58" s="10"/>
      <c r="BCN58" s="6"/>
      <c r="BCO58" s="8"/>
      <c r="BCP58" s="4"/>
      <c r="BCQ58" s="10"/>
      <c r="BCR58" s="6"/>
      <c r="BCS58" s="8"/>
      <c r="BCT58" s="4"/>
      <c r="BCU58" s="10"/>
      <c r="BCV58" s="6"/>
      <c r="BCW58" s="8"/>
      <c r="BCX58" s="4"/>
      <c r="BCY58" s="10"/>
      <c r="BCZ58" s="6"/>
      <c r="BDA58" s="8"/>
      <c r="BDB58" s="4"/>
      <c r="BDC58" s="10"/>
      <c r="BDD58" s="6"/>
      <c r="BDE58" s="8"/>
      <c r="BDF58" s="4"/>
      <c r="BDG58" s="10"/>
      <c r="BDH58" s="6"/>
      <c r="BDI58" s="8"/>
      <c r="BDJ58" s="4"/>
      <c r="BDK58" s="10"/>
      <c r="BDL58" s="6"/>
      <c r="BDM58" s="8"/>
      <c r="BDN58" s="4"/>
      <c r="BDO58" s="10"/>
      <c r="BDP58" s="6"/>
      <c r="BDQ58" s="8"/>
      <c r="BDR58" s="4"/>
      <c r="BDS58" s="10"/>
      <c r="BDT58" s="6"/>
      <c r="BDU58" s="8"/>
      <c r="BDV58" s="4"/>
      <c r="BDW58" s="10"/>
      <c r="BDX58" s="6"/>
      <c r="BDY58" s="8"/>
      <c r="BDZ58" s="4"/>
      <c r="BEA58" s="10"/>
      <c r="BEB58" s="6"/>
      <c r="BEC58" s="8"/>
      <c r="BED58" s="4"/>
      <c r="BEE58" s="10"/>
      <c r="BEF58" s="6"/>
      <c r="BEG58" s="8"/>
      <c r="BEH58" s="4"/>
      <c r="BEI58" s="10"/>
      <c r="BEJ58" s="6"/>
      <c r="BEK58" s="8"/>
      <c r="BEL58" s="4"/>
      <c r="BEM58" s="10"/>
      <c r="BEN58" s="6"/>
      <c r="BEO58" s="8"/>
      <c r="BEP58" s="4"/>
      <c r="BEQ58" s="10"/>
      <c r="BER58" s="6"/>
      <c r="BES58" s="8"/>
      <c r="BET58" s="4"/>
      <c r="BEU58" s="10"/>
      <c r="BEV58" s="6"/>
      <c r="BEW58" s="8"/>
      <c r="BEX58" s="4"/>
      <c r="BEY58" s="10"/>
      <c r="BEZ58" s="6"/>
      <c r="BFA58" s="8"/>
      <c r="BFB58" s="4"/>
      <c r="BFC58" s="10"/>
      <c r="BFD58" s="6"/>
      <c r="BFE58" s="8"/>
      <c r="BFF58" s="4"/>
      <c r="BFG58" s="10"/>
      <c r="BFH58" s="6"/>
      <c r="BFI58" s="8"/>
      <c r="BFJ58" s="4"/>
      <c r="BFK58" s="10"/>
      <c r="BFL58" s="6"/>
      <c r="BFM58" s="8"/>
      <c r="BFN58" s="4"/>
      <c r="BFO58" s="10"/>
      <c r="BFP58" s="6"/>
      <c r="BFQ58" s="8"/>
      <c r="BFR58" s="4"/>
      <c r="BFS58" s="10"/>
      <c r="BFT58" s="6"/>
      <c r="BFU58" s="8"/>
      <c r="BFV58" s="4"/>
      <c r="BFW58" s="10"/>
      <c r="BFX58" s="6"/>
      <c r="BFY58" s="8"/>
      <c r="BFZ58" s="4"/>
      <c r="BGA58" s="10"/>
      <c r="BGB58" s="6"/>
      <c r="BGC58" s="8"/>
      <c r="BGD58" s="4"/>
      <c r="BGE58" s="10"/>
      <c r="BGF58" s="6"/>
      <c r="BGG58" s="8"/>
      <c r="BGH58" s="4"/>
      <c r="BGI58" s="10"/>
      <c r="BGJ58" s="6"/>
      <c r="BGK58" s="8"/>
      <c r="BGL58" s="4"/>
      <c r="BGM58" s="10"/>
      <c r="BGN58" s="6"/>
      <c r="BGO58" s="8"/>
      <c r="BGP58" s="4"/>
      <c r="BGQ58" s="10"/>
      <c r="BGR58" s="6"/>
      <c r="BGS58" s="8"/>
      <c r="BGT58" s="4"/>
      <c r="BGU58" s="10"/>
      <c r="BGV58" s="6"/>
      <c r="BGW58" s="8"/>
      <c r="BGX58" s="4"/>
      <c r="BGY58" s="10"/>
      <c r="BGZ58" s="6"/>
      <c r="BHA58" s="8"/>
      <c r="BHB58" s="4"/>
      <c r="BHC58" s="10"/>
      <c r="BHD58" s="6"/>
      <c r="BHE58" s="8"/>
      <c r="BHF58" s="4"/>
      <c r="BHG58" s="10"/>
      <c r="BHH58" s="6"/>
      <c r="BHI58" s="8"/>
      <c r="BHJ58" s="4"/>
      <c r="BHK58" s="10"/>
      <c r="BHL58" s="6"/>
      <c r="BHM58" s="8"/>
      <c r="BHN58" s="4"/>
      <c r="BHO58" s="10"/>
      <c r="BHP58" s="6"/>
      <c r="BHQ58" s="8"/>
      <c r="BHR58" s="4"/>
      <c r="BHS58" s="10"/>
      <c r="BHT58" s="6"/>
      <c r="BHU58" s="8"/>
      <c r="BHV58" s="4"/>
      <c r="BHW58" s="10"/>
      <c r="BHX58" s="6"/>
      <c r="BHY58" s="8"/>
      <c r="BHZ58" s="4"/>
      <c r="BIA58" s="10"/>
      <c r="BIB58" s="6"/>
      <c r="BIC58" s="8"/>
      <c r="BID58" s="4"/>
      <c r="BIE58" s="10"/>
      <c r="BIF58" s="6"/>
      <c r="BIG58" s="8"/>
      <c r="BIH58" s="4"/>
      <c r="BII58" s="10"/>
      <c r="BIJ58" s="6"/>
      <c r="BIK58" s="8"/>
      <c r="BIL58" s="4"/>
      <c r="BIM58" s="10"/>
      <c r="BIN58" s="6"/>
      <c r="BIO58" s="8"/>
      <c r="BIP58" s="4"/>
      <c r="BIQ58" s="10"/>
      <c r="BIR58" s="6"/>
      <c r="BIS58" s="8"/>
      <c r="BIT58" s="4"/>
      <c r="BIU58" s="10"/>
      <c r="BIV58" s="6"/>
      <c r="BIW58" s="8"/>
      <c r="BIX58" s="4"/>
      <c r="BIY58" s="10"/>
      <c r="BIZ58" s="6"/>
      <c r="BJA58" s="8"/>
      <c r="BJB58" s="4"/>
      <c r="BJC58" s="10"/>
      <c r="BJD58" s="6"/>
      <c r="BJE58" s="8"/>
      <c r="BJF58" s="4"/>
      <c r="BJG58" s="10"/>
      <c r="BJH58" s="6"/>
      <c r="BJI58" s="8"/>
      <c r="BJJ58" s="4"/>
      <c r="BJK58" s="10"/>
      <c r="BJL58" s="6"/>
      <c r="BJM58" s="8"/>
      <c r="BJN58" s="4"/>
      <c r="BJO58" s="10"/>
      <c r="BJP58" s="6"/>
      <c r="BJQ58" s="8"/>
      <c r="BJR58" s="4"/>
      <c r="BJS58" s="10"/>
      <c r="BJT58" s="6"/>
      <c r="BJU58" s="8"/>
      <c r="BJV58" s="4"/>
      <c r="BJW58" s="10"/>
      <c r="BJX58" s="6"/>
      <c r="BJY58" s="8"/>
      <c r="BJZ58" s="4"/>
      <c r="BKA58" s="10"/>
      <c r="BKB58" s="6"/>
      <c r="BKC58" s="8"/>
      <c r="BKD58" s="4"/>
      <c r="BKE58" s="10"/>
      <c r="BKF58" s="6"/>
      <c r="BKG58" s="8"/>
      <c r="BKH58" s="4"/>
      <c r="BKI58" s="10"/>
      <c r="BKJ58" s="6"/>
      <c r="BKK58" s="8"/>
      <c r="BKL58" s="4"/>
      <c r="BKM58" s="10"/>
      <c r="BKN58" s="6"/>
      <c r="BKO58" s="8"/>
      <c r="BKP58" s="4"/>
      <c r="BKQ58" s="10"/>
      <c r="BKR58" s="6"/>
      <c r="BKS58" s="8"/>
      <c r="BKT58" s="4"/>
      <c r="BKU58" s="10"/>
      <c r="BKV58" s="6"/>
      <c r="BKW58" s="8"/>
      <c r="BKX58" s="4"/>
      <c r="BKY58" s="10"/>
      <c r="BKZ58" s="6"/>
      <c r="BLA58" s="8"/>
      <c r="BLB58" s="4"/>
      <c r="BLC58" s="10"/>
      <c r="BLD58" s="6"/>
      <c r="BLE58" s="8"/>
      <c r="BLF58" s="4"/>
      <c r="BLG58" s="10"/>
      <c r="BLH58" s="6"/>
      <c r="BLI58" s="8"/>
      <c r="BLJ58" s="4"/>
      <c r="BLK58" s="10"/>
      <c r="BLL58" s="6"/>
      <c r="BLM58" s="8"/>
      <c r="BLN58" s="4"/>
      <c r="BLO58" s="10"/>
      <c r="BLP58" s="6"/>
      <c r="BLQ58" s="8"/>
      <c r="BLR58" s="4"/>
      <c r="BLS58" s="10"/>
      <c r="BLT58" s="6"/>
      <c r="BLU58" s="8"/>
      <c r="BLV58" s="4"/>
      <c r="BLW58" s="10"/>
      <c r="BLX58" s="6"/>
      <c r="BLY58" s="8"/>
      <c r="BLZ58" s="4"/>
      <c r="BMA58" s="10"/>
      <c r="BMB58" s="6"/>
      <c r="BMC58" s="8"/>
      <c r="BMD58" s="4"/>
      <c r="BME58" s="10"/>
      <c r="BMF58" s="6"/>
      <c r="BMG58" s="8"/>
      <c r="BMH58" s="4"/>
      <c r="BMI58" s="10"/>
      <c r="BMJ58" s="6"/>
      <c r="BMK58" s="8"/>
      <c r="BML58" s="4"/>
      <c r="BMM58" s="10"/>
      <c r="BMN58" s="6"/>
      <c r="BMO58" s="8"/>
      <c r="BMP58" s="4"/>
      <c r="BMQ58" s="10"/>
      <c r="BMR58" s="6"/>
      <c r="BMS58" s="8"/>
      <c r="BMT58" s="4"/>
      <c r="BMU58" s="10"/>
      <c r="BMV58" s="6"/>
      <c r="BMW58" s="8"/>
      <c r="BMX58" s="4"/>
      <c r="BMY58" s="10"/>
      <c r="BMZ58" s="6"/>
      <c r="BNA58" s="8"/>
      <c r="BNB58" s="4"/>
      <c r="BNC58" s="10"/>
      <c r="BND58" s="6"/>
      <c r="BNE58" s="8"/>
      <c r="BNF58" s="4"/>
      <c r="BNG58" s="10"/>
      <c r="BNH58" s="6"/>
      <c r="BNI58" s="8"/>
      <c r="BNJ58" s="4"/>
      <c r="BNK58" s="10"/>
      <c r="BNL58" s="6"/>
      <c r="BNM58" s="8"/>
      <c r="BNN58" s="4"/>
      <c r="BNO58" s="10"/>
      <c r="BNP58" s="6"/>
      <c r="BNQ58" s="8"/>
      <c r="BNR58" s="4"/>
      <c r="BNS58" s="10"/>
      <c r="BNT58" s="6"/>
      <c r="BNU58" s="8"/>
      <c r="BNV58" s="4"/>
      <c r="BNW58" s="10"/>
      <c r="BNX58" s="6"/>
      <c r="BNY58" s="8"/>
      <c r="BNZ58" s="4"/>
      <c r="BOA58" s="10"/>
      <c r="BOB58" s="6"/>
      <c r="BOC58" s="8"/>
      <c r="BOD58" s="4"/>
      <c r="BOE58" s="10"/>
      <c r="BOF58" s="6"/>
      <c r="BOG58" s="8"/>
      <c r="BOH58" s="4"/>
      <c r="BOI58" s="10"/>
      <c r="BOJ58" s="6"/>
      <c r="BOK58" s="8"/>
      <c r="BOL58" s="4"/>
      <c r="BOM58" s="10"/>
      <c r="BON58" s="6"/>
      <c r="BOO58" s="8"/>
      <c r="BOP58" s="4"/>
      <c r="BOQ58" s="10"/>
      <c r="BOR58" s="6"/>
      <c r="BOS58" s="8"/>
      <c r="BOT58" s="4"/>
      <c r="BOU58" s="10"/>
      <c r="BOV58" s="6"/>
      <c r="BOW58" s="8"/>
      <c r="BOX58" s="4"/>
      <c r="BOY58" s="10"/>
      <c r="BOZ58" s="6"/>
      <c r="BPA58" s="8"/>
      <c r="BPB58" s="4"/>
      <c r="BPC58" s="10"/>
      <c r="BPD58" s="6"/>
      <c r="BPE58" s="8"/>
      <c r="BPF58" s="4"/>
      <c r="BPG58" s="10"/>
      <c r="BPH58" s="6"/>
      <c r="BPI58" s="8"/>
      <c r="BPJ58" s="4"/>
      <c r="BPK58" s="10"/>
      <c r="BPL58" s="6"/>
      <c r="BPM58" s="8"/>
      <c r="BPN58" s="4"/>
      <c r="BPO58" s="10"/>
      <c r="BPP58" s="6"/>
      <c r="BPQ58" s="8"/>
      <c r="BPR58" s="4"/>
      <c r="BPS58" s="10"/>
      <c r="BPT58" s="6"/>
      <c r="BPU58" s="8"/>
      <c r="BPV58" s="4"/>
      <c r="BPW58" s="10"/>
      <c r="BPX58" s="6"/>
      <c r="BPY58" s="8"/>
      <c r="BPZ58" s="4"/>
      <c r="BQA58" s="10"/>
      <c r="BQB58" s="6"/>
      <c r="BQC58" s="8"/>
      <c r="BQD58" s="4"/>
      <c r="BQE58" s="10"/>
      <c r="BQF58" s="6"/>
      <c r="BQG58" s="8"/>
      <c r="BQH58" s="4"/>
      <c r="BQI58" s="10"/>
      <c r="BQJ58" s="6"/>
      <c r="BQK58" s="8"/>
      <c r="BQL58" s="4"/>
      <c r="BQM58" s="10"/>
      <c r="BQN58" s="6"/>
      <c r="BQO58" s="8"/>
      <c r="BQP58" s="4"/>
      <c r="BQQ58" s="10"/>
      <c r="BQR58" s="6"/>
      <c r="BQS58" s="8"/>
      <c r="BQT58" s="4"/>
      <c r="BQU58" s="10"/>
      <c r="BQV58" s="6"/>
      <c r="BQW58" s="8"/>
      <c r="BQX58" s="4"/>
      <c r="BQY58" s="10"/>
      <c r="BQZ58" s="6"/>
      <c r="BRA58" s="8"/>
      <c r="BRB58" s="4"/>
      <c r="BRC58" s="10"/>
      <c r="BRD58" s="6"/>
      <c r="BRE58" s="8"/>
      <c r="BRF58" s="4"/>
      <c r="BRG58" s="10"/>
      <c r="BRH58" s="6"/>
      <c r="BRI58" s="8"/>
      <c r="BRJ58" s="4"/>
      <c r="BRK58" s="10"/>
      <c r="BRL58" s="6"/>
      <c r="BRM58" s="8"/>
      <c r="BRN58" s="4"/>
      <c r="BRO58" s="10"/>
      <c r="BRP58" s="6"/>
      <c r="BRQ58" s="8"/>
      <c r="BRR58" s="4"/>
      <c r="BRS58" s="10"/>
      <c r="BRT58" s="6"/>
      <c r="BRU58" s="8"/>
      <c r="BRV58" s="4"/>
      <c r="BRW58" s="10"/>
      <c r="BRX58" s="6"/>
      <c r="BRY58" s="8"/>
      <c r="BRZ58" s="4"/>
      <c r="BSA58" s="10"/>
      <c r="BSB58" s="6"/>
      <c r="BSC58" s="8"/>
      <c r="BSD58" s="4"/>
      <c r="BSE58" s="10"/>
      <c r="BSF58" s="6"/>
      <c r="BSG58" s="8"/>
      <c r="BSH58" s="4"/>
      <c r="BSI58" s="10"/>
      <c r="BSJ58" s="6"/>
      <c r="BSK58" s="8"/>
      <c r="BSL58" s="4"/>
      <c r="BSM58" s="10"/>
      <c r="BSN58" s="6"/>
      <c r="BSO58" s="8"/>
      <c r="BSP58" s="4"/>
      <c r="BSQ58" s="10"/>
      <c r="BSR58" s="6"/>
      <c r="BSS58" s="8"/>
      <c r="BST58" s="4"/>
      <c r="BSU58" s="10"/>
      <c r="BSV58" s="6"/>
      <c r="BSW58" s="8"/>
      <c r="BSX58" s="4"/>
      <c r="BSY58" s="10"/>
      <c r="BSZ58" s="6"/>
      <c r="BTA58" s="8"/>
      <c r="BTB58" s="4"/>
      <c r="BTC58" s="10"/>
      <c r="BTD58" s="6"/>
      <c r="BTE58" s="8"/>
      <c r="BTF58" s="4"/>
      <c r="BTG58" s="10"/>
      <c r="BTH58" s="6"/>
      <c r="BTI58" s="8"/>
      <c r="BTJ58" s="4"/>
      <c r="BTK58" s="10"/>
      <c r="BTL58" s="6"/>
      <c r="BTM58" s="8"/>
      <c r="BTN58" s="4"/>
      <c r="BTO58" s="10"/>
      <c r="BTP58" s="6"/>
      <c r="BTQ58" s="8"/>
      <c r="BTR58" s="4"/>
      <c r="BTS58" s="10"/>
      <c r="BTT58" s="6"/>
      <c r="BTU58" s="8"/>
      <c r="BTV58" s="4"/>
      <c r="BTW58" s="10"/>
      <c r="BTX58" s="6"/>
      <c r="BTY58" s="8"/>
      <c r="BTZ58" s="4"/>
      <c r="BUA58" s="10"/>
      <c r="BUB58" s="6"/>
      <c r="BUC58" s="8"/>
      <c r="BUD58" s="4"/>
      <c r="BUE58" s="10"/>
      <c r="BUF58" s="6"/>
      <c r="BUG58" s="8"/>
      <c r="BUH58" s="4"/>
      <c r="BUI58" s="10"/>
      <c r="BUJ58" s="6"/>
      <c r="BUK58" s="8"/>
      <c r="BUL58" s="4"/>
      <c r="BUM58" s="10"/>
      <c r="BUN58" s="6"/>
      <c r="BUO58" s="8"/>
      <c r="BUP58" s="4"/>
      <c r="BUQ58" s="10"/>
      <c r="BUR58" s="6"/>
      <c r="BUS58" s="8"/>
      <c r="BUT58" s="4"/>
      <c r="BUU58" s="10"/>
      <c r="BUV58" s="6"/>
      <c r="BUW58" s="8"/>
      <c r="BUX58" s="4"/>
      <c r="BUY58" s="10"/>
      <c r="BUZ58" s="6"/>
      <c r="BVA58" s="8"/>
      <c r="BVB58" s="4"/>
      <c r="BVC58" s="10"/>
      <c r="BVD58" s="6"/>
      <c r="BVE58" s="8"/>
      <c r="BVF58" s="4"/>
      <c r="BVG58" s="10"/>
      <c r="BVH58" s="6"/>
      <c r="BVI58" s="8"/>
      <c r="BVJ58" s="4"/>
      <c r="BVK58" s="10"/>
      <c r="BVL58" s="6"/>
      <c r="BVM58" s="8"/>
      <c r="BVN58" s="4"/>
      <c r="BVO58" s="10"/>
      <c r="BVP58" s="6"/>
      <c r="BVQ58" s="8"/>
      <c r="BVR58" s="4"/>
      <c r="BVS58" s="10"/>
      <c r="BVT58" s="6"/>
      <c r="BVU58" s="8"/>
      <c r="BVV58" s="4"/>
      <c r="BVW58" s="10"/>
      <c r="BVX58" s="6"/>
      <c r="BVY58" s="8"/>
      <c r="BVZ58" s="4"/>
      <c r="BWA58" s="10"/>
      <c r="BWB58" s="6"/>
      <c r="BWC58" s="8"/>
      <c r="BWD58" s="4"/>
      <c r="BWE58" s="10"/>
      <c r="BWF58" s="6"/>
      <c r="BWG58" s="8"/>
      <c r="BWH58" s="4"/>
      <c r="BWI58" s="10"/>
      <c r="BWJ58" s="6"/>
      <c r="BWK58" s="8"/>
      <c r="BWL58" s="4"/>
      <c r="BWM58" s="10"/>
      <c r="BWN58" s="6"/>
      <c r="BWO58" s="8"/>
      <c r="BWP58" s="4"/>
      <c r="BWQ58" s="10"/>
      <c r="BWR58" s="6"/>
      <c r="BWS58" s="8"/>
      <c r="BWT58" s="4"/>
      <c r="BWU58" s="10"/>
      <c r="BWV58" s="6"/>
      <c r="BWW58" s="8"/>
      <c r="BWX58" s="4"/>
      <c r="BWY58" s="10"/>
      <c r="BWZ58" s="6"/>
      <c r="BXA58" s="8"/>
      <c r="BXB58" s="4"/>
      <c r="BXC58" s="10"/>
      <c r="BXD58" s="6"/>
      <c r="BXE58" s="8"/>
      <c r="BXF58" s="4"/>
      <c r="BXG58" s="10"/>
      <c r="BXH58" s="6"/>
      <c r="BXI58" s="8"/>
      <c r="BXJ58" s="4"/>
      <c r="BXK58" s="10"/>
      <c r="BXL58" s="6"/>
      <c r="BXM58" s="8"/>
      <c r="BXN58" s="4"/>
      <c r="BXO58" s="10"/>
      <c r="BXP58" s="6"/>
      <c r="BXQ58" s="8"/>
      <c r="BXR58" s="4"/>
      <c r="BXS58" s="10"/>
      <c r="BXT58" s="6"/>
      <c r="BXU58" s="8"/>
      <c r="BXV58" s="4"/>
      <c r="BXW58" s="10"/>
      <c r="BXX58" s="6"/>
      <c r="BXY58" s="8"/>
      <c r="BXZ58" s="4"/>
      <c r="BYA58" s="10"/>
      <c r="BYB58" s="6"/>
      <c r="BYC58" s="8"/>
      <c r="BYD58" s="4"/>
      <c r="BYE58" s="10"/>
      <c r="BYF58" s="6"/>
      <c r="BYG58" s="8"/>
      <c r="BYH58" s="4"/>
      <c r="BYI58" s="10"/>
      <c r="BYJ58" s="6"/>
      <c r="BYK58" s="8"/>
      <c r="BYL58" s="4"/>
      <c r="BYM58" s="10"/>
      <c r="BYN58" s="6"/>
      <c r="BYO58" s="8"/>
      <c r="BYP58" s="4"/>
      <c r="BYQ58" s="10"/>
      <c r="BYR58" s="6"/>
      <c r="BYS58" s="8"/>
      <c r="BYT58" s="4"/>
      <c r="BYU58" s="10"/>
      <c r="BYV58" s="6"/>
      <c r="BYW58" s="8"/>
      <c r="BYX58" s="4"/>
      <c r="BYY58" s="10"/>
      <c r="BYZ58" s="6"/>
      <c r="BZA58" s="8"/>
      <c r="BZB58" s="4"/>
      <c r="BZC58" s="10"/>
      <c r="BZD58" s="6"/>
      <c r="BZE58" s="8"/>
      <c r="BZF58" s="4"/>
      <c r="BZG58" s="10"/>
      <c r="BZH58" s="6"/>
      <c r="BZI58" s="8"/>
      <c r="BZJ58" s="4"/>
      <c r="BZK58" s="10"/>
      <c r="BZL58" s="6"/>
      <c r="BZM58" s="8"/>
      <c r="BZN58" s="4"/>
      <c r="BZO58" s="10"/>
      <c r="BZP58" s="6"/>
      <c r="BZQ58" s="8"/>
      <c r="BZR58" s="4"/>
      <c r="BZS58" s="10"/>
      <c r="BZT58" s="6"/>
      <c r="BZU58" s="8"/>
      <c r="BZV58" s="4"/>
      <c r="BZW58" s="10"/>
      <c r="BZX58" s="6"/>
      <c r="BZY58" s="8"/>
      <c r="BZZ58" s="4"/>
      <c r="CAA58" s="10"/>
      <c r="CAB58" s="6"/>
      <c r="CAC58" s="8"/>
      <c r="CAD58" s="4"/>
      <c r="CAE58" s="10"/>
      <c r="CAF58" s="6"/>
      <c r="CAG58" s="8"/>
      <c r="CAH58" s="4"/>
      <c r="CAI58" s="10"/>
      <c r="CAJ58" s="6"/>
      <c r="CAK58" s="8"/>
      <c r="CAL58" s="4"/>
      <c r="CAM58" s="10"/>
      <c r="CAN58" s="6"/>
      <c r="CAO58" s="8"/>
      <c r="CAP58" s="4"/>
      <c r="CAQ58" s="10"/>
      <c r="CAR58" s="6"/>
      <c r="CAS58" s="8"/>
      <c r="CAT58" s="4"/>
      <c r="CAU58" s="10"/>
      <c r="CAV58" s="6"/>
      <c r="CAW58" s="8"/>
      <c r="CAX58" s="4"/>
      <c r="CAY58" s="10"/>
      <c r="CAZ58" s="6"/>
      <c r="CBA58" s="8"/>
      <c r="CBB58" s="4"/>
      <c r="CBC58" s="10"/>
      <c r="CBD58" s="6"/>
      <c r="CBE58" s="8"/>
      <c r="CBF58" s="4"/>
      <c r="CBG58" s="10"/>
      <c r="CBH58" s="6"/>
      <c r="CBI58" s="8"/>
      <c r="CBJ58" s="4"/>
      <c r="CBK58" s="10"/>
      <c r="CBL58" s="6"/>
      <c r="CBM58" s="8"/>
      <c r="CBN58" s="4"/>
      <c r="CBO58" s="10"/>
      <c r="CBP58" s="6"/>
      <c r="CBQ58" s="8"/>
      <c r="CBR58" s="4"/>
      <c r="CBS58" s="10"/>
      <c r="CBT58" s="6"/>
      <c r="CBU58" s="8"/>
      <c r="CBV58" s="4"/>
      <c r="CBW58" s="10"/>
      <c r="CBX58" s="6"/>
      <c r="CBY58" s="8"/>
      <c r="CBZ58" s="4"/>
      <c r="CCA58" s="10"/>
      <c r="CCB58" s="6"/>
      <c r="CCC58" s="8"/>
      <c r="CCD58" s="4"/>
      <c r="CCE58" s="10"/>
      <c r="CCF58" s="6"/>
      <c r="CCG58" s="8"/>
      <c r="CCH58" s="4"/>
      <c r="CCI58" s="10"/>
      <c r="CCJ58" s="6"/>
      <c r="CCK58" s="8"/>
      <c r="CCL58" s="4"/>
      <c r="CCM58" s="10"/>
      <c r="CCN58" s="6"/>
      <c r="CCO58" s="8"/>
      <c r="CCP58" s="4"/>
      <c r="CCQ58" s="10"/>
      <c r="CCR58" s="6"/>
      <c r="CCS58" s="8"/>
      <c r="CCT58" s="4"/>
      <c r="CCU58" s="10"/>
      <c r="CCV58" s="6"/>
      <c r="CCW58" s="8"/>
      <c r="CCX58" s="4"/>
      <c r="CCY58" s="10"/>
      <c r="CCZ58" s="6"/>
      <c r="CDA58" s="8"/>
      <c r="CDB58" s="4"/>
      <c r="CDC58" s="10"/>
      <c r="CDD58" s="6"/>
      <c r="CDE58" s="8"/>
      <c r="CDF58" s="4"/>
      <c r="CDG58" s="10"/>
      <c r="CDH58" s="6"/>
      <c r="CDI58" s="8"/>
      <c r="CDJ58" s="4"/>
      <c r="CDK58" s="10"/>
      <c r="CDL58" s="6"/>
      <c r="CDM58" s="8"/>
      <c r="CDN58" s="4"/>
      <c r="CDO58" s="10"/>
      <c r="CDP58" s="6"/>
      <c r="CDQ58" s="8"/>
      <c r="CDR58" s="4"/>
      <c r="CDS58" s="10"/>
      <c r="CDT58" s="6"/>
      <c r="CDU58" s="8"/>
      <c r="CDV58" s="4"/>
      <c r="CDW58" s="10"/>
      <c r="CDX58" s="6"/>
      <c r="CDY58" s="8"/>
      <c r="CDZ58" s="4"/>
      <c r="CEA58" s="10"/>
      <c r="CEB58" s="6"/>
      <c r="CEC58" s="8"/>
      <c r="CED58" s="4"/>
      <c r="CEE58" s="10"/>
      <c r="CEF58" s="6"/>
      <c r="CEG58" s="8"/>
      <c r="CEH58" s="4"/>
      <c r="CEI58" s="10"/>
      <c r="CEJ58" s="6"/>
      <c r="CEK58" s="8"/>
      <c r="CEL58" s="4"/>
      <c r="CEM58" s="10"/>
      <c r="CEN58" s="6"/>
      <c r="CEO58" s="8"/>
      <c r="CEP58" s="4"/>
      <c r="CEQ58" s="10"/>
      <c r="CER58" s="6"/>
      <c r="CES58" s="8"/>
      <c r="CET58" s="4"/>
      <c r="CEU58" s="10"/>
      <c r="CEV58" s="6"/>
      <c r="CEW58" s="8"/>
      <c r="CEX58" s="4"/>
      <c r="CEY58" s="10"/>
      <c r="CEZ58" s="6"/>
      <c r="CFA58" s="8"/>
      <c r="CFB58" s="4"/>
      <c r="CFC58" s="10"/>
      <c r="CFD58" s="6"/>
      <c r="CFE58" s="8"/>
      <c r="CFF58" s="4"/>
      <c r="CFG58" s="10"/>
      <c r="CFH58" s="6"/>
      <c r="CFI58" s="8"/>
      <c r="CFJ58" s="4"/>
      <c r="CFK58" s="10"/>
      <c r="CFL58" s="6"/>
      <c r="CFM58" s="8"/>
      <c r="CFN58" s="4"/>
      <c r="CFO58" s="10"/>
      <c r="CFP58" s="6"/>
      <c r="CFQ58" s="8"/>
      <c r="CFR58" s="4"/>
      <c r="CFS58" s="10"/>
      <c r="CFT58" s="6"/>
      <c r="CFU58" s="8"/>
      <c r="CFV58" s="4"/>
      <c r="CFW58" s="10"/>
      <c r="CFX58" s="6"/>
      <c r="CFY58" s="8"/>
      <c r="CFZ58" s="4"/>
      <c r="CGA58" s="10"/>
      <c r="CGB58" s="6"/>
      <c r="CGC58" s="8"/>
      <c r="CGD58" s="4"/>
      <c r="CGE58" s="10"/>
      <c r="CGF58" s="6"/>
      <c r="CGG58" s="8"/>
      <c r="CGH58" s="4"/>
      <c r="CGI58" s="10"/>
      <c r="CGJ58" s="6"/>
      <c r="CGK58" s="8"/>
      <c r="CGL58" s="4"/>
      <c r="CGM58" s="10"/>
      <c r="CGN58" s="6"/>
      <c r="CGO58" s="8"/>
      <c r="CGP58" s="4"/>
      <c r="CGQ58" s="10"/>
      <c r="CGR58" s="6"/>
      <c r="CGS58" s="8"/>
      <c r="CGT58" s="4"/>
      <c r="CGU58" s="10"/>
      <c r="CGV58" s="6"/>
      <c r="CGW58" s="8"/>
      <c r="CGX58" s="4"/>
      <c r="CGY58" s="10"/>
      <c r="CGZ58" s="6"/>
      <c r="CHA58" s="8"/>
      <c r="CHB58" s="4"/>
      <c r="CHC58" s="10"/>
      <c r="CHD58" s="6"/>
      <c r="CHE58" s="8"/>
      <c r="CHF58" s="4"/>
      <c r="CHG58" s="10"/>
      <c r="CHH58" s="6"/>
      <c r="CHI58" s="8"/>
      <c r="CHJ58" s="4"/>
      <c r="CHK58" s="10"/>
      <c r="CHL58" s="6"/>
      <c r="CHM58" s="8"/>
      <c r="CHN58" s="4"/>
      <c r="CHO58" s="10"/>
      <c r="CHP58" s="6"/>
      <c r="CHQ58" s="8"/>
      <c r="CHR58" s="4"/>
      <c r="CHS58" s="10"/>
      <c r="CHT58" s="6"/>
      <c r="CHU58" s="8"/>
      <c r="CHV58" s="4"/>
      <c r="CHW58" s="10"/>
      <c r="CHX58" s="6"/>
      <c r="CHY58" s="8"/>
      <c r="CHZ58" s="4"/>
      <c r="CIA58" s="10"/>
      <c r="CIB58" s="6"/>
      <c r="CIC58" s="8"/>
      <c r="CID58" s="4"/>
      <c r="CIE58" s="10"/>
      <c r="CIF58" s="6"/>
      <c r="CIG58" s="8"/>
      <c r="CIH58" s="4"/>
      <c r="CII58" s="10"/>
      <c r="CIJ58" s="6"/>
      <c r="CIK58" s="8"/>
      <c r="CIL58" s="4"/>
      <c r="CIM58" s="10"/>
      <c r="CIN58" s="6"/>
      <c r="CIO58" s="8"/>
      <c r="CIP58" s="4"/>
      <c r="CIQ58" s="10"/>
      <c r="CIR58" s="6"/>
      <c r="CIS58" s="8"/>
      <c r="CIT58" s="4"/>
      <c r="CIU58" s="10"/>
      <c r="CIV58" s="6"/>
      <c r="CIW58" s="8"/>
      <c r="CIX58" s="4"/>
      <c r="CIY58" s="10"/>
      <c r="CIZ58" s="6"/>
      <c r="CJA58" s="8"/>
      <c r="CJB58" s="4"/>
      <c r="CJC58" s="10"/>
      <c r="CJD58" s="6"/>
      <c r="CJE58" s="8"/>
      <c r="CJF58" s="4"/>
      <c r="CJG58" s="10"/>
      <c r="CJH58" s="6"/>
      <c r="CJI58" s="8"/>
      <c r="CJJ58" s="4"/>
      <c r="CJK58" s="10"/>
      <c r="CJL58" s="6"/>
      <c r="CJM58" s="8"/>
      <c r="CJN58" s="4"/>
      <c r="CJO58" s="10"/>
      <c r="CJP58" s="6"/>
      <c r="CJQ58" s="8"/>
      <c r="CJR58" s="4"/>
      <c r="CJS58" s="10"/>
      <c r="CJT58" s="6"/>
      <c r="CJU58" s="8"/>
      <c r="CJV58" s="4"/>
      <c r="CJW58" s="10"/>
      <c r="CJX58" s="6"/>
      <c r="CJY58" s="8"/>
      <c r="CJZ58" s="4"/>
      <c r="CKA58" s="10"/>
      <c r="CKB58" s="6"/>
      <c r="CKC58" s="8"/>
      <c r="CKD58" s="4"/>
      <c r="CKE58" s="10"/>
      <c r="CKF58" s="6"/>
      <c r="CKG58" s="8"/>
      <c r="CKH58" s="4"/>
      <c r="CKI58" s="10"/>
      <c r="CKJ58" s="6"/>
      <c r="CKK58" s="8"/>
      <c r="CKL58" s="4"/>
      <c r="CKM58" s="10"/>
      <c r="CKN58" s="6"/>
      <c r="CKO58" s="8"/>
      <c r="CKP58" s="4"/>
      <c r="CKQ58" s="10"/>
      <c r="CKR58" s="6"/>
      <c r="CKS58" s="8"/>
      <c r="CKT58" s="4"/>
      <c r="CKU58" s="10"/>
      <c r="CKV58" s="6"/>
      <c r="CKW58" s="8"/>
      <c r="CKX58" s="4"/>
      <c r="CKY58" s="10"/>
      <c r="CKZ58" s="6"/>
      <c r="CLA58" s="8"/>
      <c r="CLB58" s="4"/>
      <c r="CLC58" s="10"/>
      <c r="CLD58" s="6"/>
      <c r="CLE58" s="8"/>
      <c r="CLF58" s="4"/>
      <c r="CLG58" s="10"/>
      <c r="CLH58" s="6"/>
      <c r="CLI58" s="8"/>
      <c r="CLJ58" s="4"/>
      <c r="CLK58" s="10"/>
      <c r="CLL58" s="6"/>
      <c r="CLM58" s="8"/>
      <c r="CLN58" s="4"/>
      <c r="CLO58" s="10"/>
      <c r="CLP58" s="6"/>
      <c r="CLQ58" s="8"/>
      <c r="CLR58" s="4"/>
      <c r="CLS58" s="10"/>
      <c r="CLT58" s="6"/>
      <c r="CLU58" s="8"/>
      <c r="CLV58" s="4"/>
      <c r="CLW58" s="10"/>
      <c r="CLX58" s="6"/>
      <c r="CLY58" s="8"/>
      <c r="CLZ58" s="4"/>
      <c r="CMA58" s="10"/>
      <c r="CMB58" s="6"/>
      <c r="CMC58" s="8"/>
      <c r="CMD58" s="4"/>
      <c r="CME58" s="10"/>
      <c r="CMF58" s="6"/>
      <c r="CMG58" s="8"/>
      <c r="CMH58" s="4"/>
      <c r="CMI58" s="10"/>
      <c r="CMJ58" s="6"/>
      <c r="CMK58" s="8"/>
      <c r="CML58" s="4"/>
      <c r="CMM58" s="10"/>
      <c r="CMN58" s="6"/>
      <c r="CMO58" s="8"/>
      <c r="CMP58" s="4"/>
      <c r="CMQ58" s="10"/>
      <c r="CMR58" s="6"/>
      <c r="CMS58" s="8"/>
      <c r="CMT58" s="4"/>
      <c r="CMU58" s="10"/>
      <c r="CMV58" s="6"/>
      <c r="CMW58" s="8"/>
      <c r="CMX58" s="4"/>
      <c r="CMY58" s="10"/>
      <c r="CMZ58" s="6"/>
      <c r="CNA58" s="8"/>
      <c r="CNB58" s="4"/>
      <c r="CNC58" s="10"/>
      <c r="CND58" s="6"/>
      <c r="CNE58" s="8"/>
      <c r="CNF58" s="4"/>
      <c r="CNG58" s="10"/>
      <c r="CNH58" s="6"/>
      <c r="CNI58" s="8"/>
      <c r="CNJ58" s="4"/>
      <c r="CNK58" s="10"/>
      <c r="CNL58" s="6"/>
      <c r="CNM58" s="8"/>
      <c r="CNN58" s="4"/>
      <c r="CNO58" s="10"/>
      <c r="CNP58" s="6"/>
      <c r="CNQ58" s="8"/>
      <c r="CNR58" s="4"/>
      <c r="CNS58" s="10"/>
      <c r="CNT58" s="6"/>
      <c r="CNU58" s="8"/>
      <c r="CNV58" s="4"/>
      <c r="CNW58" s="10"/>
      <c r="CNX58" s="6"/>
      <c r="CNY58" s="8"/>
      <c r="CNZ58" s="4"/>
      <c r="COA58" s="10"/>
      <c r="COB58" s="6"/>
      <c r="COC58" s="8"/>
      <c r="COD58" s="4"/>
      <c r="COE58" s="10"/>
      <c r="COF58" s="6"/>
      <c r="COG58" s="8"/>
      <c r="COH58" s="4"/>
      <c r="COI58" s="10"/>
      <c r="COJ58" s="6"/>
      <c r="COK58" s="8"/>
      <c r="COL58" s="4"/>
      <c r="COM58" s="10"/>
      <c r="CON58" s="6"/>
      <c r="COO58" s="8"/>
      <c r="COP58" s="4"/>
      <c r="COQ58" s="10"/>
      <c r="COR58" s="6"/>
      <c r="COS58" s="8"/>
      <c r="COT58" s="4"/>
      <c r="COU58" s="10"/>
      <c r="COV58" s="6"/>
      <c r="COW58" s="8"/>
      <c r="COX58" s="4"/>
      <c r="COY58" s="10"/>
      <c r="COZ58" s="6"/>
      <c r="CPA58" s="8"/>
      <c r="CPB58" s="4"/>
      <c r="CPC58" s="10"/>
      <c r="CPD58" s="6"/>
      <c r="CPE58" s="8"/>
      <c r="CPF58" s="4"/>
      <c r="CPG58" s="10"/>
      <c r="CPH58" s="6"/>
      <c r="CPI58" s="8"/>
      <c r="CPJ58" s="4"/>
      <c r="CPK58" s="10"/>
      <c r="CPL58" s="6"/>
      <c r="CPM58" s="8"/>
      <c r="CPN58" s="4"/>
      <c r="CPO58" s="10"/>
      <c r="CPP58" s="6"/>
      <c r="CPQ58" s="8"/>
      <c r="CPR58" s="4"/>
      <c r="CPS58" s="10"/>
      <c r="CPT58" s="6"/>
      <c r="CPU58" s="8"/>
      <c r="CPV58" s="4"/>
      <c r="CPW58" s="10"/>
      <c r="CPX58" s="6"/>
      <c r="CPY58" s="8"/>
      <c r="CPZ58" s="4"/>
      <c r="CQA58" s="10"/>
      <c r="CQB58" s="6"/>
      <c r="CQC58" s="8"/>
      <c r="CQD58" s="4"/>
      <c r="CQE58" s="10"/>
      <c r="CQF58" s="6"/>
      <c r="CQG58" s="8"/>
      <c r="CQH58" s="4"/>
      <c r="CQI58" s="10"/>
      <c r="CQJ58" s="6"/>
      <c r="CQK58" s="8"/>
      <c r="CQL58" s="4"/>
      <c r="CQM58" s="10"/>
      <c r="CQN58" s="6"/>
      <c r="CQO58" s="8"/>
      <c r="CQP58" s="4"/>
      <c r="CQQ58" s="10"/>
      <c r="CQR58" s="6"/>
      <c r="CQS58" s="8"/>
      <c r="CQT58" s="4"/>
      <c r="CQU58" s="10"/>
      <c r="CQV58" s="6"/>
      <c r="CQW58" s="8"/>
      <c r="CQX58" s="4"/>
      <c r="CQY58" s="10"/>
      <c r="CQZ58" s="6"/>
      <c r="CRA58" s="8"/>
      <c r="CRB58" s="4"/>
      <c r="CRC58" s="10"/>
      <c r="CRD58" s="6"/>
      <c r="CRE58" s="8"/>
      <c r="CRF58" s="4"/>
      <c r="CRG58" s="10"/>
      <c r="CRH58" s="6"/>
      <c r="CRI58" s="8"/>
      <c r="CRJ58" s="4"/>
      <c r="CRK58" s="10"/>
      <c r="CRL58" s="6"/>
      <c r="CRM58" s="8"/>
      <c r="CRN58" s="4"/>
      <c r="CRO58" s="10"/>
      <c r="CRP58" s="6"/>
      <c r="CRQ58" s="8"/>
      <c r="CRR58" s="4"/>
      <c r="CRS58" s="10"/>
      <c r="CRT58" s="6"/>
      <c r="CRU58" s="8"/>
      <c r="CRV58" s="4"/>
      <c r="CRW58" s="10"/>
      <c r="CRX58" s="6"/>
      <c r="CRY58" s="8"/>
      <c r="CRZ58" s="4"/>
      <c r="CSA58" s="10"/>
      <c r="CSB58" s="6"/>
      <c r="CSC58" s="8"/>
      <c r="CSD58" s="4"/>
      <c r="CSE58" s="10"/>
      <c r="CSF58" s="6"/>
      <c r="CSG58" s="8"/>
      <c r="CSH58" s="4"/>
      <c r="CSI58" s="10"/>
      <c r="CSJ58" s="6"/>
      <c r="CSK58" s="8"/>
      <c r="CSL58" s="4"/>
      <c r="CSM58" s="10"/>
      <c r="CSN58" s="6"/>
      <c r="CSO58" s="8"/>
      <c r="CSP58" s="4"/>
      <c r="CSQ58" s="10"/>
      <c r="CSR58" s="6"/>
      <c r="CSS58" s="8"/>
      <c r="CST58" s="4"/>
      <c r="CSU58" s="10"/>
      <c r="CSV58" s="6"/>
      <c r="CSW58" s="8"/>
      <c r="CSX58" s="4"/>
      <c r="CSY58" s="10"/>
      <c r="CSZ58" s="6"/>
      <c r="CTA58" s="8"/>
      <c r="CTB58" s="4"/>
      <c r="CTC58" s="10"/>
      <c r="CTD58" s="6"/>
      <c r="CTE58" s="8"/>
      <c r="CTF58" s="4"/>
      <c r="CTG58" s="10"/>
      <c r="CTH58" s="6"/>
      <c r="CTI58" s="8"/>
      <c r="CTJ58" s="4"/>
      <c r="CTK58" s="10"/>
      <c r="CTL58" s="6"/>
      <c r="CTM58" s="8"/>
      <c r="CTN58" s="4"/>
      <c r="CTO58" s="10"/>
      <c r="CTP58" s="6"/>
      <c r="CTQ58" s="8"/>
      <c r="CTR58" s="4"/>
      <c r="CTS58" s="10"/>
      <c r="CTT58" s="6"/>
      <c r="CTU58" s="8"/>
      <c r="CTV58" s="4"/>
      <c r="CTW58" s="10"/>
      <c r="CTX58" s="6"/>
      <c r="CTY58" s="8"/>
      <c r="CTZ58" s="4"/>
      <c r="CUA58" s="10"/>
      <c r="CUB58" s="6"/>
      <c r="CUC58" s="8"/>
      <c r="CUD58" s="4"/>
      <c r="CUE58" s="10"/>
      <c r="CUF58" s="6"/>
      <c r="CUG58" s="8"/>
      <c r="CUH58" s="4"/>
      <c r="CUI58" s="10"/>
      <c r="CUJ58" s="6"/>
      <c r="CUK58" s="8"/>
      <c r="CUL58" s="4"/>
      <c r="CUM58" s="10"/>
      <c r="CUN58" s="6"/>
      <c r="CUO58" s="8"/>
      <c r="CUP58" s="4"/>
      <c r="CUQ58" s="10"/>
      <c r="CUR58" s="6"/>
      <c r="CUS58" s="8"/>
      <c r="CUT58" s="4"/>
      <c r="CUU58" s="10"/>
      <c r="CUV58" s="6"/>
      <c r="CUW58" s="8"/>
      <c r="CUX58" s="4"/>
      <c r="CUY58" s="10"/>
      <c r="CUZ58" s="6"/>
      <c r="CVA58" s="8"/>
      <c r="CVB58" s="4"/>
      <c r="CVC58" s="10"/>
      <c r="CVD58" s="6"/>
      <c r="CVE58" s="8"/>
      <c r="CVF58" s="4"/>
      <c r="CVG58" s="10"/>
      <c r="CVH58" s="6"/>
      <c r="CVI58" s="8"/>
      <c r="CVJ58" s="4"/>
      <c r="CVK58" s="10"/>
      <c r="CVL58" s="6"/>
      <c r="CVM58" s="8"/>
      <c r="CVN58" s="4"/>
      <c r="CVO58" s="10"/>
      <c r="CVP58" s="6"/>
      <c r="CVQ58" s="8"/>
      <c r="CVR58" s="4"/>
      <c r="CVS58" s="10"/>
      <c r="CVT58" s="6"/>
      <c r="CVU58" s="8"/>
      <c r="CVV58" s="4"/>
      <c r="CVW58" s="10"/>
      <c r="CVX58" s="6"/>
      <c r="CVY58" s="8"/>
      <c r="CVZ58" s="4"/>
      <c r="CWA58" s="10"/>
      <c r="CWB58" s="6"/>
      <c r="CWC58" s="8"/>
      <c r="CWD58" s="4"/>
      <c r="CWE58" s="10"/>
      <c r="CWF58" s="6"/>
      <c r="CWG58" s="8"/>
      <c r="CWH58" s="4"/>
      <c r="CWI58" s="10"/>
      <c r="CWJ58" s="6"/>
      <c r="CWK58" s="8"/>
      <c r="CWL58" s="4"/>
      <c r="CWM58" s="10"/>
      <c r="CWN58" s="6"/>
      <c r="CWO58" s="8"/>
      <c r="CWP58" s="4"/>
      <c r="CWQ58" s="10"/>
      <c r="CWR58" s="6"/>
      <c r="CWS58" s="8"/>
      <c r="CWT58" s="4"/>
      <c r="CWU58" s="10"/>
      <c r="CWV58" s="6"/>
      <c r="CWW58" s="8"/>
      <c r="CWX58" s="4"/>
      <c r="CWY58" s="10"/>
      <c r="CWZ58" s="6"/>
      <c r="CXA58" s="8"/>
      <c r="CXB58" s="4"/>
      <c r="CXC58" s="10"/>
      <c r="CXD58" s="6"/>
      <c r="CXE58" s="8"/>
      <c r="CXF58" s="4"/>
      <c r="CXG58" s="10"/>
      <c r="CXH58" s="6"/>
      <c r="CXI58" s="8"/>
      <c r="CXJ58" s="4"/>
      <c r="CXK58" s="10"/>
      <c r="CXL58" s="6"/>
      <c r="CXM58" s="8"/>
      <c r="CXN58" s="4"/>
      <c r="CXO58" s="10"/>
      <c r="CXP58" s="6"/>
      <c r="CXQ58" s="8"/>
      <c r="CXR58" s="4"/>
      <c r="CXS58" s="10"/>
      <c r="CXT58" s="6"/>
      <c r="CXU58" s="8"/>
      <c r="CXV58" s="4"/>
      <c r="CXW58" s="10"/>
      <c r="CXX58" s="6"/>
      <c r="CXY58" s="8"/>
      <c r="CXZ58" s="4"/>
      <c r="CYA58" s="10"/>
      <c r="CYB58" s="6"/>
      <c r="CYC58" s="8"/>
      <c r="CYD58" s="4"/>
      <c r="CYE58" s="10"/>
      <c r="CYF58" s="6"/>
      <c r="CYG58" s="8"/>
      <c r="CYH58" s="4"/>
      <c r="CYI58" s="10"/>
      <c r="CYJ58" s="6"/>
      <c r="CYK58" s="8"/>
      <c r="CYL58" s="4"/>
      <c r="CYM58" s="10"/>
      <c r="CYN58" s="6"/>
      <c r="CYO58" s="8"/>
      <c r="CYP58" s="4"/>
      <c r="CYQ58" s="10"/>
      <c r="CYR58" s="6"/>
      <c r="CYS58" s="8"/>
      <c r="CYT58" s="4"/>
      <c r="CYU58" s="10"/>
      <c r="CYV58" s="6"/>
      <c r="CYW58" s="8"/>
      <c r="CYX58" s="4"/>
      <c r="CYY58" s="10"/>
      <c r="CYZ58" s="6"/>
      <c r="CZA58" s="8"/>
      <c r="CZB58" s="4"/>
      <c r="CZC58" s="10"/>
      <c r="CZD58" s="6"/>
      <c r="CZE58" s="8"/>
      <c r="CZF58" s="4"/>
      <c r="CZG58" s="10"/>
      <c r="CZH58" s="6"/>
      <c r="CZI58" s="8"/>
      <c r="CZJ58" s="4"/>
      <c r="CZK58" s="10"/>
      <c r="CZL58" s="6"/>
      <c r="CZM58" s="8"/>
      <c r="CZN58" s="4"/>
      <c r="CZO58" s="10"/>
      <c r="CZP58" s="6"/>
      <c r="CZQ58" s="8"/>
      <c r="CZR58" s="4"/>
      <c r="CZS58" s="10"/>
      <c r="CZT58" s="6"/>
      <c r="CZU58" s="8"/>
      <c r="CZV58" s="4"/>
      <c r="CZW58" s="10"/>
      <c r="CZX58" s="6"/>
      <c r="CZY58" s="8"/>
      <c r="CZZ58" s="4"/>
      <c r="DAA58" s="10"/>
      <c r="DAB58" s="6"/>
      <c r="DAC58" s="8"/>
      <c r="DAD58" s="4"/>
      <c r="DAE58" s="10"/>
      <c r="DAF58" s="6"/>
      <c r="DAG58" s="8"/>
      <c r="DAH58" s="4"/>
      <c r="DAI58" s="10"/>
      <c r="DAJ58" s="6"/>
      <c r="DAK58" s="8"/>
      <c r="DAL58" s="4"/>
      <c r="DAM58" s="10"/>
      <c r="DAN58" s="6"/>
      <c r="DAO58" s="8"/>
      <c r="DAP58" s="4"/>
      <c r="DAQ58" s="10"/>
      <c r="DAR58" s="6"/>
      <c r="DAS58" s="8"/>
      <c r="DAT58" s="4"/>
      <c r="DAU58" s="10"/>
      <c r="DAV58" s="6"/>
      <c r="DAW58" s="8"/>
      <c r="DAX58" s="4"/>
      <c r="DAY58" s="10"/>
      <c r="DAZ58" s="6"/>
      <c r="DBA58" s="8"/>
      <c r="DBB58" s="4"/>
      <c r="DBC58" s="10"/>
      <c r="DBD58" s="6"/>
      <c r="DBE58" s="8"/>
      <c r="DBF58" s="4"/>
      <c r="DBG58" s="10"/>
      <c r="DBH58" s="6"/>
      <c r="DBI58" s="8"/>
      <c r="DBJ58" s="4"/>
      <c r="DBK58" s="10"/>
      <c r="DBL58" s="6"/>
      <c r="DBM58" s="8"/>
      <c r="DBN58" s="4"/>
      <c r="DBO58" s="10"/>
      <c r="DBP58" s="6"/>
      <c r="DBQ58" s="8"/>
      <c r="DBR58" s="4"/>
      <c r="DBS58" s="10"/>
      <c r="DBT58" s="6"/>
      <c r="DBU58" s="8"/>
      <c r="DBV58" s="4"/>
      <c r="DBW58" s="10"/>
      <c r="DBX58" s="6"/>
      <c r="DBY58" s="8"/>
      <c r="DBZ58" s="4"/>
      <c r="DCA58" s="10"/>
      <c r="DCB58" s="6"/>
      <c r="DCC58" s="8"/>
      <c r="DCD58" s="4"/>
      <c r="DCE58" s="10"/>
      <c r="DCF58" s="6"/>
      <c r="DCG58" s="8"/>
      <c r="DCH58" s="4"/>
      <c r="DCI58" s="10"/>
      <c r="DCJ58" s="6"/>
      <c r="DCK58" s="8"/>
      <c r="DCL58" s="4"/>
      <c r="DCM58" s="10"/>
      <c r="DCN58" s="6"/>
      <c r="DCO58" s="8"/>
      <c r="DCP58" s="4"/>
      <c r="DCQ58" s="10"/>
      <c r="DCR58" s="6"/>
      <c r="DCS58" s="8"/>
      <c r="DCT58" s="4"/>
      <c r="DCU58" s="10"/>
      <c r="DCV58" s="6"/>
      <c r="DCW58" s="8"/>
      <c r="DCX58" s="4"/>
      <c r="DCY58" s="10"/>
      <c r="DCZ58" s="6"/>
      <c r="DDA58" s="8"/>
      <c r="DDB58" s="4"/>
      <c r="DDC58" s="10"/>
      <c r="DDD58" s="6"/>
      <c r="DDE58" s="8"/>
      <c r="DDF58" s="4"/>
      <c r="DDG58" s="10"/>
      <c r="DDH58" s="6"/>
      <c r="DDI58" s="8"/>
      <c r="DDJ58" s="4"/>
      <c r="DDK58" s="10"/>
      <c r="DDL58" s="6"/>
      <c r="DDM58" s="8"/>
      <c r="DDN58" s="4"/>
      <c r="DDO58" s="10"/>
      <c r="DDP58" s="6"/>
      <c r="DDQ58" s="8"/>
      <c r="DDR58" s="4"/>
      <c r="DDS58" s="10"/>
      <c r="DDT58" s="6"/>
      <c r="DDU58" s="8"/>
      <c r="DDV58" s="4"/>
      <c r="DDW58" s="10"/>
      <c r="DDX58" s="6"/>
      <c r="DDY58" s="8"/>
      <c r="DDZ58" s="4"/>
      <c r="DEA58" s="10"/>
      <c r="DEB58" s="6"/>
      <c r="DEC58" s="8"/>
      <c r="DED58" s="4"/>
      <c r="DEE58" s="10"/>
      <c r="DEF58" s="6"/>
      <c r="DEG58" s="8"/>
      <c r="DEH58" s="4"/>
      <c r="DEI58" s="10"/>
      <c r="DEJ58" s="6"/>
      <c r="DEK58" s="8"/>
      <c r="DEL58" s="4"/>
      <c r="DEM58" s="10"/>
      <c r="DEN58" s="6"/>
      <c r="DEO58" s="8"/>
      <c r="DEP58" s="4"/>
      <c r="DEQ58" s="10"/>
      <c r="DER58" s="6"/>
      <c r="DES58" s="8"/>
      <c r="DET58" s="4"/>
      <c r="DEU58" s="10"/>
      <c r="DEV58" s="6"/>
      <c r="DEW58" s="8"/>
      <c r="DEX58" s="4"/>
      <c r="DEY58" s="10"/>
      <c r="DEZ58" s="6"/>
      <c r="DFA58" s="8"/>
      <c r="DFB58" s="4"/>
      <c r="DFC58" s="10"/>
      <c r="DFD58" s="6"/>
      <c r="DFE58" s="8"/>
      <c r="DFF58" s="4"/>
      <c r="DFG58" s="10"/>
      <c r="DFH58" s="6"/>
      <c r="DFI58" s="8"/>
      <c r="DFJ58" s="4"/>
      <c r="DFK58" s="10"/>
      <c r="DFL58" s="6"/>
      <c r="DFM58" s="8"/>
      <c r="DFN58" s="4"/>
      <c r="DFO58" s="10"/>
      <c r="DFP58" s="6"/>
      <c r="DFQ58" s="8"/>
      <c r="DFR58" s="4"/>
      <c r="DFS58" s="10"/>
      <c r="DFT58" s="6"/>
      <c r="DFU58" s="8"/>
      <c r="DFV58" s="4"/>
      <c r="DFW58" s="10"/>
      <c r="DFX58" s="6"/>
      <c r="DFY58" s="8"/>
      <c r="DFZ58" s="4"/>
      <c r="DGA58" s="10"/>
      <c r="DGB58" s="6"/>
      <c r="DGC58" s="8"/>
      <c r="DGD58" s="4"/>
      <c r="DGE58" s="10"/>
      <c r="DGF58" s="6"/>
      <c r="DGG58" s="8"/>
      <c r="DGH58" s="4"/>
      <c r="DGI58" s="10"/>
      <c r="DGJ58" s="6"/>
      <c r="DGK58" s="8"/>
      <c r="DGL58" s="4"/>
      <c r="DGM58" s="10"/>
      <c r="DGN58" s="6"/>
      <c r="DGO58" s="8"/>
      <c r="DGP58" s="4"/>
      <c r="DGQ58" s="10"/>
      <c r="DGR58" s="6"/>
      <c r="DGS58" s="8"/>
      <c r="DGT58" s="4"/>
      <c r="DGU58" s="10"/>
      <c r="DGV58" s="6"/>
      <c r="DGW58" s="8"/>
      <c r="DGX58" s="4"/>
      <c r="DGY58" s="10"/>
      <c r="DGZ58" s="6"/>
      <c r="DHA58" s="8"/>
      <c r="DHB58" s="4"/>
      <c r="DHC58" s="10"/>
      <c r="DHD58" s="6"/>
      <c r="DHE58" s="8"/>
      <c r="DHF58" s="4"/>
      <c r="DHG58" s="10"/>
      <c r="DHH58" s="6"/>
      <c r="DHI58" s="8"/>
      <c r="DHJ58" s="4"/>
      <c r="DHK58" s="10"/>
      <c r="DHL58" s="6"/>
      <c r="DHM58" s="8"/>
      <c r="DHN58" s="4"/>
      <c r="DHO58" s="10"/>
      <c r="DHP58" s="6"/>
      <c r="DHQ58" s="8"/>
      <c r="DHR58" s="4"/>
      <c r="DHS58" s="10"/>
      <c r="DHT58" s="6"/>
      <c r="DHU58" s="8"/>
      <c r="DHV58" s="4"/>
      <c r="DHW58" s="10"/>
      <c r="DHX58" s="6"/>
      <c r="DHY58" s="8"/>
      <c r="DHZ58" s="4"/>
      <c r="DIA58" s="10"/>
      <c r="DIB58" s="6"/>
      <c r="DIC58" s="8"/>
      <c r="DID58" s="4"/>
      <c r="DIE58" s="10"/>
      <c r="DIF58" s="6"/>
      <c r="DIG58" s="8"/>
      <c r="DIH58" s="4"/>
      <c r="DII58" s="10"/>
      <c r="DIJ58" s="6"/>
      <c r="DIK58" s="8"/>
      <c r="DIL58" s="4"/>
      <c r="DIM58" s="10"/>
      <c r="DIN58" s="6"/>
      <c r="DIO58" s="8"/>
      <c r="DIP58" s="4"/>
      <c r="DIQ58" s="10"/>
      <c r="DIR58" s="6"/>
      <c r="DIS58" s="8"/>
      <c r="DIT58" s="4"/>
      <c r="DIU58" s="10"/>
      <c r="DIV58" s="6"/>
      <c r="DIW58" s="8"/>
      <c r="DIX58" s="4"/>
      <c r="DIY58" s="10"/>
      <c r="DIZ58" s="6"/>
      <c r="DJA58" s="8"/>
      <c r="DJB58" s="4"/>
      <c r="DJC58" s="10"/>
      <c r="DJD58" s="6"/>
      <c r="DJE58" s="8"/>
      <c r="DJF58" s="4"/>
      <c r="DJG58" s="10"/>
      <c r="DJH58" s="6"/>
      <c r="DJI58" s="8"/>
      <c r="DJJ58" s="4"/>
      <c r="DJK58" s="10"/>
      <c r="DJL58" s="6"/>
      <c r="DJM58" s="8"/>
      <c r="DJN58" s="4"/>
      <c r="DJO58" s="10"/>
      <c r="DJP58" s="6"/>
      <c r="DJQ58" s="8"/>
      <c r="DJR58" s="4"/>
      <c r="DJS58" s="10"/>
      <c r="DJT58" s="6"/>
      <c r="DJU58" s="8"/>
      <c r="DJV58" s="4"/>
      <c r="DJW58" s="10"/>
      <c r="DJX58" s="6"/>
      <c r="DJY58" s="8"/>
      <c r="DJZ58" s="4"/>
      <c r="DKA58" s="10"/>
      <c r="DKB58" s="6"/>
      <c r="DKC58" s="8"/>
      <c r="DKD58" s="4"/>
      <c r="DKE58" s="10"/>
      <c r="DKF58" s="6"/>
      <c r="DKG58" s="8"/>
      <c r="DKH58" s="4"/>
      <c r="DKI58" s="10"/>
      <c r="DKJ58" s="6"/>
      <c r="DKK58" s="8"/>
      <c r="DKL58" s="4"/>
      <c r="DKM58" s="10"/>
      <c r="DKN58" s="6"/>
      <c r="DKO58" s="8"/>
      <c r="DKP58" s="4"/>
      <c r="DKQ58" s="10"/>
      <c r="DKR58" s="6"/>
      <c r="DKS58" s="8"/>
      <c r="DKT58" s="4"/>
      <c r="DKU58" s="10"/>
      <c r="DKV58" s="6"/>
      <c r="DKW58" s="8"/>
      <c r="DKX58" s="4"/>
      <c r="DKY58" s="10"/>
      <c r="DKZ58" s="6"/>
      <c r="DLA58" s="8"/>
      <c r="DLB58" s="4"/>
      <c r="DLC58" s="10"/>
      <c r="DLD58" s="6"/>
      <c r="DLE58" s="8"/>
      <c r="DLF58" s="4"/>
      <c r="DLG58" s="10"/>
      <c r="DLH58" s="6"/>
      <c r="DLI58" s="8"/>
      <c r="DLJ58" s="4"/>
      <c r="DLK58" s="10"/>
      <c r="DLL58" s="6"/>
      <c r="DLM58" s="8"/>
      <c r="DLN58" s="4"/>
      <c r="DLO58" s="10"/>
      <c r="DLP58" s="6"/>
      <c r="DLQ58" s="8"/>
      <c r="DLR58" s="4"/>
      <c r="DLS58" s="10"/>
      <c r="DLT58" s="6"/>
      <c r="DLU58" s="8"/>
      <c r="DLV58" s="4"/>
      <c r="DLW58" s="10"/>
      <c r="DLX58" s="6"/>
      <c r="DLY58" s="8"/>
      <c r="DLZ58" s="4"/>
      <c r="DMA58" s="10"/>
      <c r="DMB58" s="6"/>
      <c r="DMC58" s="8"/>
      <c r="DMD58" s="4"/>
      <c r="DME58" s="10"/>
      <c r="DMF58" s="6"/>
      <c r="DMG58" s="8"/>
      <c r="DMH58" s="4"/>
      <c r="DMI58" s="10"/>
      <c r="DMJ58" s="6"/>
      <c r="DMK58" s="8"/>
      <c r="DML58" s="4"/>
      <c r="DMM58" s="10"/>
      <c r="DMN58" s="6"/>
      <c r="DMO58" s="8"/>
      <c r="DMP58" s="4"/>
      <c r="DMQ58" s="10"/>
      <c r="DMR58" s="6"/>
      <c r="DMS58" s="8"/>
      <c r="DMT58" s="4"/>
      <c r="DMU58" s="10"/>
      <c r="DMV58" s="6"/>
      <c r="DMW58" s="8"/>
      <c r="DMX58" s="4"/>
      <c r="DMY58" s="10"/>
      <c r="DMZ58" s="6"/>
      <c r="DNA58" s="8"/>
      <c r="DNB58" s="4"/>
      <c r="DNC58" s="10"/>
      <c r="DND58" s="6"/>
      <c r="DNE58" s="8"/>
      <c r="DNF58" s="4"/>
      <c r="DNG58" s="10"/>
      <c r="DNH58" s="6"/>
      <c r="DNI58" s="8"/>
      <c r="DNJ58" s="4"/>
      <c r="DNK58" s="10"/>
      <c r="DNL58" s="6"/>
      <c r="DNM58" s="8"/>
      <c r="DNN58" s="4"/>
      <c r="DNO58" s="10"/>
      <c r="DNP58" s="6"/>
      <c r="DNQ58" s="8"/>
      <c r="DNR58" s="4"/>
      <c r="DNS58" s="10"/>
      <c r="DNT58" s="6"/>
      <c r="DNU58" s="8"/>
      <c r="DNV58" s="4"/>
      <c r="DNW58" s="10"/>
      <c r="DNX58" s="6"/>
      <c r="DNY58" s="8"/>
      <c r="DNZ58" s="4"/>
      <c r="DOA58" s="10"/>
      <c r="DOB58" s="6"/>
      <c r="DOC58" s="8"/>
      <c r="DOD58" s="4"/>
      <c r="DOE58" s="10"/>
      <c r="DOF58" s="6"/>
      <c r="DOG58" s="8"/>
      <c r="DOH58" s="4"/>
      <c r="DOI58" s="10"/>
      <c r="DOJ58" s="6"/>
      <c r="DOK58" s="8"/>
      <c r="DOL58" s="4"/>
      <c r="DOM58" s="10"/>
      <c r="DON58" s="6"/>
      <c r="DOO58" s="8"/>
      <c r="DOP58" s="4"/>
      <c r="DOQ58" s="10"/>
      <c r="DOR58" s="6"/>
      <c r="DOS58" s="8"/>
      <c r="DOT58" s="4"/>
      <c r="DOU58" s="10"/>
      <c r="DOV58" s="6"/>
      <c r="DOW58" s="8"/>
      <c r="DOX58" s="4"/>
      <c r="DOY58" s="10"/>
      <c r="DOZ58" s="6"/>
      <c r="DPA58" s="8"/>
      <c r="DPB58" s="4"/>
      <c r="DPC58" s="10"/>
      <c r="DPD58" s="6"/>
      <c r="DPE58" s="8"/>
      <c r="DPF58" s="4"/>
      <c r="DPG58" s="10"/>
      <c r="DPH58" s="6"/>
      <c r="DPI58" s="8"/>
      <c r="DPJ58" s="4"/>
      <c r="DPK58" s="10"/>
      <c r="DPL58" s="6"/>
      <c r="DPM58" s="8"/>
      <c r="DPN58" s="4"/>
      <c r="DPO58" s="10"/>
      <c r="DPP58" s="6"/>
      <c r="DPQ58" s="8"/>
      <c r="DPR58" s="4"/>
      <c r="DPS58" s="10"/>
      <c r="DPT58" s="6"/>
      <c r="DPU58" s="8"/>
      <c r="DPV58" s="4"/>
      <c r="DPW58" s="10"/>
      <c r="DPX58" s="6"/>
      <c r="DPY58" s="8"/>
      <c r="DPZ58" s="4"/>
      <c r="DQA58" s="10"/>
      <c r="DQB58" s="6"/>
      <c r="DQC58" s="8"/>
      <c r="DQD58" s="4"/>
      <c r="DQE58" s="10"/>
      <c r="DQF58" s="6"/>
      <c r="DQG58" s="8"/>
      <c r="DQH58" s="4"/>
      <c r="DQI58" s="10"/>
      <c r="DQJ58" s="6"/>
      <c r="DQK58" s="8"/>
      <c r="DQL58" s="4"/>
      <c r="DQM58" s="10"/>
      <c r="DQN58" s="6"/>
      <c r="DQO58" s="8"/>
      <c r="DQP58" s="4"/>
      <c r="DQQ58" s="10"/>
      <c r="DQR58" s="6"/>
      <c r="DQS58" s="8"/>
      <c r="DQT58" s="4"/>
      <c r="DQU58" s="10"/>
      <c r="DQV58" s="6"/>
      <c r="DQW58" s="8"/>
      <c r="DQX58" s="4"/>
      <c r="DQY58" s="10"/>
      <c r="DQZ58" s="6"/>
      <c r="DRA58" s="8"/>
      <c r="DRB58" s="4"/>
      <c r="DRC58" s="10"/>
      <c r="DRD58" s="6"/>
      <c r="DRE58" s="8"/>
      <c r="DRF58" s="4"/>
      <c r="DRG58" s="10"/>
      <c r="DRH58" s="6"/>
      <c r="DRI58" s="8"/>
      <c r="DRJ58" s="4"/>
      <c r="DRK58" s="10"/>
      <c r="DRL58" s="6"/>
      <c r="DRM58" s="8"/>
      <c r="DRN58" s="4"/>
      <c r="DRO58" s="10"/>
      <c r="DRP58" s="6"/>
      <c r="DRQ58" s="8"/>
      <c r="DRR58" s="4"/>
      <c r="DRS58" s="10"/>
      <c r="DRT58" s="6"/>
      <c r="DRU58" s="8"/>
      <c r="DRV58" s="4"/>
      <c r="DRW58" s="10"/>
      <c r="DRX58" s="6"/>
      <c r="DRY58" s="8"/>
      <c r="DRZ58" s="4"/>
      <c r="DSA58" s="10"/>
      <c r="DSB58" s="6"/>
      <c r="DSC58" s="8"/>
      <c r="DSD58" s="4"/>
      <c r="DSE58" s="10"/>
      <c r="DSF58" s="6"/>
      <c r="DSG58" s="8"/>
      <c r="DSH58" s="4"/>
      <c r="DSI58" s="10"/>
      <c r="DSJ58" s="6"/>
      <c r="DSK58" s="8"/>
      <c r="DSL58" s="4"/>
      <c r="DSM58" s="10"/>
      <c r="DSN58" s="6"/>
      <c r="DSO58" s="8"/>
      <c r="DSP58" s="4"/>
      <c r="DSQ58" s="10"/>
      <c r="DSR58" s="6"/>
      <c r="DSS58" s="8"/>
      <c r="DST58" s="4"/>
      <c r="DSU58" s="10"/>
      <c r="DSV58" s="6"/>
      <c r="DSW58" s="8"/>
      <c r="DSX58" s="4"/>
      <c r="DSY58" s="10"/>
      <c r="DSZ58" s="6"/>
      <c r="DTA58" s="8"/>
      <c r="DTB58" s="4"/>
      <c r="DTC58" s="10"/>
      <c r="DTD58" s="6"/>
      <c r="DTE58" s="8"/>
      <c r="DTF58" s="4"/>
      <c r="DTG58" s="10"/>
      <c r="DTH58" s="6"/>
      <c r="DTI58" s="8"/>
      <c r="DTJ58" s="4"/>
      <c r="DTK58" s="10"/>
      <c r="DTL58" s="6"/>
      <c r="DTM58" s="8"/>
      <c r="DTN58" s="4"/>
      <c r="DTO58" s="10"/>
      <c r="DTP58" s="6"/>
      <c r="DTQ58" s="8"/>
      <c r="DTR58" s="4"/>
      <c r="DTS58" s="10"/>
      <c r="DTT58" s="6"/>
      <c r="DTU58" s="8"/>
      <c r="DTV58" s="4"/>
      <c r="DTW58" s="10"/>
      <c r="DTX58" s="6"/>
      <c r="DTY58" s="8"/>
      <c r="DTZ58" s="4"/>
      <c r="DUA58" s="10"/>
      <c r="DUB58" s="6"/>
      <c r="DUC58" s="8"/>
      <c r="DUD58" s="4"/>
      <c r="DUE58" s="10"/>
      <c r="DUF58" s="6"/>
      <c r="DUG58" s="8"/>
      <c r="DUH58" s="4"/>
      <c r="DUI58" s="10"/>
      <c r="DUJ58" s="6"/>
      <c r="DUK58" s="8"/>
      <c r="DUL58" s="4"/>
      <c r="DUM58" s="10"/>
      <c r="DUN58" s="6"/>
      <c r="DUO58" s="8"/>
      <c r="DUP58" s="4"/>
      <c r="DUQ58" s="10"/>
      <c r="DUR58" s="6"/>
      <c r="DUS58" s="8"/>
      <c r="DUT58" s="4"/>
      <c r="DUU58" s="10"/>
      <c r="DUV58" s="6"/>
      <c r="DUW58" s="8"/>
      <c r="DUX58" s="4"/>
      <c r="DUY58" s="10"/>
      <c r="DUZ58" s="6"/>
      <c r="DVA58" s="8"/>
      <c r="DVB58" s="4"/>
      <c r="DVC58" s="10"/>
      <c r="DVD58" s="6"/>
      <c r="DVE58" s="8"/>
      <c r="DVF58" s="4"/>
      <c r="DVG58" s="10"/>
      <c r="DVH58" s="6"/>
      <c r="DVI58" s="8"/>
      <c r="DVJ58" s="4"/>
      <c r="DVK58" s="10"/>
      <c r="DVL58" s="6"/>
      <c r="DVM58" s="8"/>
      <c r="DVN58" s="4"/>
      <c r="DVO58" s="10"/>
      <c r="DVP58" s="6"/>
      <c r="DVQ58" s="8"/>
      <c r="DVR58" s="4"/>
      <c r="DVS58" s="10"/>
      <c r="DVT58" s="6"/>
      <c r="DVU58" s="8"/>
      <c r="DVV58" s="4"/>
      <c r="DVW58" s="10"/>
      <c r="DVX58" s="6"/>
      <c r="DVY58" s="8"/>
      <c r="DVZ58" s="4"/>
      <c r="DWA58" s="10"/>
      <c r="DWB58" s="6"/>
      <c r="DWC58" s="8"/>
      <c r="DWD58" s="4"/>
      <c r="DWE58" s="10"/>
      <c r="DWF58" s="6"/>
      <c r="DWG58" s="8"/>
      <c r="DWH58" s="4"/>
      <c r="DWI58" s="10"/>
      <c r="DWJ58" s="6"/>
      <c r="DWK58" s="8"/>
      <c r="DWL58" s="4"/>
      <c r="DWM58" s="10"/>
      <c r="DWN58" s="6"/>
      <c r="DWO58" s="8"/>
      <c r="DWP58" s="4"/>
      <c r="DWQ58" s="10"/>
      <c r="DWR58" s="6"/>
      <c r="DWS58" s="8"/>
      <c r="DWT58" s="4"/>
      <c r="DWU58" s="10"/>
      <c r="DWV58" s="6"/>
      <c r="DWW58" s="8"/>
      <c r="DWX58" s="4"/>
      <c r="DWY58" s="10"/>
      <c r="DWZ58" s="6"/>
      <c r="DXA58" s="8"/>
      <c r="DXB58" s="4"/>
      <c r="DXC58" s="10"/>
      <c r="DXD58" s="6"/>
      <c r="DXE58" s="8"/>
      <c r="DXF58" s="4"/>
      <c r="DXG58" s="10"/>
      <c r="DXH58" s="6"/>
      <c r="DXI58" s="8"/>
      <c r="DXJ58" s="4"/>
      <c r="DXK58" s="10"/>
      <c r="DXL58" s="6"/>
      <c r="DXM58" s="8"/>
      <c r="DXN58" s="4"/>
      <c r="DXO58" s="10"/>
      <c r="DXP58" s="6"/>
      <c r="DXQ58" s="8"/>
      <c r="DXR58" s="4"/>
      <c r="DXS58" s="10"/>
      <c r="DXT58" s="6"/>
      <c r="DXU58" s="8"/>
      <c r="DXV58" s="4"/>
      <c r="DXW58" s="10"/>
      <c r="DXX58" s="6"/>
      <c r="DXY58" s="8"/>
      <c r="DXZ58" s="4"/>
      <c r="DYA58" s="10"/>
      <c r="DYB58" s="6"/>
      <c r="DYC58" s="8"/>
      <c r="DYD58" s="4"/>
      <c r="DYE58" s="10"/>
      <c r="DYF58" s="6"/>
      <c r="DYG58" s="8"/>
      <c r="DYH58" s="4"/>
      <c r="DYI58" s="10"/>
      <c r="DYJ58" s="6"/>
      <c r="DYK58" s="8"/>
      <c r="DYL58" s="4"/>
      <c r="DYM58" s="10"/>
      <c r="DYN58" s="6"/>
      <c r="DYO58" s="8"/>
      <c r="DYP58" s="4"/>
      <c r="DYQ58" s="10"/>
      <c r="DYR58" s="6"/>
      <c r="DYS58" s="8"/>
      <c r="DYT58" s="4"/>
      <c r="DYU58" s="10"/>
      <c r="DYV58" s="6"/>
      <c r="DYW58" s="8"/>
      <c r="DYX58" s="4"/>
      <c r="DYY58" s="10"/>
      <c r="DYZ58" s="6"/>
      <c r="DZA58" s="8"/>
      <c r="DZB58" s="4"/>
      <c r="DZC58" s="10"/>
      <c r="DZD58" s="6"/>
      <c r="DZE58" s="8"/>
      <c r="DZF58" s="4"/>
      <c r="DZG58" s="10"/>
      <c r="DZH58" s="6"/>
      <c r="DZI58" s="8"/>
      <c r="DZJ58" s="4"/>
      <c r="DZK58" s="10"/>
      <c r="DZL58" s="6"/>
      <c r="DZM58" s="8"/>
      <c r="DZN58" s="4"/>
      <c r="DZO58" s="10"/>
      <c r="DZP58" s="6"/>
      <c r="DZQ58" s="8"/>
      <c r="DZR58" s="4"/>
      <c r="DZS58" s="10"/>
      <c r="DZT58" s="6"/>
      <c r="DZU58" s="8"/>
      <c r="DZV58" s="4"/>
      <c r="DZW58" s="10"/>
      <c r="DZX58" s="6"/>
      <c r="DZY58" s="8"/>
      <c r="DZZ58" s="4"/>
      <c r="EAA58" s="10"/>
      <c r="EAB58" s="6"/>
      <c r="EAC58" s="8"/>
      <c r="EAD58" s="4"/>
      <c r="EAE58" s="10"/>
      <c r="EAF58" s="6"/>
      <c r="EAG58" s="8"/>
      <c r="EAH58" s="4"/>
      <c r="EAI58" s="10"/>
      <c r="EAJ58" s="6"/>
      <c r="EAK58" s="8"/>
      <c r="EAL58" s="4"/>
      <c r="EAM58" s="10"/>
      <c r="EAN58" s="6"/>
      <c r="EAO58" s="8"/>
      <c r="EAP58" s="4"/>
      <c r="EAQ58" s="10"/>
      <c r="EAR58" s="6"/>
      <c r="EAS58" s="8"/>
      <c r="EAT58" s="4"/>
      <c r="EAU58" s="10"/>
      <c r="EAV58" s="6"/>
      <c r="EAW58" s="8"/>
      <c r="EAX58" s="4"/>
      <c r="EAY58" s="10"/>
      <c r="EAZ58" s="6"/>
      <c r="EBA58" s="8"/>
      <c r="EBB58" s="4"/>
      <c r="EBC58" s="10"/>
      <c r="EBD58" s="6"/>
      <c r="EBE58" s="8"/>
      <c r="EBF58" s="4"/>
      <c r="EBG58" s="10"/>
      <c r="EBH58" s="6"/>
      <c r="EBI58" s="8"/>
      <c r="EBJ58" s="4"/>
      <c r="EBK58" s="10"/>
      <c r="EBL58" s="6"/>
      <c r="EBM58" s="8"/>
      <c r="EBN58" s="4"/>
      <c r="EBO58" s="10"/>
      <c r="EBP58" s="6"/>
      <c r="EBQ58" s="8"/>
      <c r="EBR58" s="4"/>
      <c r="EBS58" s="10"/>
      <c r="EBT58" s="6"/>
      <c r="EBU58" s="8"/>
      <c r="EBV58" s="4"/>
      <c r="EBW58" s="10"/>
      <c r="EBX58" s="6"/>
      <c r="EBY58" s="8"/>
      <c r="EBZ58" s="4"/>
      <c r="ECA58" s="10"/>
      <c r="ECB58" s="6"/>
      <c r="ECC58" s="8"/>
      <c r="ECD58" s="4"/>
      <c r="ECE58" s="10"/>
      <c r="ECF58" s="6"/>
      <c r="ECG58" s="8"/>
      <c r="ECH58" s="4"/>
      <c r="ECI58" s="10"/>
      <c r="ECJ58" s="6"/>
      <c r="ECK58" s="8"/>
      <c r="ECL58" s="4"/>
      <c r="ECM58" s="10"/>
      <c r="ECN58" s="6"/>
      <c r="ECO58" s="8"/>
      <c r="ECP58" s="4"/>
      <c r="ECQ58" s="10"/>
      <c r="ECR58" s="6"/>
      <c r="ECS58" s="8"/>
      <c r="ECT58" s="4"/>
      <c r="ECU58" s="10"/>
      <c r="ECV58" s="6"/>
      <c r="ECW58" s="8"/>
      <c r="ECX58" s="4"/>
      <c r="ECY58" s="10"/>
      <c r="ECZ58" s="6"/>
      <c r="EDA58" s="8"/>
      <c r="EDB58" s="4"/>
      <c r="EDC58" s="10"/>
      <c r="EDD58" s="6"/>
      <c r="EDE58" s="8"/>
      <c r="EDF58" s="4"/>
      <c r="EDG58" s="10"/>
      <c r="EDH58" s="6"/>
      <c r="EDI58" s="8"/>
      <c r="EDJ58" s="4"/>
      <c r="EDK58" s="10"/>
      <c r="EDL58" s="6"/>
      <c r="EDM58" s="8"/>
      <c r="EDN58" s="4"/>
      <c r="EDO58" s="10"/>
      <c r="EDP58" s="6"/>
      <c r="EDQ58" s="8"/>
      <c r="EDR58" s="4"/>
      <c r="EDS58" s="10"/>
      <c r="EDT58" s="6"/>
      <c r="EDU58" s="8"/>
      <c r="EDV58" s="4"/>
      <c r="EDW58" s="10"/>
      <c r="EDX58" s="6"/>
      <c r="EDY58" s="8"/>
      <c r="EDZ58" s="4"/>
      <c r="EEA58" s="10"/>
      <c r="EEB58" s="6"/>
      <c r="EEC58" s="8"/>
      <c r="EED58" s="4"/>
      <c r="EEE58" s="10"/>
      <c r="EEF58" s="6"/>
      <c r="EEG58" s="8"/>
      <c r="EEH58" s="4"/>
      <c r="EEI58" s="10"/>
      <c r="EEJ58" s="6"/>
      <c r="EEK58" s="8"/>
      <c r="EEL58" s="4"/>
      <c r="EEM58" s="10"/>
      <c r="EEN58" s="6"/>
      <c r="EEO58" s="8"/>
      <c r="EEP58" s="4"/>
      <c r="EEQ58" s="10"/>
      <c r="EER58" s="6"/>
      <c r="EES58" s="8"/>
      <c r="EET58" s="4"/>
      <c r="EEU58" s="10"/>
      <c r="EEV58" s="6"/>
      <c r="EEW58" s="8"/>
      <c r="EEX58" s="4"/>
      <c r="EEY58" s="10"/>
      <c r="EEZ58" s="6"/>
      <c r="EFA58" s="8"/>
      <c r="EFB58" s="4"/>
      <c r="EFC58" s="10"/>
      <c r="EFD58" s="6"/>
      <c r="EFE58" s="8"/>
      <c r="EFF58" s="4"/>
      <c r="EFG58" s="10"/>
      <c r="EFH58" s="6"/>
      <c r="EFI58" s="8"/>
      <c r="EFJ58" s="4"/>
      <c r="EFK58" s="10"/>
      <c r="EFL58" s="6"/>
      <c r="EFM58" s="8"/>
      <c r="EFN58" s="4"/>
      <c r="EFO58" s="10"/>
      <c r="EFP58" s="6"/>
      <c r="EFQ58" s="8"/>
      <c r="EFR58" s="4"/>
      <c r="EFS58" s="10"/>
      <c r="EFT58" s="6"/>
      <c r="EFU58" s="8"/>
      <c r="EFV58" s="4"/>
      <c r="EFW58" s="10"/>
      <c r="EFX58" s="6"/>
      <c r="EFY58" s="8"/>
      <c r="EFZ58" s="4"/>
      <c r="EGA58" s="10"/>
      <c r="EGB58" s="6"/>
      <c r="EGC58" s="8"/>
      <c r="EGD58" s="4"/>
      <c r="EGE58" s="10"/>
      <c r="EGF58" s="6"/>
      <c r="EGG58" s="8"/>
      <c r="EGH58" s="4"/>
      <c r="EGI58" s="10"/>
      <c r="EGJ58" s="6"/>
      <c r="EGK58" s="8"/>
      <c r="EGL58" s="4"/>
      <c r="EGM58" s="10"/>
      <c r="EGN58" s="6"/>
      <c r="EGO58" s="8"/>
      <c r="EGP58" s="4"/>
      <c r="EGQ58" s="10"/>
      <c r="EGR58" s="6"/>
      <c r="EGS58" s="8"/>
      <c r="EGT58" s="4"/>
      <c r="EGU58" s="10"/>
      <c r="EGV58" s="6"/>
      <c r="EGW58" s="8"/>
      <c r="EGX58" s="4"/>
      <c r="EGY58" s="10"/>
      <c r="EGZ58" s="6"/>
      <c r="EHA58" s="8"/>
      <c r="EHB58" s="4"/>
      <c r="EHC58" s="10"/>
      <c r="EHD58" s="6"/>
      <c r="EHE58" s="8"/>
      <c r="EHF58" s="4"/>
      <c r="EHG58" s="10"/>
      <c r="EHH58" s="6"/>
      <c r="EHI58" s="8"/>
      <c r="EHJ58" s="4"/>
      <c r="EHK58" s="10"/>
      <c r="EHL58" s="6"/>
      <c r="EHM58" s="8"/>
      <c r="EHN58" s="4"/>
      <c r="EHO58" s="10"/>
      <c r="EHP58" s="6"/>
      <c r="EHQ58" s="8"/>
      <c r="EHR58" s="4"/>
      <c r="EHS58" s="10"/>
      <c r="EHT58" s="6"/>
      <c r="EHU58" s="8"/>
      <c r="EHV58" s="4"/>
      <c r="EHW58" s="10"/>
      <c r="EHX58" s="6"/>
      <c r="EHY58" s="8"/>
      <c r="EHZ58" s="4"/>
      <c r="EIA58" s="10"/>
      <c r="EIB58" s="6"/>
      <c r="EIC58" s="8"/>
      <c r="EID58" s="4"/>
      <c r="EIE58" s="10"/>
      <c r="EIF58" s="6"/>
      <c r="EIG58" s="8"/>
      <c r="EIH58" s="4"/>
      <c r="EII58" s="10"/>
      <c r="EIJ58" s="6"/>
      <c r="EIK58" s="8"/>
      <c r="EIL58" s="4"/>
      <c r="EIM58" s="10"/>
      <c r="EIN58" s="6"/>
      <c r="EIO58" s="8"/>
      <c r="EIP58" s="4"/>
      <c r="EIQ58" s="10"/>
      <c r="EIR58" s="6"/>
      <c r="EIS58" s="8"/>
      <c r="EIT58" s="4"/>
      <c r="EIU58" s="10"/>
      <c r="EIV58" s="6"/>
      <c r="EIW58" s="8"/>
      <c r="EIX58" s="4"/>
      <c r="EIY58" s="10"/>
      <c r="EIZ58" s="6"/>
      <c r="EJA58" s="8"/>
      <c r="EJB58" s="4"/>
      <c r="EJC58" s="10"/>
      <c r="EJD58" s="6"/>
      <c r="EJE58" s="8"/>
      <c r="EJF58" s="4"/>
      <c r="EJG58" s="10"/>
      <c r="EJH58" s="6"/>
      <c r="EJI58" s="8"/>
      <c r="EJJ58" s="4"/>
      <c r="EJK58" s="10"/>
      <c r="EJL58" s="6"/>
      <c r="EJM58" s="8"/>
      <c r="EJN58" s="4"/>
      <c r="EJO58" s="10"/>
      <c r="EJP58" s="6"/>
      <c r="EJQ58" s="8"/>
      <c r="EJR58" s="4"/>
      <c r="EJS58" s="10"/>
      <c r="EJT58" s="6"/>
      <c r="EJU58" s="8"/>
      <c r="EJV58" s="4"/>
      <c r="EJW58" s="10"/>
      <c r="EJX58" s="6"/>
      <c r="EJY58" s="8"/>
      <c r="EJZ58" s="4"/>
      <c r="EKA58" s="10"/>
      <c r="EKB58" s="6"/>
      <c r="EKC58" s="8"/>
      <c r="EKD58" s="4"/>
      <c r="EKE58" s="10"/>
      <c r="EKF58" s="6"/>
      <c r="EKG58" s="8"/>
      <c r="EKH58" s="4"/>
      <c r="EKI58" s="10"/>
      <c r="EKJ58" s="6"/>
      <c r="EKK58" s="8"/>
      <c r="EKL58" s="4"/>
      <c r="EKM58" s="10"/>
      <c r="EKN58" s="6"/>
      <c r="EKO58" s="8"/>
      <c r="EKP58" s="4"/>
      <c r="EKQ58" s="10"/>
      <c r="EKR58" s="6"/>
      <c r="EKS58" s="8"/>
      <c r="EKT58" s="4"/>
      <c r="EKU58" s="10"/>
      <c r="EKV58" s="6"/>
      <c r="EKW58" s="8"/>
      <c r="EKX58" s="4"/>
      <c r="EKY58" s="10"/>
      <c r="EKZ58" s="6"/>
      <c r="ELA58" s="8"/>
      <c r="ELB58" s="4"/>
      <c r="ELC58" s="10"/>
      <c r="ELD58" s="6"/>
      <c r="ELE58" s="8"/>
      <c r="ELF58" s="4"/>
      <c r="ELG58" s="10"/>
      <c r="ELH58" s="6"/>
      <c r="ELI58" s="8"/>
      <c r="ELJ58" s="4"/>
      <c r="ELK58" s="10"/>
      <c r="ELL58" s="6"/>
      <c r="ELM58" s="8"/>
      <c r="ELN58" s="4"/>
      <c r="ELO58" s="10"/>
      <c r="ELP58" s="6"/>
      <c r="ELQ58" s="8"/>
      <c r="ELR58" s="4"/>
      <c r="ELS58" s="10"/>
      <c r="ELT58" s="6"/>
      <c r="ELU58" s="8"/>
      <c r="ELV58" s="4"/>
      <c r="ELW58" s="10"/>
      <c r="ELX58" s="6"/>
      <c r="ELY58" s="8"/>
      <c r="ELZ58" s="4"/>
      <c r="EMA58" s="10"/>
      <c r="EMB58" s="6"/>
      <c r="EMC58" s="8"/>
      <c r="EMD58" s="4"/>
      <c r="EME58" s="10"/>
      <c r="EMF58" s="6"/>
      <c r="EMG58" s="8"/>
      <c r="EMH58" s="4"/>
      <c r="EMI58" s="10"/>
      <c r="EMJ58" s="6"/>
      <c r="EMK58" s="8"/>
      <c r="EML58" s="4"/>
      <c r="EMM58" s="10"/>
      <c r="EMN58" s="6"/>
      <c r="EMO58" s="8"/>
      <c r="EMP58" s="4"/>
      <c r="EMQ58" s="10"/>
      <c r="EMR58" s="6"/>
      <c r="EMS58" s="8"/>
      <c r="EMT58" s="4"/>
      <c r="EMU58" s="10"/>
      <c r="EMV58" s="6"/>
      <c r="EMW58" s="8"/>
      <c r="EMX58" s="4"/>
      <c r="EMY58" s="10"/>
      <c r="EMZ58" s="6"/>
      <c r="ENA58" s="8"/>
      <c r="ENB58" s="4"/>
      <c r="ENC58" s="10"/>
      <c r="END58" s="6"/>
      <c r="ENE58" s="8"/>
      <c r="ENF58" s="4"/>
      <c r="ENG58" s="10"/>
      <c r="ENH58" s="6"/>
      <c r="ENI58" s="8"/>
      <c r="ENJ58" s="4"/>
      <c r="ENK58" s="10"/>
      <c r="ENL58" s="6"/>
      <c r="ENM58" s="8"/>
      <c r="ENN58" s="4"/>
      <c r="ENO58" s="10"/>
      <c r="ENP58" s="6"/>
      <c r="ENQ58" s="8"/>
      <c r="ENR58" s="4"/>
      <c r="ENS58" s="10"/>
      <c r="ENT58" s="6"/>
      <c r="ENU58" s="8"/>
      <c r="ENV58" s="4"/>
      <c r="ENW58" s="10"/>
      <c r="ENX58" s="6"/>
      <c r="ENY58" s="8"/>
      <c r="ENZ58" s="4"/>
      <c r="EOA58" s="10"/>
      <c r="EOB58" s="6"/>
      <c r="EOC58" s="8"/>
      <c r="EOD58" s="4"/>
      <c r="EOE58" s="10"/>
      <c r="EOF58" s="6"/>
      <c r="EOG58" s="8"/>
      <c r="EOH58" s="4"/>
      <c r="EOI58" s="10"/>
      <c r="EOJ58" s="6"/>
      <c r="EOK58" s="8"/>
      <c r="EOL58" s="4"/>
      <c r="EOM58" s="10"/>
      <c r="EON58" s="6"/>
      <c r="EOO58" s="8"/>
      <c r="EOP58" s="4"/>
      <c r="EOQ58" s="10"/>
      <c r="EOR58" s="6"/>
      <c r="EOS58" s="8"/>
      <c r="EOT58" s="4"/>
      <c r="EOU58" s="10"/>
      <c r="EOV58" s="6"/>
      <c r="EOW58" s="8"/>
      <c r="EOX58" s="4"/>
      <c r="EOY58" s="10"/>
      <c r="EOZ58" s="6"/>
      <c r="EPA58" s="8"/>
      <c r="EPB58" s="4"/>
      <c r="EPC58" s="10"/>
      <c r="EPD58" s="6"/>
      <c r="EPE58" s="8"/>
      <c r="EPF58" s="4"/>
      <c r="EPG58" s="10"/>
      <c r="EPH58" s="6"/>
      <c r="EPI58" s="8"/>
      <c r="EPJ58" s="4"/>
      <c r="EPK58" s="10"/>
      <c r="EPL58" s="6"/>
      <c r="EPM58" s="8"/>
      <c r="EPN58" s="4"/>
      <c r="EPO58" s="10"/>
      <c r="EPP58" s="6"/>
      <c r="EPQ58" s="8"/>
      <c r="EPR58" s="4"/>
      <c r="EPS58" s="10"/>
      <c r="EPT58" s="6"/>
      <c r="EPU58" s="8"/>
      <c r="EPV58" s="4"/>
      <c r="EPW58" s="10"/>
      <c r="EPX58" s="6"/>
      <c r="EPY58" s="8"/>
      <c r="EPZ58" s="4"/>
      <c r="EQA58" s="10"/>
      <c r="EQB58" s="6"/>
      <c r="EQC58" s="8"/>
      <c r="EQD58" s="4"/>
      <c r="EQE58" s="10"/>
      <c r="EQF58" s="6"/>
      <c r="EQG58" s="8"/>
      <c r="EQH58" s="4"/>
      <c r="EQI58" s="10"/>
      <c r="EQJ58" s="6"/>
      <c r="EQK58" s="8"/>
      <c r="EQL58" s="4"/>
      <c r="EQM58" s="10"/>
      <c r="EQN58" s="6"/>
      <c r="EQO58" s="8"/>
      <c r="EQP58" s="4"/>
      <c r="EQQ58" s="10"/>
      <c r="EQR58" s="6"/>
      <c r="EQS58" s="8"/>
      <c r="EQT58" s="4"/>
      <c r="EQU58" s="10"/>
      <c r="EQV58" s="6"/>
      <c r="EQW58" s="8"/>
      <c r="EQX58" s="4"/>
      <c r="EQY58" s="10"/>
      <c r="EQZ58" s="6"/>
      <c r="ERA58" s="8"/>
      <c r="ERB58" s="4"/>
      <c r="ERC58" s="10"/>
      <c r="ERD58" s="6"/>
      <c r="ERE58" s="8"/>
      <c r="ERF58" s="4"/>
      <c r="ERG58" s="10"/>
      <c r="ERH58" s="6"/>
      <c r="ERI58" s="8"/>
      <c r="ERJ58" s="4"/>
      <c r="ERK58" s="10"/>
      <c r="ERL58" s="6"/>
      <c r="ERM58" s="8"/>
      <c r="ERN58" s="4"/>
      <c r="ERO58" s="10"/>
      <c r="ERP58" s="6"/>
      <c r="ERQ58" s="8"/>
      <c r="ERR58" s="4"/>
      <c r="ERS58" s="10"/>
      <c r="ERT58" s="6"/>
      <c r="ERU58" s="8"/>
      <c r="ERV58" s="4"/>
      <c r="ERW58" s="10"/>
      <c r="ERX58" s="6"/>
      <c r="ERY58" s="8"/>
      <c r="ERZ58" s="4"/>
      <c r="ESA58" s="10"/>
      <c r="ESB58" s="6"/>
      <c r="ESC58" s="8"/>
      <c r="ESD58" s="4"/>
      <c r="ESE58" s="10"/>
      <c r="ESF58" s="6"/>
      <c r="ESG58" s="8"/>
      <c r="ESH58" s="4"/>
      <c r="ESI58" s="10"/>
      <c r="ESJ58" s="6"/>
      <c r="ESK58" s="8"/>
      <c r="ESL58" s="4"/>
      <c r="ESM58" s="10"/>
      <c r="ESN58" s="6"/>
      <c r="ESO58" s="8"/>
      <c r="ESP58" s="4"/>
      <c r="ESQ58" s="10"/>
      <c r="ESR58" s="6"/>
      <c r="ESS58" s="8"/>
      <c r="EST58" s="4"/>
      <c r="ESU58" s="10"/>
      <c r="ESV58" s="6"/>
      <c r="ESW58" s="8"/>
      <c r="ESX58" s="4"/>
      <c r="ESY58" s="10"/>
      <c r="ESZ58" s="6"/>
      <c r="ETA58" s="8"/>
      <c r="ETB58" s="4"/>
      <c r="ETC58" s="10"/>
      <c r="ETD58" s="6"/>
      <c r="ETE58" s="8"/>
      <c r="ETF58" s="4"/>
      <c r="ETG58" s="10"/>
      <c r="ETH58" s="6"/>
      <c r="ETI58" s="8"/>
      <c r="ETJ58" s="4"/>
      <c r="ETK58" s="10"/>
      <c r="ETL58" s="6"/>
      <c r="ETM58" s="8"/>
      <c r="ETN58" s="4"/>
      <c r="ETO58" s="10"/>
      <c r="ETP58" s="6"/>
      <c r="ETQ58" s="8"/>
      <c r="ETR58" s="4"/>
      <c r="ETS58" s="10"/>
      <c r="ETT58" s="6"/>
      <c r="ETU58" s="8"/>
      <c r="ETV58" s="4"/>
      <c r="ETW58" s="10"/>
      <c r="ETX58" s="6"/>
      <c r="ETY58" s="8"/>
      <c r="ETZ58" s="4"/>
      <c r="EUA58" s="10"/>
      <c r="EUB58" s="6"/>
      <c r="EUC58" s="8"/>
      <c r="EUD58" s="4"/>
      <c r="EUE58" s="10"/>
      <c r="EUF58" s="6"/>
      <c r="EUG58" s="8"/>
      <c r="EUH58" s="4"/>
      <c r="EUI58" s="10"/>
      <c r="EUJ58" s="6"/>
      <c r="EUK58" s="8"/>
      <c r="EUL58" s="4"/>
      <c r="EUM58" s="10"/>
      <c r="EUN58" s="6"/>
      <c r="EUO58" s="8"/>
      <c r="EUP58" s="4"/>
      <c r="EUQ58" s="10"/>
      <c r="EUR58" s="6"/>
      <c r="EUS58" s="8"/>
      <c r="EUT58" s="4"/>
      <c r="EUU58" s="10"/>
      <c r="EUV58" s="6"/>
      <c r="EUW58" s="8"/>
      <c r="EUX58" s="4"/>
      <c r="EUY58" s="10"/>
      <c r="EUZ58" s="6"/>
      <c r="EVA58" s="8"/>
      <c r="EVB58" s="4"/>
      <c r="EVC58" s="10"/>
      <c r="EVD58" s="6"/>
      <c r="EVE58" s="8"/>
      <c r="EVF58" s="4"/>
      <c r="EVG58" s="10"/>
      <c r="EVH58" s="6"/>
      <c r="EVI58" s="8"/>
      <c r="EVJ58" s="4"/>
      <c r="EVK58" s="10"/>
      <c r="EVL58" s="6"/>
      <c r="EVM58" s="8"/>
      <c r="EVN58" s="4"/>
      <c r="EVO58" s="10"/>
      <c r="EVP58" s="6"/>
      <c r="EVQ58" s="8"/>
      <c r="EVR58" s="4"/>
      <c r="EVS58" s="10"/>
      <c r="EVT58" s="6"/>
      <c r="EVU58" s="8"/>
      <c r="EVV58" s="4"/>
      <c r="EVW58" s="10"/>
      <c r="EVX58" s="6"/>
      <c r="EVY58" s="8"/>
      <c r="EVZ58" s="4"/>
      <c r="EWA58" s="10"/>
      <c r="EWB58" s="6"/>
      <c r="EWC58" s="8"/>
      <c r="EWD58" s="4"/>
      <c r="EWE58" s="10"/>
      <c r="EWF58" s="6"/>
      <c r="EWG58" s="8"/>
      <c r="EWH58" s="4"/>
      <c r="EWI58" s="10"/>
      <c r="EWJ58" s="6"/>
      <c r="EWK58" s="8"/>
      <c r="EWL58" s="4"/>
      <c r="EWM58" s="10"/>
      <c r="EWN58" s="6"/>
      <c r="EWO58" s="8"/>
      <c r="EWP58" s="4"/>
      <c r="EWQ58" s="10"/>
      <c r="EWR58" s="6"/>
      <c r="EWS58" s="8"/>
      <c r="EWT58" s="4"/>
      <c r="EWU58" s="10"/>
      <c r="EWV58" s="6"/>
      <c r="EWW58" s="8"/>
      <c r="EWX58" s="4"/>
      <c r="EWY58" s="10"/>
      <c r="EWZ58" s="6"/>
      <c r="EXA58" s="8"/>
      <c r="EXB58" s="4"/>
      <c r="EXC58" s="10"/>
      <c r="EXD58" s="6"/>
      <c r="EXE58" s="8"/>
      <c r="EXF58" s="4"/>
      <c r="EXG58" s="10"/>
      <c r="EXH58" s="6"/>
      <c r="EXI58" s="8"/>
      <c r="EXJ58" s="4"/>
      <c r="EXK58" s="10"/>
      <c r="EXL58" s="6"/>
      <c r="EXM58" s="8"/>
      <c r="EXN58" s="4"/>
      <c r="EXO58" s="10"/>
      <c r="EXP58" s="6"/>
      <c r="EXQ58" s="8"/>
      <c r="EXR58" s="4"/>
      <c r="EXS58" s="10"/>
      <c r="EXT58" s="6"/>
      <c r="EXU58" s="8"/>
      <c r="EXV58" s="4"/>
      <c r="EXW58" s="10"/>
      <c r="EXX58" s="6"/>
      <c r="EXY58" s="8"/>
      <c r="EXZ58" s="4"/>
      <c r="EYA58" s="10"/>
      <c r="EYB58" s="6"/>
      <c r="EYC58" s="8"/>
      <c r="EYD58" s="4"/>
      <c r="EYE58" s="10"/>
      <c r="EYF58" s="6"/>
      <c r="EYG58" s="8"/>
      <c r="EYH58" s="4"/>
      <c r="EYI58" s="10"/>
      <c r="EYJ58" s="6"/>
      <c r="EYK58" s="8"/>
      <c r="EYL58" s="4"/>
      <c r="EYM58" s="10"/>
      <c r="EYN58" s="6"/>
      <c r="EYO58" s="8"/>
      <c r="EYP58" s="4"/>
      <c r="EYQ58" s="10"/>
      <c r="EYR58" s="6"/>
      <c r="EYS58" s="8"/>
      <c r="EYT58" s="4"/>
      <c r="EYU58" s="10"/>
      <c r="EYV58" s="6"/>
      <c r="EYW58" s="8"/>
      <c r="EYX58" s="4"/>
      <c r="EYY58" s="10"/>
      <c r="EYZ58" s="6"/>
      <c r="EZA58" s="8"/>
      <c r="EZB58" s="4"/>
      <c r="EZC58" s="10"/>
      <c r="EZD58" s="6"/>
      <c r="EZE58" s="8"/>
      <c r="EZF58" s="4"/>
      <c r="EZG58" s="10"/>
      <c r="EZH58" s="6"/>
      <c r="EZI58" s="8"/>
      <c r="EZJ58" s="4"/>
      <c r="EZK58" s="10"/>
      <c r="EZL58" s="6"/>
      <c r="EZM58" s="8"/>
      <c r="EZN58" s="4"/>
      <c r="EZO58" s="10"/>
      <c r="EZP58" s="6"/>
      <c r="EZQ58" s="8"/>
      <c r="EZR58" s="4"/>
      <c r="EZS58" s="10"/>
      <c r="EZT58" s="6"/>
      <c r="EZU58" s="8"/>
      <c r="EZV58" s="4"/>
      <c r="EZW58" s="10"/>
      <c r="EZX58" s="6"/>
      <c r="EZY58" s="8"/>
      <c r="EZZ58" s="4"/>
      <c r="FAA58" s="10"/>
      <c r="FAB58" s="6"/>
      <c r="FAC58" s="8"/>
      <c r="FAD58" s="4"/>
      <c r="FAE58" s="10"/>
      <c r="FAF58" s="6"/>
      <c r="FAG58" s="8"/>
      <c r="FAH58" s="4"/>
      <c r="FAI58" s="10"/>
      <c r="FAJ58" s="6"/>
      <c r="FAK58" s="8"/>
      <c r="FAL58" s="4"/>
      <c r="FAM58" s="10"/>
      <c r="FAN58" s="6"/>
      <c r="FAO58" s="8"/>
      <c r="FAP58" s="4"/>
      <c r="FAQ58" s="10"/>
      <c r="FAR58" s="6"/>
      <c r="FAS58" s="8"/>
      <c r="FAT58" s="4"/>
      <c r="FAU58" s="10"/>
      <c r="FAV58" s="6"/>
      <c r="FAW58" s="8"/>
      <c r="FAX58" s="4"/>
      <c r="FAY58" s="10"/>
      <c r="FAZ58" s="6"/>
      <c r="FBA58" s="8"/>
      <c r="FBB58" s="4"/>
      <c r="FBC58" s="10"/>
      <c r="FBD58" s="6"/>
      <c r="FBE58" s="8"/>
      <c r="FBF58" s="4"/>
      <c r="FBG58" s="10"/>
      <c r="FBH58" s="6"/>
      <c r="FBI58" s="8"/>
      <c r="FBJ58" s="4"/>
      <c r="FBK58" s="10"/>
      <c r="FBL58" s="6"/>
      <c r="FBM58" s="8"/>
      <c r="FBN58" s="4"/>
      <c r="FBO58" s="10"/>
      <c r="FBP58" s="6"/>
      <c r="FBQ58" s="8"/>
      <c r="FBR58" s="4"/>
      <c r="FBS58" s="10"/>
      <c r="FBT58" s="6"/>
      <c r="FBU58" s="8"/>
      <c r="FBV58" s="4"/>
      <c r="FBW58" s="10"/>
      <c r="FBX58" s="6"/>
      <c r="FBY58" s="8"/>
      <c r="FBZ58" s="4"/>
      <c r="FCA58" s="10"/>
      <c r="FCB58" s="6"/>
      <c r="FCC58" s="8"/>
      <c r="FCD58" s="4"/>
      <c r="FCE58" s="10"/>
      <c r="FCF58" s="6"/>
      <c r="FCG58" s="8"/>
      <c r="FCH58" s="4"/>
      <c r="FCI58" s="10"/>
      <c r="FCJ58" s="6"/>
      <c r="FCK58" s="8"/>
      <c r="FCL58" s="4"/>
      <c r="FCM58" s="10"/>
      <c r="FCN58" s="6"/>
      <c r="FCO58" s="8"/>
      <c r="FCP58" s="4"/>
      <c r="FCQ58" s="10"/>
      <c r="FCR58" s="6"/>
      <c r="FCS58" s="8"/>
      <c r="FCT58" s="4"/>
      <c r="FCU58" s="10"/>
      <c r="FCV58" s="6"/>
      <c r="FCW58" s="8"/>
      <c r="FCX58" s="4"/>
      <c r="FCY58" s="10"/>
      <c r="FCZ58" s="6"/>
      <c r="FDA58" s="8"/>
      <c r="FDB58" s="4"/>
      <c r="FDC58" s="10"/>
      <c r="FDD58" s="6"/>
      <c r="FDE58" s="8"/>
      <c r="FDF58" s="4"/>
      <c r="FDG58" s="10"/>
      <c r="FDH58" s="6"/>
      <c r="FDI58" s="8"/>
      <c r="FDJ58" s="4"/>
      <c r="FDK58" s="10"/>
      <c r="FDL58" s="6"/>
      <c r="FDM58" s="8"/>
      <c r="FDN58" s="4"/>
      <c r="FDO58" s="10"/>
      <c r="FDP58" s="6"/>
      <c r="FDQ58" s="8"/>
      <c r="FDR58" s="4"/>
      <c r="FDS58" s="10"/>
      <c r="FDT58" s="6"/>
      <c r="FDU58" s="8"/>
      <c r="FDV58" s="4"/>
      <c r="FDW58" s="10"/>
      <c r="FDX58" s="6"/>
      <c r="FDY58" s="8"/>
      <c r="FDZ58" s="4"/>
      <c r="FEA58" s="10"/>
      <c r="FEB58" s="6"/>
      <c r="FEC58" s="8"/>
      <c r="FED58" s="4"/>
      <c r="FEE58" s="10"/>
      <c r="FEF58" s="6"/>
      <c r="FEG58" s="8"/>
      <c r="FEH58" s="4"/>
      <c r="FEI58" s="10"/>
      <c r="FEJ58" s="6"/>
      <c r="FEK58" s="8"/>
      <c r="FEL58" s="4"/>
      <c r="FEM58" s="10"/>
      <c r="FEN58" s="6"/>
      <c r="FEO58" s="8"/>
      <c r="FEP58" s="4"/>
      <c r="FEQ58" s="10"/>
      <c r="FER58" s="6"/>
      <c r="FES58" s="8"/>
      <c r="FET58" s="4"/>
      <c r="FEU58" s="10"/>
      <c r="FEV58" s="6"/>
      <c r="FEW58" s="8"/>
      <c r="FEX58" s="4"/>
      <c r="FEY58" s="10"/>
      <c r="FEZ58" s="6"/>
      <c r="FFA58" s="8"/>
      <c r="FFB58" s="4"/>
      <c r="FFC58" s="10"/>
      <c r="FFD58" s="6"/>
      <c r="FFE58" s="8"/>
      <c r="FFF58" s="4"/>
      <c r="FFG58" s="10"/>
      <c r="FFH58" s="6"/>
      <c r="FFI58" s="8"/>
      <c r="FFJ58" s="4"/>
      <c r="FFK58" s="10"/>
      <c r="FFL58" s="6"/>
      <c r="FFM58" s="8"/>
      <c r="FFN58" s="4"/>
      <c r="FFO58" s="10"/>
      <c r="FFP58" s="6"/>
      <c r="FFQ58" s="8"/>
      <c r="FFR58" s="4"/>
      <c r="FFS58" s="10"/>
      <c r="FFT58" s="6"/>
      <c r="FFU58" s="8"/>
      <c r="FFV58" s="4"/>
      <c r="FFW58" s="10"/>
      <c r="FFX58" s="6"/>
      <c r="FFY58" s="8"/>
      <c r="FFZ58" s="4"/>
      <c r="FGA58" s="10"/>
      <c r="FGB58" s="6"/>
      <c r="FGC58" s="8"/>
      <c r="FGD58" s="4"/>
      <c r="FGE58" s="10"/>
      <c r="FGF58" s="6"/>
      <c r="FGG58" s="8"/>
      <c r="FGH58" s="4"/>
      <c r="FGI58" s="10"/>
      <c r="FGJ58" s="6"/>
      <c r="FGK58" s="8"/>
      <c r="FGL58" s="4"/>
      <c r="FGM58" s="10"/>
      <c r="FGN58" s="6"/>
      <c r="FGO58" s="8"/>
      <c r="FGP58" s="4"/>
      <c r="FGQ58" s="10"/>
      <c r="FGR58" s="6"/>
      <c r="FGS58" s="8"/>
      <c r="FGT58" s="4"/>
      <c r="FGU58" s="10"/>
      <c r="FGV58" s="6"/>
      <c r="FGW58" s="8"/>
      <c r="FGX58" s="4"/>
      <c r="FGY58" s="10"/>
      <c r="FGZ58" s="6"/>
      <c r="FHA58" s="8"/>
      <c r="FHB58" s="4"/>
      <c r="FHC58" s="10"/>
      <c r="FHD58" s="6"/>
      <c r="FHE58" s="8"/>
      <c r="FHF58" s="4"/>
      <c r="FHG58" s="10"/>
      <c r="FHH58" s="6"/>
      <c r="FHI58" s="8"/>
      <c r="FHJ58" s="4"/>
      <c r="FHK58" s="10"/>
      <c r="FHL58" s="6"/>
      <c r="FHM58" s="8"/>
      <c r="FHN58" s="4"/>
      <c r="FHO58" s="10"/>
      <c r="FHP58" s="6"/>
      <c r="FHQ58" s="8"/>
      <c r="FHR58" s="4"/>
      <c r="FHS58" s="10"/>
      <c r="FHT58" s="6"/>
      <c r="FHU58" s="8"/>
      <c r="FHV58" s="4"/>
      <c r="FHW58" s="10"/>
      <c r="FHX58" s="6"/>
      <c r="FHY58" s="8"/>
      <c r="FHZ58" s="4"/>
      <c r="FIA58" s="10"/>
      <c r="FIB58" s="6"/>
      <c r="FIC58" s="8"/>
      <c r="FID58" s="4"/>
      <c r="FIE58" s="10"/>
      <c r="FIF58" s="6"/>
      <c r="FIG58" s="8"/>
      <c r="FIH58" s="4"/>
      <c r="FII58" s="10"/>
      <c r="FIJ58" s="6"/>
      <c r="FIK58" s="8"/>
      <c r="FIL58" s="4"/>
      <c r="FIM58" s="10"/>
      <c r="FIN58" s="6"/>
      <c r="FIO58" s="8"/>
      <c r="FIP58" s="4"/>
      <c r="FIQ58" s="10"/>
      <c r="FIR58" s="6"/>
      <c r="FIS58" s="8"/>
      <c r="FIT58" s="4"/>
      <c r="FIU58" s="10"/>
      <c r="FIV58" s="6"/>
      <c r="FIW58" s="8"/>
      <c r="FIX58" s="4"/>
      <c r="FIY58" s="10"/>
      <c r="FIZ58" s="6"/>
      <c r="FJA58" s="8"/>
      <c r="FJB58" s="4"/>
      <c r="FJC58" s="10"/>
      <c r="FJD58" s="6"/>
      <c r="FJE58" s="8"/>
      <c r="FJF58" s="4"/>
      <c r="FJG58" s="10"/>
      <c r="FJH58" s="6"/>
      <c r="FJI58" s="8"/>
      <c r="FJJ58" s="4"/>
      <c r="FJK58" s="10"/>
      <c r="FJL58" s="6"/>
      <c r="FJM58" s="8"/>
      <c r="FJN58" s="4"/>
      <c r="FJO58" s="10"/>
      <c r="FJP58" s="6"/>
      <c r="FJQ58" s="8"/>
      <c r="FJR58" s="4"/>
      <c r="FJS58" s="10"/>
      <c r="FJT58" s="6"/>
      <c r="FJU58" s="8"/>
      <c r="FJV58" s="4"/>
      <c r="FJW58" s="10"/>
      <c r="FJX58" s="6"/>
      <c r="FJY58" s="8"/>
      <c r="FJZ58" s="4"/>
      <c r="FKA58" s="10"/>
      <c r="FKB58" s="6"/>
      <c r="FKC58" s="8"/>
      <c r="FKD58" s="4"/>
      <c r="FKE58" s="10"/>
      <c r="FKF58" s="6"/>
      <c r="FKG58" s="8"/>
      <c r="FKH58" s="4"/>
      <c r="FKI58" s="10"/>
      <c r="FKJ58" s="6"/>
      <c r="FKK58" s="8"/>
      <c r="FKL58" s="4"/>
      <c r="FKM58" s="10"/>
      <c r="FKN58" s="6"/>
      <c r="FKO58" s="8"/>
      <c r="FKP58" s="4"/>
      <c r="FKQ58" s="10"/>
      <c r="FKR58" s="6"/>
      <c r="FKS58" s="8"/>
      <c r="FKT58" s="4"/>
      <c r="FKU58" s="10"/>
      <c r="FKV58" s="6"/>
      <c r="FKW58" s="8"/>
      <c r="FKX58" s="4"/>
      <c r="FKY58" s="10"/>
      <c r="FKZ58" s="6"/>
      <c r="FLA58" s="8"/>
      <c r="FLB58" s="4"/>
      <c r="FLC58" s="10"/>
      <c r="FLD58" s="6"/>
      <c r="FLE58" s="8"/>
      <c r="FLF58" s="4"/>
      <c r="FLG58" s="10"/>
      <c r="FLH58" s="6"/>
      <c r="FLI58" s="8"/>
      <c r="FLJ58" s="4"/>
      <c r="FLK58" s="10"/>
      <c r="FLL58" s="6"/>
      <c r="FLM58" s="8"/>
      <c r="FLN58" s="4"/>
      <c r="FLO58" s="10"/>
      <c r="FLP58" s="6"/>
      <c r="FLQ58" s="8"/>
      <c r="FLR58" s="4"/>
      <c r="FLS58" s="10"/>
      <c r="FLT58" s="6"/>
      <c r="FLU58" s="8"/>
      <c r="FLV58" s="4"/>
      <c r="FLW58" s="10"/>
      <c r="FLX58" s="6"/>
      <c r="FLY58" s="8"/>
      <c r="FLZ58" s="4"/>
      <c r="FMA58" s="10"/>
      <c r="FMB58" s="6"/>
      <c r="FMC58" s="8"/>
      <c r="FMD58" s="4"/>
      <c r="FME58" s="10"/>
      <c r="FMF58" s="6"/>
      <c r="FMG58" s="8"/>
      <c r="FMH58" s="4"/>
      <c r="FMI58" s="10"/>
      <c r="FMJ58" s="6"/>
      <c r="FMK58" s="8"/>
      <c r="FML58" s="4"/>
      <c r="FMM58" s="10"/>
      <c r="FMN58" s="6"/>
      <c r="FMO58" s="8"/>
      <c r="FMP58" s="4"/>
      <c r="FMQ58" s="10"/>
      <c r="FMR58" s="6"/>
      <c r="FMS58" s="8"/>
      <c r="FMT58" s="4"/>
      <c r="FMU58" s="10"/>
      <c r="FMV58" s="6"/>
      <c r="FMW58" s="8"/>
      <c r="FMX58" s="4"/>
      <c r="FMY58" s="10"/>
      <c r="FMZ58" s="6"/>
      <c r="FNA58" s="8"/>
      <c r="FNB58" s="4"/>
      <c r="FNC58" s="10"/>
      <c r="FND58" s="6"/>
      <c r="FNE58" s="8"/>
      <c r="FNF58" s="4"/>
      <c r="FNG58" s="10"/>
      <c r="FNH58" s="6"/>
      <c r="FNI58" s="8"/>
      <c r="FNJ58" s="4"/>
      <c r="FNK58" s="10"/>
      <c r="FNL58" s="6"/>
      <c r="FNM58" s="8"/>
      <c r="FNN58" s="4"/>
      <c r="FNO58" s="10"/>
      <c r="FNP58" s="6"/>
      <c r="FNQ58" s="8"/>
      <c r="FNR58" s="4"/>
      <c r="FNS58" s="10"/>
      <c r="FNT58" s="6"/>
      <c r="FNU58" s="8"/>
      <c r="FNV58" s="4"/>
      <c r="FNW58" s="10"/>
      <c r="FNX58" s="6"/>
      <c r="FNY58" s="8"/>
      <c r="FNZ58" s="4"/>
      <c r="FOA58" s="10"/>
      <c r="FOB58" s="6"/>
      <c r="FOC58" s="8"/>
      <c r="FOD58" s="4"/>
      <c r="FOE58" s="10"/>
      <c r="FOF58" s="6"/>
      <c r="FOG58" s="8"/>
      <c r="FOH58" s="4"/>
      <c r="FOI58" s="10"/>
      <c r="FOJ58" s="6"/>
      <c r="FOK58" s="8"/>
      <c r="FOL58" s="4"/>
      <c r="FOM58" s="10"/>
      <c r="FON58" s="6"/>
      <c r="FOO58" s="8"/>
      <c r="FOP58" s="4"/>
      <c r="FOQ58" s="10"/>
      <c r="FOR58" s="6"/>
      <c r="FOS58" s="8"/>
      <c r="FOT58" s="4"/>
      <c r="FOU58" s="10"/>
      <c r="FOV58" s="6"/>
      <c r="FOW58" s="8"/>
      <c r="FOX58" s="4"/>
      <c r="FOY58" s="10"/>
      <c r="FOZ58" s="6"/>
      <c r="FPA58" s="8"/>
      <c r="FPB58" s="4"/>
      <c r="FPC58" s="10"/>
      <c r="FPD58" s="6"/>
      <c r="FPE58" s="8"/>
      <c r="FPF58" s="4"/>
      <c r="FPG58" s="10"/>
      <c r="FPH58" s="6"/>
      <c r="FPI58" s="8"/>
      <c r="FPJ58" s="4"/>
      <c r="FPK58" s="10"/>
      <c r="FPL58" s="6"/>
      <c r="FPM58" s="8"/>
      <c r="FPN58" s="4"/>
      <c r="FPO58" s="10"/>
      <c r="FPP58" s="6"/>
      <c r="FPQ58" s="8"/>
      <c r="FPR58" s="4"/>
      <c r="FPS58" s="10"/>
      <c r="FPT58" s="6"/>
      <c r="FPU58" s="8"/>
      <c r="FPV58" s="4"/>
      <c r="FPW58" s="10"/>
      <c r="FPX58" s="6"/>
      <c r="FPY58" s="8"/>
      <c r="FPZ58" s="4"/>
      <c r="FQA58" s="10"/>
      <c r="FQB58" s="6"/>
      <c r="FQC58" s="8"/>
      <c r="FQD58" s="4"/>
      <c r="FQE58" s="10"/>
      <c r="FQF58" s="6"/>
      <c r="FQG58" s="8"/>
      <c r="FQH58" s="4"/>
      <c r="FQI58" s="10"/>
      <c r="FQJ58" s="6"/>
      <c r="FQK58" s="8"/>
      <c r="FQL58" s="4"/>
      <c r="FQM58" s="10"/>
      <c r="FQN58" s="6"/>
      <c r="FQO58" s="8"/>
      <c r="FQP58" s="4"/>
      <c r="FQQ58" s="10"/>
      <c r="FQR58" s="6"/>
      <c r="FQS58" s="8"/>
      <c r="FQT58" s="4"/>
      <c r="FQU58" s="10"/>
      <c r="FQV58" s="6"/>
      <c r="FQW58" s="8"/>
      <c r="FQX58" s="4"/>
      <c r="FQY58" s="10"/>
      <c r="FQZ58" s="6"/>
      <c r="FRA58" s="8"/>
      <c r="FRB58" s="4"/>
      <c r="FRC58" s="10"/>
      <c r="FRD58" s="6"/>
      <c r="FRE58" s="8"/>
      <c r="FRF58" s="4"/>
      <c r="FRG58" s="10"/>
      <c r="FRH58" s="6"/>
      <c r="FRI58" s="8"/>
      <c r="FRJ58" s="4"/>
      <c r="FRK58" s="10"/>
      <c r="FRL58" s="6"/>
      <c r="FRM58" s="8"/>
      <c r="FRN58" s="4"/>
      <c r="FRO58" s="10"/>
      <c r="FRP58" s="6"/>
      <c r="FRQ58" s="8"/>
      <c r="FRR58" s="4"/>
      <c r="FRS58" s="10"/>
      <c r="FRT58" s="6"/>
      <c r="FRU58" s="8"/>
      <c r="FRV58" s="4"/>
      <c r="FRW58" s="10"/>
      <c r="FRX58" s="6"/>
      <c r="FRY58" s="8"/>
      <c r="FRZ58" s="4"/>
      <c r="FSA58" s="10"/>
      <c r="FSB58" s="6"/>
      <c r="FSC58" s="8"/>
      <c r="FSD58" s="4"/>
      <c r="FSE58" s="10"/>
      <c r="FSF58" s="6"/>
      <c r="FSG58" s="8"/>
      <c r="FSH58" s="4"/>
      <c r="FSI58" s="10"/>
      <c r="FSJ58" s="6"/>
      <c r="FSK58" s="8"/>
      <c r="FSL58" s="4"/>
      <c r="FSM58" s="10"/>
      <c r="FSN58" s="6"/>
      <c r="FSO58" s="8"/>
      <c r="FSP58" s="4"/>
      <c r="FSQ58" s="10"/>
      <c r="FSR58" s="6"/>
      <c r="FSS58" s="8"/>
      <c r="FST58" s="4"/>
      <c r="FSU58" s="10"/>
      <c r="FSV58" s="6"/>
      <c r="FSW58" s="8"/>
      <c r="FSX58" s="4"/>
      <c r="FSY58" s="10"/>
      <c r="FSZ58" s="6"/>
      <c r="FTA58" s="8"/>
      <c r="FTB58" s="4"/>
      <c r="FTC58" s="10"/>
      <c r="FTD58" s="6"/>
      <c r="FTE58" s="8"/>
      <c r="FTF58" s="4"/>
      <c r="FTG58" s="10"/>
      <c r="FTH58" s="6"/>
      <c r="FTI58" s="8"/>
      <c r="FTJ58" s="4"/>
      <c r="FTK58" s="10"/>
      <c r="FTL58" s="6"/>
      <c r="FTM58" s="8"/>
      <c r="FTN58" s="4"/>
      <c r="FTO58" s="10"/>
      <c r="FTP58" s="6"/>
      <c r="FTQ58" s="8"/>
      <c r="FTR58" s="4"/>
      <c r="FTS58" s="10"/>
      <c r="FTT58" s="6"/>
      <c r="FTU58" s="8"/>
      <c r="FTV58" s="4"/>
      <c r="FTW58" s="10"/>
      <c r="FTX58" s="6"/>
      <c r="FTY58" s="8"/>
      <c r="FTZ58" s="4"/>
      <c r="FUA58" s="10"/>
      <c r="FUB58" s="6"/>
      <c r="FUC58" s="8"/>
      <c r="FUD58" s="4"/>
      <c r="FUE58" s="10"/>
      <c r="FUF58" s="6"/>
      <c r="FUG58" s="8"/>
      <c r="FUH58" s="4"/>
      <c r="FUI58" s="10"/>
      <c r="FUJ58" s="6"/>
      <c r="FUK58" s="8"/>
      <c r="FUL58" s="4"/>
      <c r="FUM58" s="10"/>
      <c r="FUN58" s="6"/>
      <c r="FUO58" s="8"/>
      <c r="FUP58" s="4"/>
      <c r="FUQ58" s="10"/>
      <c r="FUR58" s="6"/>
      <c r="FUS58" s="8"/>
      <c r="FUT58" s="4"/>
      <c r="FUU58" s="10"/>
      <c r="FUV58" s="6"/>
      <c r="FUW58" s="8"/>
      <c r="FUX58" s="4"/>
      <c r="FUY58" s="10"/>
      <c r="FUZ58" s="6"/>
      <c r="FVA58" s="8"/>
      <c r="FVB58" s="4"/>
      <c r="FVC58" s="10"/>
      <c r="FVD58" s="6"/>
      <c r="FVE58" s="8"/>
      <c r="FVF58" s="4"/>
      <c r="FVG58" s="10"/>
      <c r="FVH58" s="6"/>
      <c r="FVI58" s="8"/>
      <c r="FVJ58" s="4"/>
      <c r="FVK58" s="10"/>
      <c r="FVL58" s="6"/>
      <c r="FVM58" s="8"/>
      <c r="FVN58" s="4"/>
      <c r="FVO58" s="10"/>
      <c r="FVP58" s="6"/>
      <c r="FVQ58" s="8"/>
      <c r="FVR58" s="4"/>
      <c r="FVS58" s="10"/>
      <c r="FVT58" s="6"/>
      <c r="FVU58" s="8"/>
      <c r="FVV58" s="4"/>
      <c r="FVW58" s="10"/>
      <c r="FVX58" s="6"/>
      <c r="FVY58" s="8"/>
      <c r="FVZ58" s="4"/>
      <c r="FWA58" s="10"/>
      <c r="FWB58" s="6"/>
      <c r="FWC58" s="8"/>
      <c r="FWD58" s="4"/>
      <c r="FWE58" s="10"/>
      <c r="FWF58" s="6"/>
      <c r="FWG58" s="8"/>
      <c r="FWH58" s="4"/>
      <c r="FWI58" s="10"/>
      <c r="FWJ58" s="6"/>
      <c r="FWK58" s="8"/>
      <c r="FWL58" s="4"/>
      <c r="FWM58" s="10"/>
      <c r="FWN58" s="6"/>
      <c r="FWO58" s="8"/>
      <c r="FWP58" s="4"/>
      <c r="FWQ58" s="10"/>
      <c r="FWR58" s="6"/>
      <c r="FWS58" s="8"/>
      <c r="FWT58" s="4"/>
      <c r="FWU58" s="10"/>
      <c r="FWV58" s="6"/>
      <c r="FWW58" s="8"/>
      <c r="FWX58" s="4"/>
      <c r="FWY58" s="10"/>
      <c r="FWZ58" s="6"/>
      <c r="FXA58" s="8"/>
      <c r="FXB58" s="4"/>
      <c r="FXC58" s="10"/>
      <c r="FXD58" s="6"/>
      <c r="FXE58" s="8"/>
      <c r="FXF58" s="4"/>
      <c r="FXG58" s="10"/>
      <c r="FXH58" s="6"/>
      <c r="FXI58" s="8"/>
      <c r="FXJ58" s="4"/>
      <c r="FXK58" s="10"/>
      <c r="FXL58" s="6"/>
      <c r="FXM58" s="8"/>
      <c r="FXN58" s="4"/>
      <c r="FXO58" s="10"/>
      <c r="FXP58" s="6"/>
      <c r="FXQ58" s="8"/>
      <c r="FXR58" s="4"/>
      <c r="FXS58" s="10"/>
      <c r="FXT58" s="6"/>
      <c r="FXU58" s="8"/>
      <c r="FXV58" s="4"/>
      <c r="FXW58" s="10"/>
      <c r="FXX58" s="6"/>
      <c r="FXY58" s="8"/>
      <c r="FXZ58" s="4"/>
      <c r="FYA58" s="10"/>
      <c r="FYB58" s="6"/>
      <c r="FYC58" s="8"/>
      <c r="FYD58" s="4"/>
      <c r="FYE58" s="10"/>
      <c r="FYF58" s="6"/>
      <c r="FYG58" s="8"/>
      <c r="FYH58" s="4"/>
      <c r="FYI58" s="10"/>
      <c r="FYJ58" s="6"/>
      <c r="FYK58" s="8"/>
      <c r="FYL58" s="4"/>
      <c r="FYM58" s="10"/>
      <c r="FYN58" s="6"/>
      <c r="FYO58" s="8"/>
      <c r="FYP58" s="4"/>
      <c r="FYQ58" s="10"/>
      <c r="FYR58" s="6"/>
      <c r="FYS58" s="8"/>
      <c r="FYT58" s="4"/>
      <c r="FYU58" s="10"/>
      <c r="FYV58" s="6"/>
      <c r="FYW58" s="8"/>
      <c r="FYX58" s="4"/>
      <c r="FYY58" s="10"/>
      <c r="FYZ58" s="6"/>
      <c r="FZA58" s="8"/>
      <c r="FZB58" s="4"/>
      <c r="FZC58" s="10"/>
      <c r="FZD58" s="6"/>
      <c r="FZE58" s="8"/>
      <c r="FZF58" s="4"/>
      <c r="FZG58" s="10"/>
      <c r="FZH58" s="6"/>
      <c r="FZI58" s="8"/>
      <c r="FZJ58" s="4"/>
      <c r="FZK58" s="10"/>
      <c r="FZL58" s="6"/>
      <c r="FZM58" s="8"/>
      <c r="FZN58" s="4"/>
      <c r="FZO58" s="10"/>
      <c r="FZP58" s="6"/>
      <c r="FZQ58" s="8"/>
      <c r="FZR58" s="4"/>
      <c r="FZS58" s="10"/>
      <c r="FZT58" s="6"/>
      <c r="FZU58" s="8"/>
      <c r="FZV58" s="4"/>
      <c r="FZW58" s="10"/>
      <c r="FZX58" s="6"/>
      <c r="FZY58" s="8"/>
      <c r="FZZ58" s="4"/>
      <c r="GAA58" s="10"/>
      <c r="GAB58" s="6"/>
      <c r="GAC58" s="8"/>
      <c r="GAD58" s="4"/>
      <c r="GAE58" s="10"/>
      <c r="GAF58" s="6"/>
      <c r="GAG58" s="8"/>
      <c r="GAH58" s="4"/>
      <c r="GAI58" s="10"/>
      <c r="GAJ58" s="6"/>
      <c r="GAK58" s="8"/>
      <c r="GAL58" s="4"/>
      <c r="GAM58" s="10"/>
      <c r="GAN58" s="6"/>
      <c r="GAO58" s="8"/>
      <c r="GAP58" s="4"/>
      <c r="GAQ58" s="10"/>
      <c r="GAR58" s="6"/>
      <c r="GAS58" s="8"/>
      <c r="GAT58" s="4"/>
      <c r="GAU58" s="10"/>
      <c r="GAV58" s="6"/>
      <c r="GAW58" s="8"/>
      <c r="GAX58" s="4"/>
      <c r="GAY58" s="10"/>
      <c r="GAZ58" s="6"/>
      <c r="GBA58" s="8"/>
      <c r="GBB58" s="4"/>
      <c r="GBC58" s="10"/>
      <c r="GBD58" s="6"/>
      <c r="GBE58" s="8"/>
      <c r="GBF58" s="4"/>
      <c r="GBG58" s="10"/>
      <c r="GBH58" s="6"/>
      <c r="GBI58" s="8"/>
      <c r="GBJ58" s="4"/>
      <c r="GBK58" s="10"/>
      <c r="GBL58" s="6"/>
      <c r="GBM58" s="8"/>
      <c r="GBN58" s="4"/>
      <c r="GBO58" s="10"/>
      <c r="GBP58" s="6"/>
      <c r="GBQ58" s="8"/>
      <c r="GBR58" s="4"/>
      <c r="GBS58" s="10"/>
      <c r="GBT58" s="6"/>
      <c r="GBU58" s="8"/>
      <c r="GBV58" s="4"/>
      <c r="GBW58" s="10"/>
      <c r="GBX58" s="6"/>
      <c r="GBY58" s="8"/>
      <c r="GBZ58" s="4"/>
      <c r="GCA58" s="10"/>
      <c r="GCB58" s="6"/>
      <c r="GCC58" s="8"/>
      <c r="GCD58" s="4"/>
      <c r="GCE58" s="10"/>
      <c r="GCF58" s="6"/>
      <c r="GCG58" s="8"/>
      <c r="GCH58" s="4"/>
      <c r="GCI58" s="10"/>
      <c r="GCJ58" s="6"/>
      <c r="GCK58" s="8"/>
      <c r="GCL58" s="4"/>
      <c r="GCM58" s="10"/>
      <c r="GCN58" s="6"/>
      <c r="GCO58" s="8"/>
      <c r="GCP58" s="4"/>
      <c r="GCQ58" s="10"/>
      <c r="GCR58" s="6"/>
      <c r="GCS58" s="8"/>
      <c r="GCT58" s="4"/>
      <c r="GCU58" s="10"/>
      <c r="GCV58" s="6"/>
      <c r="GCW58" s="8"/>
      <c r="GCX58" s="4"/>
      <c r="GCY58" s="10"/>
      <c r="GCZ58" s="6"/>
      <c r="GDA58" s="8"/>
      <c r="GDB58" s="4"/>
      <c r="GDC58" s="10"/>
      <c r="GDD58" s="6"/>
      <c r="GDE58" s="8"/>
      <c r="GDF58" s="4"/>
      <c r="GDG58" s="10"/>
      <c r="GDH58" s="6"/>
      <c r="GDI58" s="8"/>
      <c r="GDJ58" s="4"/>
      <c r="GDK58" s="10"/>
      <c r="GDL58" s="6"/>
      <c r="GDM58" s="8"/>
      <c r="GDN58" s="4"/>
      <c r="GDO58" s="10"/>
      <c r="GDP58" s="6"/>
      <c r="GDQ58" s="8"/>
      <c r="GDR58" s="4"/>
      <c r="GDS58" s="10"/>
      <c r="GDT58" s="6"/>
      <c r="GDU58" s="8"/>
      <c r="GDV58" s="4"/>
      <c r="GDW58" s="10"/>
      <c r="GDX58" s="6"/>
      <c r="GDY58" s="8"/>
      <c r="GDZ58" s="4"/>
      <c r="GEA58" s="10"/>
      <c r="GEB58" s="6"/>
      <c r="GEC58" s="8"/>
      <c r="GED58" s="4"/>
      <c r="GEE58" s="10"/>
      <c r="GEF58" s="6"/>
      <c r="GEG58" s="8"/>
      <c r="GEH58" s="4"/>
      <c r="GEI58" s="10"/>
      <c r="GEJ58" s="6"/>
      <c r="GEK58" s="8"/>
      <c r="GEL58" s="4"/>
      <c r="GEM58" s="10"/>
      <c r="GEN58" s="6"/>
      <c r="GEO58" s="8"/>
      <c r="GEP58" s="4"/>
      <c r="GEQ58" s="10"/>
      <c r="GER58" s="6"/>
      <c r="GES58" s="8"/>
      <c r="GET58" s="4"/>
      <c r="GEU58" s="10"/>
      <c r="GEV58" s="6"/>
      <c r="GEW58" s="8"/>
      <c r="GEX58" s="4"/>
      <c r="GEY58" s="10"/>
      <c r="GEZ58" s="6"/>
      <c r="GFA58" s="8"/>
      <c r="GFB58" s="4"/>
      <c r="GFC58" s="10"/>
      <c r="GFD58" s="6"/>
      <c r="GFE58" s="8"/>
      <c r="GFF58" s="4"/>
      <c r="GFG58" s="10"/>
      <c r="GFH58" s="6"/>
      <c r="GFI58" s="8"/>
      <c r="GFJ58" s="4"/>
      <c r="GFK58" s="10"/>
      <c r="GFL58" s="6"/>
      <c r="GFM58" s="8"/>
      <c r="GFN58" s="4"/>
      <c r="GFO58" s="10"/>
      <c r="GFP58" s="6"/>
      <c r="GFQ58" s="8"/>
      <c r="GFR58" s="4"/>
      <c r="GFS58" s="10"/>
      <c r="GFT58" s="6"/>
      <c r="GFU58" s="8"/>
      <c r="GFV58" s="4"/>
      <c r="GFW58" s="10"/>
      <c r="GFX58" s="6"/>
      <c r="GFY58" s="8"/>
      <c r="GFZ58" s="4"/>
      <c r="GGA58" s="10"/>
      <c r="GGB58" s="6"/>
      <c r="GGC58" s="8"/>
      <c r="GGD58" s="4"/>
      <c r="GGE58" s="10"/>
      <c r="GGF58" s="6"/>
      <c r="GGG58" s="8"/>
      <c r="GGH58" s="4"/>
      <c r="GGI58" s="10"/>
      <c r="GGJ58" s="6"/>
      <c r="GGK58" s="8"/>
      <c r="GGL58" s="4"/>
      <c r="GGM58" s="10"/>
      <c r="GGN58" s="6"/>
      <c r="GGO58" s="8"/>
      <c r="GGP58" s="4"/>
      <c r="GGQ58" s="10"/>
      <c r="GGR58" s="6"/>
      <c r="GGS58" s="8"/>
      <c r="GGT58" s="4"/>
      <c r="GGU58" s="10"/>
      <c r="GGV58" s="6"/>
      <c r="GGW58" s="8"/>
      <c r="GGX58" s="4"/>
      <c r="GGY58" s="10"/>
      <c r="GGZ58" s="6"/>
      <c r="GHA58" s="8"/>
      <c r="GHB58" s="4"/>
      <c r="GHC58" s="10"/>
      <c r="GHD58" s="6"/>
      <c r="GHE58" s="8"/>
      <c r="GHF58" s="4"/>
      <c r="GHG58" s="10"/>
      <c r="GHH58" s="6"/>
      <c r="GHI58" s="8"/>
      <c r="GHJ58" s="4"/>
      <c r="GHK58" s="10"/>
      <c r="GHL58" s="6"/>
      <c r="GHM58" s="8"/>
      <c r="GHN58" s="4"/>
      <c r="GHO58" s="10"/>
      <c r="GHP58" s="6"/>
      <c r="GHQ58" s="8"/>
      <c r="GHR58" s="4"/>
      <c r="GHS58" s="10"/>
      <c r="GHT58" s="6"/>
      <c r="GHU58" s="8"/>
      <c r="GHV58" s="4"/>
      <c r="GHW58" s="10"/>
      <c r="GHX58" s="6"/>
      <c r="GHY58" s="8"/>
      <c r="GHZ58" s="4"/>
      <c r="GIA58" s="10"/>
      <c r="GIB58" s="6"/>
      <c r="GIC58" s="8"/>
      <c r="GID58" s="4"/>
      <c r="GIE58" s="10"/>
      <c r="GIF58" s="6"/>
      <c r="GIG58" s="8"/>
      <c r="GIH58" s="4"/>
      <c r="GII58" s="10"/>
      <c r="GIJ58" s="6"/>
      <c r="GIK58" s="8"/>
      <c r="GIL58" s="4"/>
      <c r="GIM58" s="10"/>
      <c r="GIN58" s="6"/>
      <c r="GIO58" s="8"/>
      <c r="GIP58" s="4"/>
      <c r="GIQ58" s="10"/>
      <c r="GIR58" s="6"/>
      <c r="GIS58" s="8"/>
      <c r="GIT58" s="4"/>
      <c r="GIU58" s="10"/>
      <c r="GIV58" s="6"/>
      <c r="GIW58" s="8"/>
      <c r="GIX58" s="4"/>
      <c r="GIY58" s="10"/>
      <c r="GIZ58" s="6"/>
      <c r="GJA58" s="8"/>
      <c r="GJB58" s="4"/>
      <c r="GJC58" s="10"/>
      <c r="GJD58" s="6"/>
      <c r="GJE58" s="8"/>
      <c r="GJF58" s="4"/>
      <c r="GJG58" s="10"/>
      <c r="GJH58" s="6"/>
      <c r="GJI58" s="8"/>
      <c r="GJJ58" s="4"/>
      <c r="GJK58" s="10"/>
      <c r="GJL58" s="6"/>
      <c r="GJM58" s="8"/>
      <c r="GJN58" s="4"/>
      <c r="GJO58" s="10"/>
      <c r="GJP58" s="6"/>
      <c r="GJQ58" s="8"/>
      <c r="GJR58" s="4"/>
      <c r="GJS58" s="10"/>
      <c r="GJT58" s="6"/>
      <c r="GJU58" s="8"/>
      <c r="GJV58" s="4"/>
      <c r="GJW58" s="10"/>
      <c r="GJX58" s="6"/>
      <c r="GJY58" s="8"/>
      <c r="GJZ58" s="4"/>
      <c r="GKA58" s="10"/>
      <c r="GKB58" s="6"/>
      <c r="GKC58" s="8"/>
      <c r="GKD58" s="4"/>
      <c r="GKE58" s="10"/>
      <c r="GKF58" s="6"/>
      <c r="GKG58" s="8"/>
      <c r="GKH58" s="4"/>
      <c r="GKI58" s="10"/>
      <c r="GKJ58" s="6"/>
      <c r="GKK58" s="8"/>
      <c r="GKL58" s="4"/>
      <c r="GKM58" s="10"/>
      <c r="GKN58" s="6"/>
      <c r="GKO58" s="8"/>
      <c r="GKP58" s="4"/>
      <c r="GKQ58" s="10"/>
      <c r="GKR58" s="6"/>
      <c r="GKS58" s="8"/>
      <c r="GKT58" s="4"/>
      <c r="GKU58" s="10"/>
      <c r="GKV58" s="6"/>
      <c r="GKW58" s="8"/>
      <c r="GKX58" s="4"/>
      <c r="GKY58" s="10"/>
      <c r="GKZ58" s="6"/>
      <c r="GLA58" s="8"/>
      <c r="GLB58" s="4"/>
      <c r="GLC58" s="10"/>
      <c r="GLD58" s="6"/>
      <c r="GLE58" s="8"/>
      <c r="GLF58" s="4"/>
      <c r="GLG58" s="10"/>
      <c r="GLH58" s="6"/>
      <c r="GLI58" s="8"/>
      <c r="GLJ58" s="4"/>
      <c r="GLK58" s="10"/>
      <c r="GLL58" s="6"/>
      <c r="GLM58" s="8"/>
      <c r="GLN58" s="4"/>
      <c r="GLO58" s="10"/>
      <c r="GLP58" s="6"/>
      <c r="GLQ58" s="8"/>
      <c r="GLR58" s="4"/>
      <c r="GLS58" s="10"/>
      <c r="GLT58" s="6"/>
      <c r="GLU58" s="8"/>
      <c r="GLV58" s="4"/>
      <c r="GLW58" s="10"/>
      <c r="GLX58" s="6"/>
      <c r="GLY58" s="8"/>
      <c r="GLZ58" s="4"/>
      <c r="GMA58" s="10"/>
      <c r="GMB58" s="6"/>
      <c r="GMC58" s="8"/>
      <c r="GMD58" s="4"/>
      <c r="GME58" s="10"/>
      <c r="GMF58" s="6"/>
      <c r="GMG58" s="8"/>
      <c r="GMH58" s="4"/>
      <c r="GMI58" s="10"/>
      <c r="GMJ58" s="6"/>
      <c r="GMK58" s="8"/>
      <c r="GML58" s="4"/>
      <c r="GMM58" s="10"/>
      <c r="GMN58" s="6"/>
      <c r="GMO58" s="8"/>
      <c r="GMP58" s="4"/>
      <c r="GMQ58" s="10"/>
      <c r="GMR58" s="6"/>
      <c r="GMS58" s="8"/>
      <c r="GMT58" s="4"/>
      <c r="GMU58" s="10"/>
      <c r="GMV58" s="6"/>
      <c r="GMW58" s="8"/>
      <c r="GMX58" s="4"/>
      <c r="GMY58" s="10"/>
      <c r="GMZ58" s="6"/>
      <c r="GNA58" s="8"/>
      <c r="GNB58" s="4"/>
      <c r="GNC58" s="10"/>
      <c r="GND58" s="6"/>
      <c r="GNE58" s="8"/>
      <c r="GNF58" s="4"/>
      <c r="GNG58" s="10"/>
      <c r="GNH58" s="6"/>
      <c r="GNI58" s="8"/>
      <c r="GNJ58" s="4"/>
      <c r="GNK58" s="10"/>
      <c r="GNL58" s="6"/>
      <c r="GNM58" s="8"/>
      <c r="GNN58" s="4"/>
      <c r="GNO58" s="10"/>
      <c r="GNP58" s="6"/>
      <c r="GNQ58" s="8"/>
      <c r="GNR58" s="4"/>
      <c r="GNS58" s="10"/>
      <c r="GNT58" s="6"/>
      <c r="GNU58" s="8"/>
      <c r="GNV58" s="4"/>
      <c r="GNW58" s="10"/>
      <c r="GNX58" s="6"/>
      <c r="GNY58" s="8"/>
      <c r="GNZ58" s="4"/>
      <c r="GOA58" s="10"/>
      <c r="GOB58" s="6"/>
      <c r="GOC58" s="8"/>
      <c r="GOD58" s="4"/>
      <c r="GOE58" s="10"/>
      <c r="GOF58" s="6"/>
      <c r="GOG58" s="8"/>
      <c r="GOH58" s="4"/>
      <c r="GOI58" s="10"/>
      <c r="GOJ58" s="6"/>
      <c r="GOK58" s="8"/>
      <c r="GOL58" s="4"/>
      <c r="GOM58" s="10"/>
      <c r="GON58" s="6"/>
      <c r="GOO58" s="8"/>
      <c r="GOP58" s="4"/>
      <c r="GOQ58" s="10"/>
      <c r="GOR58" s="6"/>
      <c r="GOS58" s="8"/>
      <c r="GOT58" s="4"/>
      <c r="GOU58" s="10"/>
      <c r="GOV58" s="6"/>
      <c r="GOW58" s="8"/>
      <c r="GOX58" s="4"/>
      <c r="GOY58" s="10"/>
      <c r="GOZ58" s="6"/>
      <c r="GPA58" s="8"/>
      <c r="GPB58" s="4"/>
      <c r="GPC58" s="10"/>
      <c r="GPD58" s="6"/>
      <c r="GPE58" s="8"/>
      <c r="GPF58" s="4"/>
      <c r="GPG58" s="10"/>
      <c r="GPH58" s="6"/>
      <c r="GPI58" s="8"/>
      <c r="GPJ58" s="4"/>
      <c r="GPK58" s="10"/>
      <c r="GPL58" s="6"/>
      <c r="GPM58" s="8"/>
      <c r="GPN58" s="4"/>
      <c r="GPO58" s="10"/>
      <c r="GPP58" s="6"/>
      <c r="GPQ58" s="8"/>
      <c r="GPR58" s="4"/>
      <c r="GPS58" s="10"/>
      <c r="GPT58" s="6"/>
      <c r="GPU58" s="8"/>
      <c r="GPV58" s="4"/>
      <c r="GPW58" s="10"/>
      <c r="GPX58" s="6"/>
      <c r="GPY58" s="8"/>
      <c r="GPZ58" s="4"/>
      <c r="GQA58" s="10"/>
      <c r="GQB58" s="6"/>
      <c r="GQC58" s="8"/>
      <c r="GQD58" s="4"/>
      <c r="GQE58" s="10"/>
      <c r="GQF58" s="6"/>
      <c r="GQG58" s="8"/>
      <c r="GQH58" s="4"/>
      <c r="GQI58" s="10"/>
      <c r="GQJ58" s="6"/>
      <c r="GQK58" s="8"/>
      <c r="GQL58" s="4"/>
      <c r="GQM58" s="10"/>
      <c r="GQN58" s="6"/>
      <c r="GQO58" s="8"/>
      <c r="GQP58" s="4"/>
      <c r="GQQ58" s="10"/>
      <c r="GQR58" s="6"/>
      <c r="GQS58" s="8"/>
      <c r="GQT58" s="4"/>
      <c r="GQU58" s="10"/>
      <c r="GQV58" s="6"/>
      <c r="GQW58" s="8"/>
      <c r="GQX58" s="4"/>
      <c r="GQY58" s="10"/>
      <c r="GQZ58" s="6"/>
      <c r="GRA58" s="8"/>
      <c r="GRB58" s="4"/>
      <c r="GRC58" s="10"/>
      <c r="GRD58" s="6"/>
      <c r="GRE58" s="8"/>
      <c r="GRF58" s="4"/>
      <c r="GRG58" s="10"/>
      <c r="GRH58" s="6"/>
      <c r="GRI58" s="8"/>
      <c r="GRJ58" s="4"/>
      <c r="GRK58" s="10"/>
      <c r="GRL58" s="6"/>
      <c r="GRM58" s="8"/>
      <c r="GRN58" s="4"/>
      <c r="GRO58" s="10"/>
      <c r="GRP58" s="6"/>
      <c r="GRQ58" s="8"/>
      <c r="GRR58" s="4"/>
      <c r="GRS58" s="10"/>
      <c r="GRT58" s="6"/>
      <c r="GRU58" s="8"/>
      <c r="GRV58" s="4"/>
      <c r="GRW58" s="10"/>
      <c r="GRX58" s="6"/>
      <c r="GRY58" s="8"/>
      <c r="GRZ58" s="4"/>
      <c r="GSA58" s="10"/>
      <c r="GSB58" s="6"/>
      <c r="GSC58" s="8"/>
      <c r="GSD58" s="4"/>
      <c r="GSE58" s="10"/>
      <c r="GSF58" s="6"/>
      <c r="GSG58" s="8"/>
      <c r="GSH58" s="4"/>
      <c r="GSI58" s="10"/>
      <c r="GSJ58" s="6"/>
      <c r="GSK58" s="8"/>
      <c r="GSL58" s="4"/>
      <c r="GSM58" s="10"/>
      <c r="GSN58" s="6"/>
      <c r="GSO58" s="8"/>
      <c r="GSP58" s="4"/>
      <c r="GSQ58" s="10"/>
      <c r="GSR58" s="6"/>
      <c r="GSS58" s="8"/>
      <c r="GST58" s="4"/>
      <c r="GSU58" s="10"/>
      <c r="GSV58" s="6"/>
      <c r="GSW58" s="8"/>
      <c r="GSX58" s="4"/>
      <c r="GSY58" s="10"/>
      <c r="GSZ58" s="6"/>
      <c r="GTA58" s="8"/>
      <c r="GTB58" s="4"/>
      <c r="GTC58" s="10"/>
      <c r="GTD58" s="6"/>
      <c r="GTE58" s="8"/>
      <c r="GTF58" s="4"/>
      <c r="GTG58" s="10"/>
      <c r="GTH58" s="6"/>
      <c r="GTI58" s="8"/>
      <c r="GTJ58" s="4"/>
      <c r="GTK58" s="10"/>
      <c r="GTL58" s="6"/>
      <c r="GTM58" s="8"/>
      <c r="GTN58" s="4"/>
      <c r="GTO58" s="10"/>
      <c r="GTP58" s="6"/>
      <c r="GTQ58" s="8"/>
      <c r="GTR58" s="4"/>
      <c r="GTS58" s="10"/>
      <c r="GTT58" s="6"/>
      <c r="GTU58" s="8"/>
      <c r="GTV58" s="4"/>
      <c r="GTW58" s="10"/>
      <c r="GTX58" s="6"/>
      <c r="GTY58" s="8"/>
      <c r="GTZ58" s="4"/>
      <c r="GUA58" s="10"/>
      <c r="GUB58" s="6"/>
      <c r="GUC58" s="8"/>
      <c r="GUD58" s="4"/>
      <c r="GUE58" s="10"/>
      <c r="GUF58" s="6"/>
      <c r="GUG58" s="8"/>
      <c r="GUH58" s="4"/>
      <c r="GUI58" s="10"/>
      <c r="GUJ58" s="6"/>
      <c r="GUK58" s="8"/>
      <c r="GUL58" s="4"/>
      <c r="GUM58" s="10"/>
      <c r="GUN58" s="6"/>
      <c r="GUO58" s="8"/>
      <c r="GUP58" s="4"/>
      <c r="GUQ58" s="10"/>
      <c r="GUR58" s="6"/>
      <c r="GUS58" s="8"/>
      <c r="GUT58" s="4"/>
      <c r="GUU58" s="10"/>
      <c r="GUV58" s="6"/>
      <c r="GUW58" s="8"/>
      <c r="GUX58" s="4"/>
      <c r="GUY58" s="10"/>
      <c r="GUZ58" s="6"/>
      <c r="GVA58" s="8"/>
      <c r="GVB58" s="4"/>
      <c r="GVC58" s="10"/>
      <c r="GVD58" s="6"/>
      <c r="GVE58" s="8"/>
      <c r="GVF58" s="4"/>
      <c r="GVG58" s="10"/>
      <c r="GVH58" s="6"/>
      <c r="GVI58" s="8"/>
      <c r="GVJ58" s="4"/>
      <c r="GVK58" s="10"/>
      <c r="GVL58" s="6"/>
      <c r="GVM58" s="8"/>
      <c r="GVN58" s="4"/>
      <c r="GVO58" s="10"/>
      <c r="GVP58" s="6"/>
      <c r="GVQ58" s="8"/>
      <c r="GVR58" s="4"/>
      <c r="GVS58" s="10"/>
      <c r="GVT58" s="6"/>
      <c r="GVU58" s="8"/>
      <c r="GVV58" s="4"/>
      <c r="GVW58" s="10"/>
      <c r="GVX58" s="6"/>
      <c r="GVY58" s="8"/>
      <c r="GVZ58" s="4"/>
      <c r="GWA58" s="10"/>
      <c r="GWB58" s="6"/>
      <c r="GWC58" s="8"/>
      <c r="GWD58" s="4"/>
      <c r="GWE58" s="10"/>
      <c r="GWF58" s="6"/>
      <c r="GWG58" s="8"/>
      <c r="GWH58" s="4"/>
      <c r="GWI58" s="10"/>
      <c r="GWJ58" s="6"/>
      <c r="GWK58" s="8"/>
      <c r="GWL58" s="4"/>
      <c r="GWM58" s="10"/>
      <c r="GWN58" s="6"/>
      <c r="GWO58" s="8"/>
      <c r="GWP58" s="4"/>
      <c r="GWQ58" s="10"/>
      <c r="GWR58" s="6"/>
      <c r="GWS58" s="8"/>
      <c r="GWT58" s="4"/>
      <c r="GWU58" s="10"/>
      <c r="GWV58" s="6"/>
      <c r="GWW58" s="8"/>
      <c r="GWX58" s="4"/>
      <c r="GWY58" s="10"/>
      <c r="GWZ58" s="6"/>
      <c r="GXA58" s="8"/>
      <c r="GXB58" s="4"/>
      <c r="GXC58" s="10"/>
      <c r="GXD58" s="6"/>
      <c r="GXE58" s="8"/>
      <c r="GXF58" s="4"/>
      <c r="GXG58" s="10"/>
      <c r="GXH58" s="6"/>
      <c r="GXI58" s="8"/>
      <c r="GXJ58" s="4"/>
      <c r="GXK58" s="10"/>
      <c r="GXL58" s="6"/>
      <c r="GXM58" s="8"/>
      <c r="GXN58" s="4"/>
      <c r="GXO58" s="10"/>
      <c r="GXP58" s="6"/>
      <c r="GXQ58" s="8"/>
      <c r="GXR58" s="4"/>
      <c r="GXS58" s="10"/>
      <c r="GXT58" s="6"/>
      <c r="GXU58" s="8"/>
      <c r="GXV58" s="4"/>
      <c r="GXW58" s="10"/>
      <c r="GXX58" s="6"/>
      <c r="GXY58" s="8"/>
      <c r="GXZ58" s="4"/>
      <c r="GYA58" s="10"/>
      <c r="GYB58" s="6"/>
      <c r="GYC58" s="8"/>
      <c r="GYD58" s="4"/>
      <c r="GYE58" s="10"/>
      <c r="GYF58" s="6"/>
      <c r="GYG58" s="8"/>
      <c r="GYH58" s="4"/>
      <c r="GYI58" s="10"/>
      <c r="GYJ58" s="6"/>
      <c r="GYK58" s="8"/>
      <c r="GYL58" s="4"/>
      <c r="GYM58" s="10"/>
      <c r="GYN58" s="6"/>
      <c r="GYO58" s="8"/>
      <c r="GYP58" s="4"/>
      <c r="GYQ58" s="10"/>
      <c r="GYR58" s="6"/>
      <c r="GYS58" s="8"/>
      <c r="GYT58" s="4"/>
      <c r="GYU58" s="10"/>
      <c r="GYV58" s="6"/>
      <c r="GYW58" s="8"/>
      <c r="GYX58" s="4"/>
      <c r="GYY58" s="10"/>
      <c r="GYZ58" s="6"/>
      <c r="GZA58" s="8"/>
      <c r="GZB58" s="4"/>
      <c r="GZC58" s="10"/>
      <c r="GZD58" s="6"/>
      <c r="GZE58" s="8"/>
      <c r="GZF58" s="4"/>
      <c r="GZG58" s="10"/>
      <c r="GZH58" s="6"/>
      <c r="GZI58" s="8"/>
      <c r="GZJ58" s="4"/>
      <c r="GZK58" s="10"/>
      <c r="GZL58" s="6"/>
      <c r="GZM58" s="8"/>
      <c r="GZN58" s="4"/>
      <c r="GZO58" s="10"/>
      <c r="GZP58" s="6"/>
      <c r="GZQ58" s="8"/>
      <c r="GZR58" s="4"/>
      <c r="GZS58" s="10"/>
      <c r="GZT58" s="6"/>
      <c r="GZU58" s="8"/>
      <c r="GZV58" s="4"/>
      <c r="GZW58" s="10"/>
      <c r="GZX58" s="6"/>
      <c r="GZY58" s="8"/>
      <c r="GZZ58" s="4"/>
      <c r="HAA58" s="10"/>
      <c r="HAB58" s="6"/>
      <c r="HAC58" s="8"/>
      <c r="HAD58" s="4"/>
      <c r="HAE58" s="10"/>
      <c r="HAF58" s="6"/>
      <c r="HAG58" s="8"/>
      <c r="HAH58" s="4"/>
      <c r="HAI58" s="10"/>
      <c r="HAJ58" s="6"/>
      <c r="HAK58" s="8"/>
      <c r="HAL58" s="4"/>
      <c r="HAM58" s="10"/>
      <c r="HAN58" s="6"/>
      <c r="HAO58" s="8"/>
      <c r="HAP58" s="4"/>
      <c r="HAQ58" s="10"/>
      <c r="HAR58" s="6"/>
      <c r="HAS58" s="8"/>
      <c r="HAT58" s="4"/>
      <c r="HAU58" s="10"/>
      <c r="HAV58" s="6"/>
      <c r="HAW58" s="8"/>
      <c r="HAX58" s="4"/>
      <c r="HAY58" s="10"/>
      <c r="HAZ58" s="6"/>
      <c r="HBA58" s="8"/>
      <c r="HBB58" s="4"/>
      <c r="HBC58" s="10"/>
      <c r="HBD58" s="6"/>
      <c r="HBE58" s="8"/>
      <c r="HBF58" s="4"/>
      <c r="HBG58" s="10"/>
      <c r="HBH58" s="6"/>
      <c r="HBI58" s="8"/>
      <c r="HBJ58" s="4"/>
      <c r="HBK58" s="10"/>
      <c r="HBL58" s="6"/>
      <c r="HBM58" s="8"/>
      <c r="HBN58" s="4"/>
      <c r="HBO58" s="10"/>
      <c r="HBP58" s="6"/>
      <c r="HBQ58" s="8"/>
      <c r="HBR58" s="4"/>
      <c r="HBS58" s="10"/>
      <c r="HBT58" s="6"/>
      <c r="HBU58" s="8"/>
      <c r="HBV58" s="4"/>
      <c r="HBW58" s="10"/>
      <c r="HBX58" s="6"/>
      <c r="HBY58" s="8"/>
      <c r="HBZ58" s="4"/>
      <c r="HCA58" s="10"/>
      <c r="HCB58" s="6"/>
      <c r="HCC58" s="8"/>
      <c r="HCD58" s="4"/>
      <c r="HCE58" s="10"/>
      <c r="HCF58" s="6"/>
      <c r="HCG58" s="8"/>
      <c r="HCH58" s="4"/>
      <c r="HCI58" s="10"/>
      <c r="HCJ58" s="6"/>
      <c r="HCK58" s="8"/>
      <c r="HCL58" s="4"/>
      <c r="HCM58" s="10"/>
      <c r="HCN58" s="6"/>
      <c r="HCO58" s="8"/>
      <c r="HCP58" s="4"/>
      <c r="HCQ58" s="10"/>
      <c r="HCR58" s="6"/>
      <c r="HCS58" s="8"/>
      <c r="HCT58" s="4"/>
      <c r="HCU58" s="10"/>
      <c r="HCV58" s="6"/>
      <c r="HCW58" s="8"/>
      <c r="HCX58" s="4"/>
      <c r="HCY58" s="10"/>
      <c r="HCZ58" s="6"/>
      <c r="HDA58" s="8"/>
      <c r="HDB58" s="4"/>
      <c r="HDC58" s="10"/>
      <c r="HDD58" s="6"/>
      <c r="HDE58" s="8"/>
      <c r="HDF58" s="4"/>
      <c r="HDG58" s="10"/>
      <c r="HDH58" s="6"/>
      <c r="HDI58" s="8"/>
      <c r="HDJ58" s="4"/>
      <c r="HDK58" s="10"/>
      <c r="HDL58" s="6"/>
      <c r="HDM58" s="8"/>
      <c r="HDN58" s="4"/>
      <c r="HDO58" s="10"/>
      <c r="HDP58" s="6"/>
      <c r="HDQ58" s="8"/>
      <c r="HDR58" s="4"/>
      <c r="HDS58" s="10"/>
      <c r="HDT58" s="6"/>
      <c r="HDU58" s="8"/>
      <c r="HDV58" s="4"/>
      <c r="HDW58" s="10"/>
      <c r="HDX58" s="6"/>
      <c r="HDY58" s="8"/>
      <c r="HDZ58" s="4"/>
      <c r="HEA58" s="10"/>
      <c r="HEB58" s="6"/>
      <c r="HEC58" s="8"/>
      <c r="HED58" s="4"/>
      <c r="HEE58" s="10"/>
      <c r="HEF58" s="6"/>
      <c r="HEG58" s="8"/>
      <c r="HEH58" s="4"/>
      <c r="HEI58" s="10"/>
      <c r="HEJ58" s="6"/>
      <c r="HEK58" s="8"/>
      <c r="HEL58" s="4"/>
      <c r="HEM58" s="10"/>
      <c r="HEN58" s="6"/>
      <c r="HEO58" s="8"/>
      <c r="HEP58" s="4"/>
      <c r="HEQ58" s="10"/>
      <c r="HER58" s="6"/>
      <c r="HES58" s="8"/>
      <c r="HET58" s="4"/>
      <c r="HEU58" s="10"/>
      <c r="HEV58" s="6"/>
      <c r="HEW58" s="8"/>
      <c r="HEX58" s="4"/>
      <c r="HEY58" s="10"/>
      <c r="HEZ58" s="6"/>
      <c r="HFA58" s="8"/>
      <c r="HFB58" s="4"/>
      <c r="HFC58" s="10"/>
      <c r="HFD58" s="6"/>
      <c r="HFE58" s="8"/>
      <c r="HFF58" s="4"/>
      <c r="HFG58" s="10"/>
      <c r="HFH58" s="6"/>
      <c r="HFI58" s="8"/>
      <c r="HFJ58" s="4"/>
      <c r="HFK58" s="10"/>
      <c r="HFL58" s="6"/>
      <c r="HFM58" s="8"/>
      <c r="HFN58" s="4"/>
      <c r="HFO58" s="10"/>
      <c r="HFP58" s="6"/>
      <c r="HFQ58" s="8"/>
      <c r="HFR58" s="4"/>
      <c r="HFS58" s="10"/>
      <c r="HFT58" s="6"/>
      <c r="HFU58" s="8"/>
      <c r="HFV58" s="4"/>
      <c r="HFW58" s="10"/>
      <c r="HFX58" s="6"/>
      <c r="HFY58" s="8"/>
      <c r="HFZ58" s="4"/>
      <c r="HGA58" s="10"/>
      <c r="HGB58" s="6"/>
      <c r="HGC58" s="8"/>
      <c r="HGD58" s="4"/>
      <c r="HGE58" s="10"/>
      <c r="HGF58" s="6"/>
      <c r="HGG58" s="8"/>
      <c r="HGH58" s="4"/>
      <c r="HGI58" s="10"/>
      <c r="HGJ58" s="6"/>
      <c r="HGK58" s="8"/>
      <c r="HGL58" s="4"/>
      <c r="HGM58" s="10"/>
      <c r="HGN58" s="6"/>
      <c r="HGO58" s="8"/>
      <c r="HGP58" s="4"/>
      <c r="HGQ58" s="10"/>
      <c r="HGR58" s="6"/>
      <c r="HGS58" s="8"/>
      <c r="HGT58" s="4"/>
      <c r="HGU58" s="10"/>
      <c r="HGV58" s="6"/>
      <c r="HGW58" s="8"/>
      <c r="HGX58" s="4"/>
      <c r="HGY58" s="10"/>
      <c r="HGZ58" s="6"/>
      <c r="HHA58" s="8"/>
      <c r="HHB58" s="4"/>
      <c r="HHC58" s="10"/>
      <c r="HHD58" s="6"/>
      <c r="HHE58" s="8"/>
      <c r="HHF58" s="4"/>
      <c r="HHG58" s="10"/>
      <c r="HHH58" s="6"/>
      <c r="HHI58" s="8"/>
      <c r="HHJ58" s="4"/>
      <c r="HHK58" s="10"/>
      <c r="HHL58" s="6"/>
      <c r="HHM58" s="8"/>
      <c r="HHN58" s="4"/>
      <c r="HHO58" s="10"/>
      <c r="HHP58" s="6"/>
      <c r="HHQ58" s="8"/>
      <c r="HHR58" s="4"/>
      <c r="HHS58" s="10"/>
      <c r="HHT58" s="6"/>
      <c r="HHU58" s="8"/>
      <c r="HHV58" s="4"/>
      <c r="HHW58" s="10"/>
      <c r="HHX58" s="6"/>
      <c r="HHY58" s="8"/>
      <c r="HHZ58" s="4"/>
      <c r="HIA58" s="10"/>
      <c r="HIB58" s="6"/>
      <c r="HIC58" s="8"/>
      <c r="HID58" s="4"/>
      <c r="HIE58" s="10"/>
      <c r="HIF58" s="6"/>
      <c r="HIG58" s="8"/>
      <c r="HIH58" s="4"/>
      <c r="HII58" s="10"/>
      <c r="HIJ58" s="6"/>
      <c r="HIK58" s="8"/>
      <c r="HIL58" s="4"/>
      <c r="HIM58" s="10"/>
      <c r="HIN58" s="6"/>
      <c r="HIO58" s="8"/>
      <c r="HIP58" s="4"/>
      <c r="HIQ58" s="10"/>
      <c r="HIR58" s="6"/>
      <c r="HIS58" s="8"/>
      <c r="HIT58" s="4"/>
      <c r="HIU58" s="10"/>
      <c r="HIV58" s="6"/>
      <c r="HIW58" s="8"/>
      <c r="HIX58" s="4"/>
      <c r="HIY58" s="10"/>
      <c r="HIZ58" s="6"/>
      <c r="HJA58" s="8"/>
      <c r="HJB58" s="4"/>
      <c r="HJC58" s="10"/>
      <c r="HJD58" s="6"/>
      <c r="HJE58" s="8"/>
      <c r="HJF58" s="4"/>
      <c r="HJG58" s="10"/>
      <c r="HJH58" s="6"/>
      <c r="HJI58" s="8"/>
      <c r="HJJ58" s="4"/>
      <c r="HJK58" s="10"/>
      <c r="HJL58" s="6"/>
      <c r="HJM58" s="8"/>
      <c r="HJN58" s="4"/>
      <c r="HJO58" s="10"/>
      <c r="HJP58" s="6"/>
      <c r="HJQ58" s="8"/>
      <c r="HJR58" s="4"/>
      <c r="HJS58" s="10"/>
      <c r="HJT58" s="6"/>
      <c r="HJU58" s="8"/>
      <c r="HJV58" s="4"/>
      <c r="HJW58" s="10"/>
      <c r="HJX58" s="6"/>
      <c r="HJY58" s="8"/>
      <c r="HJZ58" s="4"/>
      <c r="HKA58" s="10"/>
      <c r="HKB58" s="6"/>
      <c r="HKC58" s="8"/>
      <c r="HKD58" s="4"/>
      <c r="HKE58" s="10"/>
      <c r="HKF58" s="6"/>
      <c r="HKG58" s="8"/>
      <c r="HKH58" s="4"/>
      <c r="HKI58" s="10"/>
      <c r="HKJ58" s="6"/>
      <c r="HKK58" s="8"/>
      <c r="HKL58" s="4"/>
      <c r="HKM58" s="10"/>
      <c r="HKN58" s="6"/>
      <c r="HKO58" s="8"/>
      <c r="HKP58" s="4"/>
      <c r="HKQ58" s="10"/>
      <c r="HKR58" s="6"/>
      <c r="HKS58" s="8"/>
      <c r="HKT58" s="4"/>
      <c r="HKU58" s="10"/>
      <c r="HKV58" s="6"/>
      <c r="HKW58" s="8"/>
      <c r="HKX58" s="4"/>
      <c r="HKY58" s="10"/>
      <c r="HKZ58" s="6"/>
      <c r="HLA58" s="8"/>
      <c r="HLB58" s="4"/>
      <c r="HLC58" s="10"/>
      <c r="HLD58" s="6"/>
      <c r="HLE58" s="8"/>
      <c r="HLF58" s="4"/>
      <c r="HLG58" s="10"/>
      <c r="HLH58" s="6"/>
      <c r="HLI58" s="8"/>
      <c r="HLJ58" s="4"/>
      <c r="HLK58" s="10"/>
      <c r="HLL58" s="6"/>
      <c r="HLM58" s="8"/>
      <c r="HLN58" s="4"/>
      <c r="HLO58" s="10"/>
      <c r="HLP58" s="6"/>
      <c r="HLQ58" s="8"/>
      <c r="HLR58" s="4"/>
      <c r="HLS58" s="10"/>
      <c r="HLT58" s="6"/>
      <c r="HLU58" s="8"/>
      <c r="HLV58" s="4"/>
      <c r="HLW58" s="10"/>
      <c r="HLX58" s="6"/>
      <c r="HLY58" s="8"/>
      <c r="HLZ58" s="4"/>
      <c r="HMA58" s="10"/>
      <c r="HMB58" s="6"/>
      <c r="HMC58" s="8"/>
      <c r="HMD58" s="4"/>
      <c r="HME58" s="10"/>
      <c r="HMF58" s="6"/>
      <c r="HMG58" s="8"/>
      <c r="HMH58" s="4"/>
      <c r="HMI58" s="10"/>
      <c r="HMJ58" s="6"/>
      <c r="HMK58" s="8"/>
      <c r="HML58" s="4"/>
      <c r="HMM58" s="10"/>
      <c r="HMN58" s="6"/>
      <c r="HMO58" s="8"/>
      <c r="HMP58" s="4"/>
      <c r="HMQ58" s="10"/>
      <c r="HMR58" s="6"/>
      <c r="HMS58" s="8"/>
      <c r="HMT58" s="4"/>
      <c r="HMU58" s="10"/>
      <c r="HMV58" s="6"/>
      <c r="HMW58" s="8"/>
      <c r="HMX58" s="4"/>
      <c r="HMY58" s="10"/>
      <c r="HMZ58" s="6"/>
      <c r="HNA58" s="8"/>
      <c r="HNB58" s="4"/>
      <c r="HNC58" s="10"/>
      <c r="HND58" s="6"/>
      <c r="HNE58" s="8"/>
      <c r="HNF58" s="4"/>
      <c r="HNG58" s="10"/>
      <c r="HNH58" s="6"/>
      <c r="HNI58" s="8"/>
      <c r="HNJ58" s="4"/>
      <c r="HNK58" s="10"/>
      <c r="HNL58" s="6"/>
      <c r="HNM58" s="8"/>
      <c r="HNN58" s="4"/>
      <c r="HNO58" s="10"/>
      <c r="HNP58" s="6"/>
      <c r="HNQ58" s="8"/>
      <c r="HNR58" s="4"/>
      <c r="HNS58" s="10"/>
      <c r="HNT58" s="6"/>
      <c r="HNU58" s="8"/>
      <c r="HNV58" s="4"/>
      <c r="HNW58" s="10"/>
      <c r="HNX58" s="6"/>
      <c r="HNY58" s="8"/>
      <c r="HNZ58" s="4"/>
      <c r="HOA58" s="10"/>
      <c r="HOB58" s="6"/>
      <c r="HOC58" s="8"/>
      <c r="HOD58" s="4"/>
      <c r="HOE58" s="10"/>
      <c r="HOF58" s="6"/>
      <c r="HOG58" s="8"/>
      <c r="HOH58" s="4"/>
      <c r="HOI58" s="10"/>
      <c r="HOJ58" s="6"/>
      <c r="HOK58" s="8"/>
      <c r="HOL58" s="4"/>
      <c r="HOM58" s="10"/>
      <c r="HON58" s="6"/>
      <c r="HOO58" s="8"/>
      <c r="HOP58" s="4"/>
      <c r="HOQ58" s="10"/>
      <c r="HOR58" s="6"/>
      <c r="HOS58" s="8"/>
      <c r="HOT58" s="4"/>
      <c r="HOU58" s="10"/>
      <c r="HOV58" s="6"/>
      <c r="HOW58" s="8"/>
      <c r="HOX58" s="4"/>
      <c r="HOY58" s="10"/>
      <c r="HOZ58" s="6"/>
      <c r="HPA58" s="8"/>
      <c r="HPB58" s="4"/>
      <c r="HPC58" s="10"/>
      <c r="HPD58" s="6"/>
      <c r="HPE58" s="8"/>
      <c r="HPF58" s="4"/>
      <c r="HPG58" s="10"/>
      <c r="HPH58" s="6"/>
      <c r="HPI58" s="8"/>
      <c r="HPJ58" s="4"/>
      <c r="HPK58" s="10"/>
      <c r="HPL58" s="6"/>
      <c r="HPM58" s="8"/>
      <c r="HPN58" s="4"/>
      <c r="HPO58" s="10"/>
      <c r="HPP58" s="6"/>
      <c r="HPQ58" s="8"/>
      <c r="HPR58" s="4"/>
      <c r="HPS58" s="10"/>
      <c r="HPT58" s="6"/>
      <c r="HPU58" s="8"/>
      <c r="HPV58" s="4"/>
      <c r="HPW58" s="10"/>
      <c r="HPX58" s="6"/>
      <c r="HPY58" s="8"/>
      <c r="HPZ58" s="4"/>
      <c r="HQA58" s="10"/>
      <c r="HQB58" s="6"/>
      <c r="HQC58" s="8"/>
      <c r="HQD58" s="4"/>
      <c r="HQE58" s="10"/>
      <c r="HQF58" s="6"/>
      <c r="HQG58" s="8"/>
      <c r="HQH58" s="4"/>
      <c r="HQI58" s="10"/>
      <c r="HQJ58" s="6"/>
      <c r="HQK58" s="8"/>
      <c r="HQL58" s="4"/>
      <c r="HQM58" s="10"/>
      <c r="HQN58" s="6"/>
      <c r="HQO58" s="8"/>
      <c r="HQP58" s="4"/>
      <c r="HQQ58" s="10"/>
      <c r="HQR58" s="6"/>
      <c r="HQS58" s="8"/>
      <c r="HQT58" s="4"/>
      <c r="HQU58" s="10"/>
      <c r="HQV58" s="6"/>
      <c r="HQW58" s="8"/>
      <c r="HQX58" s="4"/>
      <c r="HQY58" s="10"/>
      <c r="HQZ58" s="6"/>
      <c r="HRA58" s="8"/>
      <c r="HRB58" s="4"/>
      <c r="HRC58" s="10"/>
      <c r="HRD58" s="6"/>
      <c r="HRE58" s="8"/>
      <c r="HRF58" s="4"/>
      <c r="HRG58" s="10"/>
      <c r="HRH58" s="6"/>
      <c r="HRI58" s="8"/>
      <c r="HRJ58" s="4"/>
      <c r="HRK58" s="10"/>
      <c r="HRL58" s="6"/>
      <c r="HRM58" s="8"/>
      <c r="HRN58" s="4"/>
      <c r="HRO58" s="10"/>
      <c r="HRP58" s="6"/>
      <c r="HRQ58" s="8"/>
      <c r="HRR58" s="4"/>
      <c r="HRS58" s="10"/>
      <c r="HRT58" s="6"/>
      <c r="HRU58" s="8"/>
      <c r="HRV58" s="4"/>
      <c r="HRW58" s="10"/>
      <c r="HRX58" s="6"/>
      <c r="HRY58" s="8"/>
      <c r="HRZ58" s="4"/>
      <c r="HSA58" s="10"/>
      <c r="HSB58" s="6"/>
      <c r="HSC58" s="8"/>
      <c r="HSD58" s="4"/>
      <c r="HSE58" s="10"/>
      <c r="HSF58" s="6"/>
      <c r="HSG58" s="8"/>
      <c r="HSH58" s="4"/>
      <c r="HSI58" s="10"/>
      <c r="HSJ58" s="6"/>
      <c r="HSK58" s="8"/>
      <c r="HSL58" s="4"/>
      <c r="HSM58" s="10"/>
      <c r="HSN58" s="6"/>
      <c r="HSO58" s="8"/>
      <c r="HSP58" s="4"/>
      <c r="HSQ58" s="10"/>
      <c r="HSR58" s="6"/>
      <c r="HSS58" s="8"/>
      <c r="HST58" s="4"/>
      <c r="HSU58" s="10"/>
      <c r="HSV58" s="6"/>
      <c r="HSW58" s="8"/>
      <c r="HSX58" s="4"/>
      <c r="HSY58" s="10"/>
      <c r="HSZ58" s="6"/>
      <c r="HTA58" s="8"/>
      <c r="HTB58" s="4"/>
      <c r="HTC58" s="10"/>
      <c r="HTD58" s="6"/>
      <c r="HTE58" s="8"/>
      <c r="HTF58" s="4"/>
      <c r="HTG58" s="10"/>
      <c r="HTH58" s="6"/>
      <c r="HTI58" s="8"/>
      <c r="HTJ58" s="4"/>
      <c r="HTK58" s="10"/>
      <c r="HTL58" s="6"/>
      <c r="HTM58" s="8"/>
      <c r="HTN58" s="4"/>
      <c r="HTO58" s="10"/>
      <c r="HTP58" s="6"/>
      <c r="HTQ58" s="8"/>
      <c r="HTR58" s="4"/>
      <c r="HTS58" s="10"/>
      <c r="HTT58" s="6"/>
      <c r="HTU58" s="8"/>
      <c r="HTV58" s="4"/>
      <c r="HTW58" s="10"/>
      <c r="HTX58" s="6"/>
      <c r="HTY58" s="8"/>
      <c r="HTZ58" s="4"/>
      <c r="HUA58" s="10"/>
      <c r="HUB58" s="6"/>
      <c r="HUC58" s="8"/>
      <c r="HUD58" s="4"/>
      <c r="HUE58" s="10"/>
      <c r="HUF58" s="6"/>
      <c r="HUG58" s="8"/>
      <c r="HUH58" s="4"/>
      <c r="HUI58" s="10"/>
      <c r="HUJ58" s="6"/>
      <c r="HUK58" s="8"/>
      <c r="HUL58" s="4"/>
      <c r="HUM58" s="10"/>
      <c r="HUN58" s="6"/>
      <c r="HUO58" s="8"/>
      <c r="HUP58" s="4"/>
      <c r="HUQ58" s="10"/>
      <c r="HUR58" s="6"/>
      <c r="HUS58" s="8"/>
      <c r="HUT58" s="4"/>
      <c r="HUU58" s="10"/>
      <c r="HUV58" s="6"/>
      <c r="HUW58" s="8"/>
      <c r="HUX58" s="4"/>
      <c r="HUY58" s="10"/>
      <c r="HUZ58" s="6"/>
      <c r="HVA58" s="8"/>
      <c r="HVB58" s="4"/>
      <c r="HVC58" s="10"/>
      <c r="HVD58" s="6"/>
      <c r="HVE58" s="8"/>
      <c r="HVF58" s="4"/>
      <c r="HVG58" s="10"/>
      <c r="HVH58" s="6"/>
      <c r="HVI58" s="8"/>
      <c r="HVJ58" s="4"/>
      <c r="HVK58" s="10"/>
      <c r="HVL58" s="6"/>
      <c r="HVM58" s="8"/>
      <c r="HVN58" s="4"/>
      <c r="HVO58" s="10"/>
      <c r="HVP58" s="6"/>
      <c r="HVQ58" s="8"/>
      <c r="HVR58" s="4"/>
      <c r="HVS58" s="10"/>
      <c r="HVT58" s="6"/>
      <c r="HVU58" s="8"/>
      <c r="HVV58" s="4"/>
      <c r="HVW58" s="10"/>
      <c r="HVX58" s="6"/>
      <c r="HVY58" s="8"/>
      <c r="HVZ58" s="4"/>
      <c r="HWA58" s="10"/>
      <c r="HWB58" s="6"/>
      <c r="HWC58" s="8"/>
      <c r="HWD58" s="4"/>
      <c r="HWE58" s="10"/>
      <c r="HWF58" s="6"/>
      <c r="HWG58" s="8"/>
      <c r="HWH58" s="4"/>
      <c r="HWI58" s="10"/>
      <c r="HWJ58" s="6"/>
      <c r="HWK58" s="8"/>
      <c r="HWL58" s="4"/>
      <c r="HWM58" s="10"/>
      <c r="HWN58" s="6"/>
      <c r="HWO58" s="8"/>
      <c r="HWP58" s="4"/>
      <c r="HWQ58" s="10"/>
      <c r="HWR58" s="6"/>
      <c r="HWS58" s="8"/>
      <c r="HWT58" s="4"/>
      <c r="HWU58" s="10"/>
      <c r="HWV58" s="6"/>
      <c r="HWW58" s="8"/>
      <c r="HWX58" s="4"/>
      <c r="HWY58" s="10"/>
      <c r="HWZ58" s="6"/>
      <c r="HXA58" s="8"/>
      <c r="HXB58" s="4"/>
      <c r="HXC58" s="10"/>
      <c r="HXD58" s="6"/>
      <c r="HXE58" s="8"/>
      <c r="HXF58" s="4"/>
      <c r="HXG58" s="10"/>
      <c r="HXH58" s="6"/>
      <c r="HXI58" s="8"/>
      <c r="HXJ58" s="4"/>
      <c r="HXK58" s="10"/>
      <c r="HXL58" s="6"/>
      <c r="HXM58" s="8"/>
      <c r="HXN58" s="4"/>
      <c r="HXO58" s="10"/>
      <c r="HXP58" s="6"/>
      <c r="HXQ58" s="8"/>
      <c r="HXR58" s="4"/>
      <c r="HXS58" s="10"/>
      <c r="HXT58" s="6"/>
      <c r="HXU58" s="8"/>
      <c r="HXV58" s="4"/>
      <c r="HXW58" s="10"/>
      <c r="HXX58" s="6"/>
      <c r="HXY58" s="8"/>
      <c r="HXZ58" s="4"/>
      <c r="HYA58" s="10"/>
      <c r="HYB58" s="6"/>
      <c r="HYC58" s="8"/>
      <c r="HYD58" s="4"/>
      <c r="HYE58" s="10"/>
      <c r="HYF58" s="6"/>
      <c r="HYG58" s="8"/>
      <c r="HYH58" s="4"/>
      <c r="HYI58" s="10"/>
      <c r="HYJ58" s="6"/>
      <c r="HYK58" s="8"/>
      <c r="HYL58" s="4"/>
      <c r="HYM58" s="10"/>
      <c r="HYN58" s="6"/>
      <c r="HYO58" s="8"/>
      <c r="HYP58" s="4"/>
      <c r="HYQ58" s="10"/>
      <c r="HYR58" s="6"/>
      <c r="HYS58" s="8"/>
      <c r="HYT58" s="4"/>
      <c r="HYU58" s="10"/>
      <c r="HYV58" s="6"/>
      <c r="HYW58" s="8"/>
      <c r="HYX58" s="4"/>
      <c r="HYY58" s="10"/>
      <c r="HYZ58" s="6"/>
      <c r="HZA58" s="8"/>
      <c r="HZB58" s="4"/>
      <c r="HZC58" s="10"/>
      <c r="HZD58" s="6"/>
      <c r="HZE58" s="8"/>
      <c r="HZF58" s="4"/>
      <c r="HZG58" s="10"/>
      <c r="HZH58" s="6"/>
      <c r="HZI58" s="8"/>
      <c r="HZJ58" s="4"/>
      <c r="HZK58" s="10"/>
      <c r="HZL58" s="6"/>
      <c r="HZM58" s="8"/>
      <c r="HZN58" s="4"/>
      <c r="HZO58" s="10"/>
      <c r="HZP58" s="6"/>
      <c r="HZQ58" s="8"/>
      <c r="HZR58" s="4"/>
      <c r="HZS58" s="10"/>
      <c r="HZT58" s="6"/>
      <c r="HZU58" s="8"/>
      <c r="HZV58" s="4"/>
      <c r="HZW58" s="10"/>
      <c r="HZX58" s="6"/>
      <c r="HZY58" s="8"/>
      <c r="HZZ58" s="4"/>
      <c r="IAA58" s="10"/>
      <c r="IAB58" s="6"/>
      <c r="IAC58" s="8"/>
      <c r="IAD58" s="4"/>
      <c r="IAE58" s="10"/>
      <c r="IAF58" s="6"/>
      <c r="IAG58" s="8"/>
      <c r="IAH58" s="4"/>
      <c r="IAI58" s="10"/>
      <c r="IAJ58" s="6"/>
      <c r="IAK58" s="8"/>
      <c r="IAL58" s="4"/>
      <c r="IAM58" s="10"/>
      <c r="IAN58" s="6"/>
      <c r="IAO58" s="8"/>
      <c r="IAP58" s="4"/>
      <c r="IAQ58" s="10"/>
      <c r="IAR58" s="6"/>
      <c r="IAS58" s="8"/>
      <c r="IAT58" s="4"/>
      <c r="IAU58" s="10"/>
      <c r="IAV58" s="6"/>
      <c r="IAW58" s="8"/>
      <c r="IAX58" s="4"/>
      <c r="IAY58" s="10"/>
      <c r="IAZ58" s="6"/>
      <c r="IBA58" s="8"/>
      <c r="IBB58" s="4"/>
      <c r="IBC58" s="10"/>
      <c r="IBD58" s="6"/>
      <c r="IBE58" s="8"/>
      <c r="IBF58" s="4"/>
      <c r="IBG58" s="10"/>
      <c r="IBH58" s="6"/>
      <c r="IBI58" s="8"/>
      <c r="IBJ58" s="4"/>
      <c r="IBK58" s="10"/>
      <c r="IBL58" s="6"/>
      <c r="IBM58" s="8"/>
      <c r="IBN58" s="4"/>
      <c r="IBO58" s="10"/>
      <c r="IBP58" s="6"/>
      <c r="IBQ58" s="8"/>
      <c r="IBR58" s="4"/>
      <c r="IBS58" s="10"/>
      <c r="IBT58" s="6"/>
      <c r="IBU58" s="8"/>
      <c r="IBV58" s="4"/>
      <c r="IBW58" s="10"/>
      <c r="IBX58" s="6"/>
      <c r="IBY58" s="8"/>
      <c r="IBZ58" s="4"/>
      <c r="ICA58" s="10"/>
      <c r="ICB58" s="6"/>
      <c r="ICC58" s="8"/>
      <c r="ICD58" s="4"/>
      <c r="ICE58" s="10"/>
      <c r="ICF58" s="6"/>
      <c r="ICG58" s="8"/>
      <c r="ICH58" s="4"/>
      <c r="ICI58" s="10"/>
      <c r="ICJ58" s="6"/>
      <c r="ICK58" s="8"/>
      <c r="ICL58" s="4"/>
      <c r="ICM58" s="10"/>
      <c r="ICN58" s="6"/>
      <c r="ICO58" s="8"/>
      <c r="ICP58" s="4"/>
      <c r="ICQ58" s="10"/>
      <c r="ICR58" s="6"/>
      <c r="ICS58" s="8"/>
      <c r="ICT58" s="4"/>
      <c r="ICU58" s="10"/>
      <c r="ICV58" s="6"/>
      <c r="ICW58" s="8"/>
      <c r="ICX58" s="4"/>
      <c r="ICY58" s="10"/>
      <c r="ICZ58" s="6"/>
      <c r="IDA58" s="8"/>
      <c r="IDB58" s="4"/>
      <c r="IDC58" s="10"/>
      <c r="IDD58" s="6"/>
      <c r="IDE58" s="8"/>
      <c r="IDF58" s="4"/>
      <c r="IDG58" s="10"/>
      <c r="IDH58" s="6"/>
      <c r="IDI58" s="8"/>
      <c r="IDJ58" s="4"/>
      <c r="IDK58" s="10"/>
      <c r="IDL58" s="6"/>
      <c r="IDM58" s="8"/>
      <c r="IDN58" s="4"/>
      <c r="IDO58" s="10"/>
      <c r="IDP58" s="6"/>
      <c r="IDQ58" s="8"/>
      <c r="IDR58" s="4"/>
      <c r="IDS58" s="10"/>
      <c r="IDT58" s="6"/>
      <c r="IDU58" s="8"/>
      <c r="IDV58" s="4"/>
      <c r="IDW58" s="10"/>
      <c r="IDX58" s="6"/>
      <c r="IDY58" s="8"/>
      <c r="IDZ58" s="4"/>
      <c r="IEA58" s="10"/>
      <c r="IEB58" s="6"/>
      <c r="IEC58" s="8"/>
      <c r="IED58" s="4"/>
      <c r="IEE58" s="10"/>
      <c r="IEF58" s="6"/>
      <c r="IEG58" s="8"/>
      <c r="IEH58" s="4"/>
      <c r="IEI58" s="10"/>
      <c r="IEJ58" s="6"/>
      <c r="IEK58" s="8"/>
      <c r="IEL58" s="4"/>
      <c r="IEM58" s="10"/>
      <c r="IEN58" s="6"/>
      <c r="IEO58" s="8"/>
      <c r="IEP58" s="4"/>
      <c r="IEQ58" s="10"/>
      <c r="IER58" s="6"/>
      <c r="IES58" s="8"/>
      <c r="IET58" s="4"/>
      <c r="IEU58" s="10"/>
      <c r="IEV58" s="6"/>
      <c r="IEW58" s="8"/>
      <c r="IEX58" s="4"/>
      <c r="IEY58" s="10"/>
      <c r="IEZ58" s="6"/>
      <c r="IFA58" s="8"/>
      <c r="IFB58" s="4"/>
      <c r="IFC58" s="10"/>
      <c r="IFD58" s="6"/>
      <c r="IFE58" s="8"/>
      <c r="IFF58" s="4"/>
      <c r="IFG58" s="10"/>
      <c r="IFH58" s="6"/>
      <c r="IFI58" s="8"/>
      <c r="IFJ58" s="4"/>
      <c r="IFK58" s="10"/>
      <c r="IFL58" s="6"/>
      <c r="IFM58" s="8"/>
      <c r="IFN58" s="4"/>
      <c r="IFO58" s="10"/>
      <c r="IFP58" s="6"/>
      <c r="IFQ58" s="8"/>
      <c r="IFR58" s="4"/>
      <c r="IFS58" s="10"/>
      <c r="IFT58" s="6"/>
      <c r="IFU58" s="8"/>
      <c r="IFV58" s="4"/>
      <c r="IFW58" s="10"/>
      <c r="IFX58" s="6"/>
      <c r="IFY58" s="8"/>
      <c r="IFZ58" s="4"/>
      <c r="IGA58" s="10"/>
      <c r="IGB58" s="6"/>
      <c r="IGC58" s="8"/>
      <c r="IGD58" s="4"/>
      <c r="IGE58" s="10"/>
      <c r="IGF58" s="6"/>
      <c r="IGG58" s="8"/>
      <c r="IGH58" s="4"/>
      <c r="IGI58" s="10"/>
      <c r="IGJ58" s="6"/>
      <c r="IGK58" s="8"/>
      <c r="IGL58" s="4"/>
      <c r="IGM58" s="10"/>
      <c r="IGN58" s="6"/>
      <c r="IGO58" s="8"/>
      <c r="IGP58" s="4"/>
      <c r="IGQ58" s="10"/>
      <c r="IGR58" s="6"/>
      <c r="IGS58" s="8"/>
      <c r="IGT58" s="4"/>
      <c r="IGU58" s="10"/>
      <c r="IGV58" s="6"/>
      <c r="IGW58" s="8"/>
      <c r="IGX58" s="4"/>
      <c r="IGY58" s="10"/>
      <c r="IGZ58" s="6"/>
      <c r="IHA58" s="8"/>
      <c r="IHB58" s="4"/>
      <c r="IHC58" s="10"/>
      <c r="IHD58" s="6"/>
      <c r="IHE58" s="8"/>
      <c r="IHF58" s="4"/>
      <c r="IHG58" s="10"/>
      <c r="IHH58" s="6"/>
      <c r="IHI58" s="8"/>
      <c r="IHJ58" s="4"/>
      <c r="IHK58" s="10"/>
      <c r="IHL58" s="6"/>
      <c r="IHM58" s="8"/>
      <c r="IHN58" s="4"/>
      <c r="IHO58" s="10"/>
      <c r="IHP58" s="6"/>
      <c r="IHQ58" s="8"/>
      <c r="IHR58" s="4"/>
      <c r="IHS58" s="10"/>
      <c r="IHT58" s="6"/>
      <c r="IHU58" s="8"/>
      <c r="IHV58" s="4"/>
      <c r="IHW58" s="10"/>
      <c r="IHX58" s="6"/>
      <c r="IHY58" s="8"/>
      <c r="IHZ58" s="4"/>
      <c r="IIA58" s="10"/>
      <c r="IIB58" s="6"/>
      <c r="IIC58" s="8"/>
      <c r="IID58" s="4"/>
      <c r="IIE58" s="10"/>
      <c r="IIF58" s="6"/>
      <c r="IIG58" s="8"/>
      <c r="IIH58" s="4"/>
      <c r="III58" s="10"/>
      <c r="IIJ58" s="6"/>
      <c r="IIK58" s="8"/>
      <c r="IIL58" s="4"/>
      <c r="IIM58" s="10"/>
      <c r="IIN58" s="6"/>
      <c r="IIO58" s="8"/>
      <c r="IIP58" s="4"/>
      <c r="IIQ58" s="10"/>
      <c r="IIR58" s="6"/>
      <c r="IIS58" s="8"/>
      <c r="IIT58" s="4"/>
      <c r="IIU58" s="10"/>
      <c r="IIV58" s="6"/>
      <c r="IIW58" s="8"/>
      <c r="IIX58" s="4"/>
      <c r="IIY58" s="10"/>
      <c r="IIZ58" s="6"/>
      <c r="IJA58" s="8"/>
      <c r="IJB58" s="4"/>
      <c r="IJC58" s="10"/>
      <c r="IJD58" s="6"/>
      <c r="IJE58" s="8"/>
      <c r="IJF58" s="4"/>
      <c r="IJG58" s="10"/>
      <c r="IJH58" s="6"/>
      <c r="IJI58" s="8"/>
      <c r="IJJ58" s="4"/>
      <c r="IJK58" s="10"/>
      <c r="IJL58" s="6"/>
      <c r="IJM58" s="8"/>
      <c r="IJN58" s="4"/>
      <c r="IJO58" s="10"/>
      <c r="IJP58" s="6"/>
      <c r="IJQ58" s="8"/>
      <c r="IJR58" s="4"/>
      <c r="IJS58" s="10"/>
      <c r="IJT58" s="6"/>
      <c r="IJU58" s="8"/>
      <c r="IJV58" s="4"/>
      <c r="IJW58" s="10"/>
      <c r="IJX58" s="6"/>
      <c r="IJY58" s="8"/>
      <c r="IJZ58" s="4"/>
      <c r="IKA58" s="10"/>
      <c r="IKB58" s="6"/>
      <c r="IKC58" s="8"/>
      <c r="IKD58" s="4"/>
      <c r="IKE58" s="10"/>
      <c r="IKF58" s="6"/>
      <c r="IKG58" s="8"/>
      <c r="IKH58" s="4"/>
      <c r="IKI58" s="10"/>
      <c r="IKJ58" s="6"/>
      <c r="IKK58" s="8"/>
      <c r="IKL58" s="4"/>
      <c r="IKM58" s="10"/>
      <c r="IKN58" s="6"/>
      <c r="IKO58" s="8"/>
      <c r="IKP58" s="4"/>
      <c r="IKQ58" s="10"/>
      <c r="IKR58" s="6"/>
      <c r="IKS58" s="8"/>
      <c r="IKT58" s="4"/>
      <c r="IKU58" s="10"/>
      <c r="IKV58" s="6"/>
      <c r="IKW58" s="8"/>
      <c r="IKX58" s="4"/>
      <c r="IKY58" s="10"/>
      <c r="IKZ58" s="6"/>
      <c r="ILA58" s="8"/>
      <c r="ILB58" s="4"/>
      <c r="ILC58" s="10"/>
      <c r="ILD58" s="6"/>
      <c r="ILE58" s="8"/>
      <c r="ILF58" s="4"/>
      <c r="ILG58" s="10"/>
      <c r="ILH58" s="6"/>
      <c r="ILI58" s="8"/>
      <c r="ILJ58" s="4"/>
      <c r="ILK58" s="10"/>
      <c r="ILL58" s="6"/>
      <c r="ILM58" s="8"/>
      <c r="ILN58" s="4"/>
      <c r="ILO58" s="10"/>
      <c r="ILP58" s="6"/>
      <c r="ILQ58" s="8"/>
      <c r="ILR58" s="4"/>
      <c r="ILS58" s="10"/>
      <c r="ILT58" s="6"/>
      <c r="ILU58" s="8"/>
      <c r="ILV58" s="4"/>
      <c r="ILW58" s="10"/>
      <c r="ILX58" s="6"/>
      <c r="ILY58" s="8"/>
      <c r="ILZ58" s="4"/>
      <c r="IMA58" s="10"/>
      <c r="IMB58" s="6"/>
      <c r="IMC58" s="8"/>
      <c r="IMD58" s="4"/>
      <c r="IME58" s="10"/>
      <c r="IMF58" s="6"/>
      <c r="IMG58" s="8"/>
      <c r="IMH58" s="4"/>
      <c r="IMI58" s="10"/>
      <c r="IMJ58" s="6"/>
      <c r="IMK58" s="8"/>
      <c r="IML58" s="4"/>
      <c r="IMM58" s="10"/>
      <c r="IMN58" s="6"/>
      <c r="IMO58" s="8"/>
      <c r="IMP58" s="4"/>
      <c r="IMQ58" s="10"/>
      <c r="IMR58" s="6"/>
      <c r="IMS58" s="8"/>
      <c r="IMT58" s="4"/>
      <c r="IMU58" s="10"/>
      <c r="IMV58" s="6"/>
      <c r="IMW58" s="8"/>
      <c r="IMX58" s="4"/>
      <c r="IMY58" s="10"/>
      <c r="IMZ58" s="6"/>
      <c r="INA58" s="8"/>
      <c r="INB58" s="4"/>
      <c r="INC58" s="10"/>
      <c r="IND58" s="6"/>
      <c r="INE58" s="8"/>
      <c r="INF58" s="4"/>
      <c r="ING58" s="10"/>
      <c r="INH58" s="6"/>
      <c r="INI58" s="8"/>
      <c r="INJ58" s="4"/>
      <c r="INK58" s="10"/>
      <c r="INL58" s="6"/>
      <c r="INM58" s="8"/>
      <c r="INN58" s="4"/>
      <c r="INO58" s="10"/>
      <c r="INP58" s="6"/>
      <c r="INQ58" s="8"/>
      <c r="INR58" s="4"/>
      <c r="INS58" s="10"/>
      <c r="INT58" s="6"/>
      <c r="INU58" s="8"/>
      <c r="INV58" s="4"/>
      <c r="INW58" s="10"/>
      <c r="INX58" s="6"/>
      <c r="INY58" s="8"/>
      <c r="INZ58" s="4"/>
      <c r="IOA58" s="10"/>
      <c r="IOB58" s="6"/>
      <c r="IOC58" s="8"/>
      <c r="IOD58" s="4"/>
      <c r="IOE58" s="10"/>
      <c r="IOF58" s="6"/>
      <c r="IOG58" s="8"/>
      <c r="IOH58" s="4"/>
      <c r="IOI58" s="10"/>
      <c r="IOJ58" s="6"/>
      <c r="IOK58" s="8"/>
      <c r="IOL58" s="4"/>
      <c r="IOM58" s="10"/>
      <c r="ION58" s="6"/>
      <c r="IOO58" s="8"/>
      <c r="IOP58" s="4"/>
      <c r="IOQ58" s="10"/>
      <c r="IOR58" s="6"/>
      <c r="IOS58" s="8"/>
      <c r="IOT58" s="4"/>
      <c r="IOU58" s="10"/>
      <c r="IOV58" s="6"/>
      <c r="IOW58" s="8"/>
      <c r="IOX58" s="4"/>
      <c r="IOY58" s="10"/>
      <c r="IOZ58" s="6"/>
      <c r="IPA58" s="8"/>
      <c r="IPB58" s="4"/>
      <c r="IPC58" s="10"/>
      <c r="IPD58" s="6"/>
      <c r="IPE58" s="8"/>
      <c r="IPF58" s="4"/>
      <c r="IPG58" s="10"/>
      <c r="IPH58" s="6"/>
      <c r="IPI58" s="8"/>
      <c r="IPJ58" s="4"/>
      <c r="IPK58" s="10"/>
      <c r="IPL58" s="6"/>
      <c r="IPM58" s="8"/>
      <c r="IPN58" s="4"/>
      <c r="IPO58" s="10"/>
      <c r="IPP58" s="6"/>
      <c r="IPQ58" s="8"/>
      <c r="IPR58" s="4"/>
      <c r="IPS58" s="10"/>
      <c r="IPT58" s="6"/>
      <c r="IPU58" s="8"/>
      <c r="IPV58" s="4"/>
      <c r="IPW58" s="10"/>
      <c r="IPX58" s="6"/>
      <c r="IPY58" s="8"/>
      <c r="IPZ58" s="4"/>
      <c r="IQA58" s="10"/>
      <c r="IQB58" s="6"/>
      <c r="IQC58" s="8"/>
      <c r="IQD58" s="4"/>
      <c r="IQE58" s="10"/>
      <c r="IQF58" s="6"/>
      <c r="IQG58" s="8"/>
      <c r="IQH58" s="4"/>
      <c r="IQI58" s="10"/>
      <c r="IQJ58" s="6"/>
      <c r="IQK58" s="8"/>
      <c r="IQL58" s="4"/>
      <c r="IQM58" s="10"/>
      <c r="IQN58" s="6"/>
      <c r="IQO58" s="8"/>
      <c r="IQP58" s="4"/>
      <c r="IQQ58" s="10"/>
      <c r="IQR58" s="6"/>
      <c r="IQS58" s="8"/>
      <c r="IQT58" s="4"/>
      <c r="IQU58" s="10"/>
      <c r="IQV58" s="6"/>
      <c r="IQW58" s="8"/>
      <c r="IQX58" s="4"/>
      <c r="IQY58" s="10"/>
      <c r="IQZ58" s="6"/>
      <c r="IRA58" s="8"/>
      <c r="IRB58" s="4"/>
      <c r="IRC58" s="10"/>
      <c r="IRD58" s="6"/>
      <c r="IRE58" s="8"/>
      <c r="IRF58" s="4"/>
      <c r="IRG58" s="10"/>
      <c r="IRH58" s="6"/>
      <c r="IRI58" s="8"/>
      <c r="IRJ58" s="4"/>
      <c r="IRK58" s="10"/>
      <c r="IRL58" s="6"/>
      <c r="IRM58" s="8"/>
      <c r="IRN58" s="4"/>
      <c r="IRO58" s="10"/>
      <c r="IRP58" s="6"/>
      <c r="IRQ58" s="8"/>
      <c r="IRR58" s="4"/>
      <c r="IRS58" s="10"/>
      <c r="IRT58" s="6"/>
      <c r="IRU58" s="8"/>
      <c r="IRV58" s="4"/>
      <c r="IRW58" s="10"/>
      <c r="IRX58" s="6"/>
      <c r="IRY58" s="8"/>
      <c r="IRZ58" s="4"/>
      <c r="ISA58" s="10"/>
      <c r="ISB58" s="6"/>
      <c r="ISC58" s="8"/>
      <c r="ISD58" s="4"/>
      <c r="ISE58" s="10"/>
      <c r="ISF58" s="6"/>
      <c r="ISG58" s="8"/>
      <c r="ISH58" s="4"/>
      <c r="ISI58" s="10"/>
      <c r="ISJ58" s="6"/>
      <c r="ISK58" s="8"/>
      <c r="ISL58" s="4"/>
      <c r="ISM58" s="10"/>
      <c r="ISN58" s="6"/>
      <c r="ISO58" s="8"/>
      <c r="ISP58" s="4"/>
      <c r="ISQ58" s="10"/>
      <c r="ISR58" s="6"/>
      <c r="ISS58" s="8"/>
      <c r="IST58" s="4"/>
      <c r="ISU58" s="10"/>
      <c r="ISV58" s="6"/>
      <c r="ISW58" s="8"/>
      <c r="ISX58" s="4"/>
      <c r="ISY58" s="10"/>
      <c r="ISZ58" s="6"/>
      <c r="ITA58" s="8"/>
      <c r="ITB58" s="4"/>
      <c r="ITC58" s="10"/>
      <c r="ITD58" s="6"/>
      <c r="ITE58" s="8"/>
      <c r="ITF58" s="4"/>
      <c r="ITG58" s="10"/>
      <c r="ITH58" s="6"/>
      <c r="ITI58" s="8"/>
      <c r="ITJ58" s="4"/>
      <c r="ITK58" s="10"/>
      <c r="ITL58" s="6"/>
      <c r="ITM58" s="8"/>
      <c r="ITN58" s="4"/>
      <c r="ITO58" s="10"/>
      <c r="ITP58" s="6"/>
      <c r="ITQ58" s="8"/>
      <c r="ITR58" s="4"/>
      <c r="ITS58" s="10"/>
      <c r="ITT58" s="6"/>
      <c r="ITU58" s="8"/>
      <c r="ITV58" s="4"/>
      <c r="ITW58" s="10"/>
      <c r="ITX58" s="6"/>
      <c r="ITY58" s="8"/>
      <c r="ITZ58" s="4"/>
      <c r="IUA58" s="10"/>
      <c r="IUB58" s="6"/>
      <c r="IUC58" s="8"/>
      <c r="IUD58" s="4"/>
      <c r="IUE58" s="10"/>
      <c r="IUF58" s="6"/>
      <c r="IUG58" s="8"/>
      <c r="IUH58" s="4"/>
      <c r="IUI58" s="10"/>
      <c r="IUJ58" s="6"/>
      <c r="IUK58" s="8"/>
      <c r="IUL58" s="4"/>
      <c r="IUM58" s="10"/>
      <c r="IUN58" s="6"/>
      <c r="IUO58" s="8"/>
      <c r="IUP58" s="4"/>
      <c r="IUQ58" s="10"/>
      <c r="IUR58" s="6"/>
      <c r="IUS58" s="8"/>
      <c r="IUT58" s="4"/>
      <c r="IUU58" s="10"/>
      <c r="IUV58" s="6"/>
      <c r="IUW58" s="8"/>
      <c r="IUX58" s="4"/>
      <c r="IUY58" s="10"/>
      <c r="IUZ58" s="6"/>
      <c r="IVA58" s="8"/>
      <c r="IVB58" s="4"/>
      <c r="IVC58" s="10"/>
      <c r="IVD58" s="6"/>
      <c r="IVE58" s="8"/>
      <c r="IVF58" s="4"/>
      <c r="IVG58" s="10"/>
      <c r="IVH58" s="6"/>
      <c r="IVI58" s="8"/>
      <c r="IVJ58" s="4"/>
      <c r="IVK58" s="10"/>
      <c r="IVL58" s="6"/>
      <c r="IVM58" s="8"/>
      <c r="IVN58" s="4"/>
      <c r="IVO58" s="10"/>
      <c r="IVP58" s="6"/>
      <c r="IVQ58" s="8"/>
      <c r="IVR58" s="4"/>
      <c r="IVS58" s="10"/>
      <c r="IVT58" s="6"/>
      <c r="IVU58" s="8"/>
      <c r="IVV58" s="4"/>
      <c r="IVW58" s="10"/>
      <c r="IVX58" s="6"/>
      <c r="IVY58" s="8"/>
      <c r="IVZ58" s="4"/>
      <c r="IWA58" s="10"/>
      <c r="IWB58" s="6"/>
      <c r="IWC58" s="8"/>
      <c r="IWD58" s="4"/>
      <c r="IWE58" s="10"/>
      <c r="IWF58" s="6"/>
      <c r="IWG58" s="8"/>
      <c r="IWH58" s="4"/>
      <c r="IWI58" s="10"/>
      <c r="IWJ58" s="6"/>
      <c r="IWK58" s="8"/>
      <c r="IWL58" s="4"/>
      <c r="IWM58" s="10"/>
      <c r="IWN58" s="6"/>
      <c r="IWO58" s="8"/>
      <c r="IWP58" s="4"/>
      <c r="IWQ58" s="10"/>
      <c r="IWR58" s="6"/>
      <c r="IWS58" s="8"/>
      <c r="IWT58" s="4"/>
      <c r="IWU58" s="10"/>
      <c r="IWV58" s="6"/>
      <c r="IWW58" s="8"/>
      <c r="IWX58" s="4"/>
      <c r="IWY58" s="10"/>
      <c r="IWZ58" s="6"/>
      <c r="IXA58" s="8"/>
      <c r="IXB58" s="4"/>
      <c r="IXC58" s="10"/>
      <c r="IXD58" s="6"/>
      <c r="IXE58" s="8"/>
      <c r="IXF58" s="4"/>
      <c r="IXG58" s="10"/>
      <c r="IXH58" s="6"/>
      <c r="IXI58" s="8"/>
      <c r="IXJ58" s="4"/>
      <c r="IXK58" s="10"/>
      <c r="IXL58" s="6"/>
      <c r="IXM58" s="8"/>
      <c r="IXN58" s="4"/>
      <c r="IXO58" s="10"/>
      <c r="IXP58" s="6"/>
      <c r="IXQ58" s="8"/>
      <c r="IXR58" s="4"/>
      <c r="IXS58" s="10"/>
      <c r="IXT58" s="6"/>
      <c r="IXU58" s="8"/>
      <c r="IXV58" s="4"/>
      <c r="IXW58" s="10"/>
      <c r="IXX58" s="6"/>
      <c r="IXY58" s="8"/>
      <c r="IXZ58" s="4"/>
      <c r="IYA58" s="10"/>
      <c r="IYB58" s="6"/>
      <c r="IYC58" s="8"/>
      <c r="IYD58" s="4"/>
      <c r="IYE58" s="10"/>
      <c r="IYF58" s="6"/>
      <c r="IYG58" s="8"/>
      <c r="IYH58" s="4"/>
      <c r="IYI58" s="10"/>
      <c r="IYJ58" s="6"/>
      <c r="IYK58" s="8"/>
      <c r="IYL58" s="4"/>
      <c r="IYM58" s="10"/>
      <c r="IYN58" s="6"/>
      <c r="IYO58" s="8"/>
      <c r="IYP58" s="4"/>
      <c r="IYQ58" s="10"/>
      <c r="IYR58" s="6"/>
      <c r="IYS58" s="8"/>
      <c r="IYT58" s="4"/>
      <c r="IYU58" s="10"/>
      <c r="IYV58" s="6"/>
      <c r="IYW58" s="8"/>
      <c r="IYX58" s="4"/>
      <c r="IYY58" s="10"/>
      <c r="IYZ58" s="6"/>
      <c r="IZA58" s="8"/>
      <c r="IZB58" s="4"/>
      <c r="IZC58" s="10"/>
      <c r="IZD58" s="6"/>
      <c r="IZE58" s="8"/>
      <c r="IZF58" s="4"/>
      <c r="IZG58" s="10"/>
      <c r="IZH58" s="6"/>
      <c r="IZI58" s="8"/>
      <c r="IZJ58" s="4"/>
      <c r="IZK58" s="10"/>
      <c r="IZL58" s="6"/>
      <c r="IZM58" s="8"/>
      <c r="IZN58" s="4"/>
      <c r="IZO58" s="10"/>
      <c r="IZP58" s="6"/>
      <c r="IZQ58" s="8"/>
      <c r="IZR58" s="4"/>
      <c r="IZS58" s="10"/>
      <c r="IZT58" s="6"/>
      <c r="IZU58" s="8"/>
      <c r="IZV58" s="4"/>
      <c r="IZW58" s="10"/>
      <c r="IZX58" s="6"/>
      <c r="IZY58" s="8"/>
      <c r="IZZ58" s="4"/>
      <c r="JAA58" s="10"/>
      <c r="JAB58" s="6"/>
      <c r="JAC58" s="8"/>
      <c r="JAD58" s="4"/>
      <c r="JAE58" s="10"/>
      <c r="JAF58" s="6"/>
      <c r="JAG58" s="8"/>
      <c r="JAH58" s="4"/>
      <c r="JAI58" s="10"/>
      <c r="JAJ58" s="6"/>
      <c r="JAK58" s="8"/>
      <c r="JAL58" s="4"/>
      <c r="JAM58" s="10"/>
      <c r="JAN58" s="6"/>
      <c r="JAO58" s="8"/>
      <c r="JAP58" s="4"/>
      <c r="JAQ58" s="10"/>
      <c r="JAR58" s="6"/>
      <c r="JAS58" s="8"/>
      <c r="JAT58" s="4"/>
      <c r="JAU58" s="10"/>
      <c r="JAV58" s="6"/>
      <c r="JAW58" s="8"/>
      <c r="JAX58" s="4"/>
      <c r="JAY58" s="10"/>
      <c r="JAZ58" s="6"/>
      <c r="JBA58" s="8"/>
      <c r="JBB58" s="4"/>
      <c r="JBC58" s="10"/>
      <c r="JBD58" s="6"/>
      <c r="JBE58" s="8"/>
      <c r="JBF58" s="4"/>
      <c r="JBG58" s="10"/>
      <c r="JBH58" s="6"/>
      <c r="JBI58" s="8"/>
      <c r="JBJ58" s="4"/>
      <c r="JBK58" s="10"/>
      <c r="JBL58" s="6"/>
      <c r="JBM58" s="8"/>
      <c r="JBN58" s="4"/>
      <c r="JBO58" s="10"/>
      <c r="JBP58" s="6"/>
      <c r="JBQ58" s="8"/>
      <c r="JBR58" s="4"/>
      <c r="JBS58" s="10"/>
      <c r="JBT58" s="6"/>
      <c r="JBU58" s="8"/>
      <c r="JBV58" s="4"/>
      <c r="JBW58" s="10"/>
      <c r="JBX58" s="6"/>
      <c r="JBY58" s="8"/>
      <c r="JBZ58" s="4"/>
      <c r="JCA58" s="10"/>
      <c r="JCB58" s="6"/>
      <c r="JCC58" s="8"/>
      <c r="JCD58" s="4"/>
      <c r="JCE58" s="10"/>
      <c r="JCF58" s="6"/>
      <c r="JCG58" s="8"/>
      <c r="JCH58" s="4"/>
      <c r="JCI58" s="10"/>
      <c r="JCJ58" s="6"/>
      <c r="JCK58" s="8"/>
      <c r="JCL58" s="4"/>
      <c r="JCM58" s="10"/>
      <c r="JCN58" s="6"/>
      <c r="JCO58" s="8"/>
      <c r="JCP58" s="4"/>
      <c r="JCQ58" s="10"/>
      <c r="JCR58" s="6"/>
      <c r="JCS58" s="8"/>
      <c r="JCT58" s="4"/>
      <c r="JCU58" s="10"/>
      <c r="JCV58" s="6"/>
      <c r="JCW58" s="8"/>
      <c r="JCX58" s="4"/>
      <c r="JCY58" s="10"/>
      <c r="JCZ58" s="6"/>
      <c r="JDA58" s="8"/>
      <c r="JDB58" s="4"/>
      <c r="JDC58" s="10"/>
      <c r="JDD58" s="6"/>
      <c r="JDE58" s="8"/>
      <c r="JDF58" s="4"/>
      <c r="JDG58" s="10"/>
      <c r="JDH58" s="6"/>
      <c r="JDI58" s="8"/>
      <c r="JDJ58" s="4"/>
      <c r="JDK58" s="10"/>
      <c r="JDL58" s="6"/>
      <c r="JDM58" s="8"/>
      <c r="JDN58" s="4"/>
      <c r="JDO58" s="10"/>
      <c r="JDP58" s="6"/>
      <c r="JDQ58" s="8"/>
      <c r="JDR58" s="4"/>
      <c r="JDS58" s="10"/>
      <c r="JDT58" s="6"/>
      <c r="JDU58" s="8"/>
      <c r="JDV58" s="4"/>
      <c r="JDW58" s="10"/>
      <c r="JDX58" s="6"/>
      <c r="JDY58" s="8"/>
      <c r="JDZ58" s="4"/>
      <c r="JEA58" s="10"/>
      <c r="JEB58" s="6"/>
      <c r="JEC58" s="8"/>
      <c r="JED58" s="4"/>
      <c r="JEE58" s="10"/>
      <c r="JEF58" s="6"/>
      <c r="JEG58" s="8"/>
      <c r="JEH58" s="4"/>
      <c r="JEI58" s="10"/>
      <c r="JEJ58" s="6"/>
      <c r="JEK58" s="8"/>
      <c r="JEL58" s="4"/>
      <c r="JEM58" s="10"/>
      <c r="JEN58" s="6"/>
      <c r="JEO58" s="8"/>
      <c r="JEP58" s="4"/>
      <c r="JEQ58" s="10"/>
      <c r="JER58" s="6"/>
      <c r="JES58" s="8"/>
      <c r="JET58" s="4"/>
      <c r="JEU58" s="10"/>
      <c r="JEV58" s="6"/>
      <c r="JEW58" s="8"/>
      <c r="JEX58" s="4"/>
      <c r="JEY58" s="10"/>
      <c r="JEZ58" s="6"/>
      <c r="JFA58" s="8"/>
      <c r="JFB58" s="4"/>
      <c r="JFC58" s="10"/>
      <c r="JFD58" s="6"/>
      <c r="JFE58" s="8"/>
      <c r="JFF58" s="4"/>
      <c r="JFG58" s="10"/>
      <c r="JFH58" s="6"/>
      <c r="JFI58" s="8"/>
      <c r="JFJ58" s="4"/>
      <c r="JFK58" s="10"/>
      <c r="JFL58" s="6"/>
      <c r="JFM58" s="8"/>
      <c r="JFN58" s="4"/>
      <c r="JFO58" s="10"/>
      <c r="JFP58" s="6"/>
      <c r="JFQ58" s="8"/>
      <c r="JFR58" s="4"/>
      <c r="JFS58" s="10"/>
      <c r="JFT58" s="6"/>
      <c r="JFU58" s="8"/>
      <c r="JFV58" s="4"/>
      <c r="JFW58" s="10"/>
      <c r="JFX58" s="6"/>
      <c r="JFY58" s="8"/>
      <c r="JFZ58" s="4"/>
      <c r="JGA58" s="10"/>
      <c r="JGB58" s="6"/>
      <c r="JGC58" s="8"/>
      <c r="JGD58" s="4"/>
      <c r="JGE58" s="10"/>
      <c r="JGF58" s="6"/>
      <c r="JGG58" s="8"/>
      <c r="JGH58" s="4"/>
      <c r="JGI58" s="10"/>
      <c r="JGJ58" s="6"/>
      <c r="JGK58" s="8"/>
      <c r="JGL58" s="4"/>
      <c r="JGM58" s="10"/>
      <c r="JGN58" s="6"/>
      <c r="JGO58" s="8"/>
      <c r="JGP58" s="4"/>
      <c r="JGQ58" s="10"/>
      <c r="JGR58" s="6"/>
      <c r="JGS58" s="8"/>
      <c r="JGT58" s="4"/>
      <c r="JGU58" s="10"/>
      <c r="JGV58" s="6"/>
      <c r="JGW58" s="8"/>
      <c r="JGX58" s="4"/>
      <c r="JGY58" s="10"/>
      <c r="JGZ58" s="6"/>
      <c r="JHA58" s="8"/>
      <c r="JHB58" s="4"/>
      <c r="JHC58" s="10"/>
      <c r="JHD58" s="6"/>
      <c r="JHE58" s="8"/>
      <c r="JHF58" s="4"/>
      <c r="JHG58" s="10"/>
      <c r="JHH58" s="6"/>
      <c r="JHI58" s="8"/>
      <c r="JHJ58" s="4"/>
      <c r="JHK58" s="10"/>
      <c r="JHL58" s="6"/>
      <c r="JHM58" s="8"/>
      <c r="JHN58" s="4"/>
      <c r="JHO58" s="10"/>
      <c r="JHP58" s="6"/>
      <c r="JHQ58" s="8"/>
      <c r="JHR58" s="4"/>
      <c r="JHS58" s="10"/>
      <c r="JHT58" s="6"/>
      <c r="JHU58" s="8"/>
      <c r="JHV58" s="4"/>
      <c r="JHW58" s="10"/>
      <c r="JHX58" s="6"/>
      <c r="JHY58" s="8"/>
      <c r="JHZ58" s="4"/>
      <c r="JIA58" s="10"/>
      <c r="JIB58" s="6"/>
      <c r="JIC58" s="8"/>
      <c r="JID58" s="4"/>
      <c r="JIE58" s="10"/>
      <c r="JIF58" s="6"/>
      <c r="JIG58" s="8"/>
      <c r="JIH58" s="4"/>
      <c r="JII58" s="10"/>
      <c r="JIJ58" s="6"/>
      <c r="JIK58" s="8"/>
      <c r="JIL58" s="4"/>
      <c r="JIM58" s="10"/>
      <c r="JIN58" s="6"/>
      <c r="JIO58" s="8"/>
      <c r="JIP58" s="4"/>
      <c r="JIQ58" s="10"/>
      <c r="JIR58" s="6"/>
      <c r="JIS58" s="8"/>
      <c r="JIT58" s="4"/>
      <c r="JIU58" s="10"/>
      <c r="JIV58" s="6"/>
      <c r="JIW58" s="8"/>
      <c r="JIX58" s="4"/>
      <c r="JIY58" s="10"/>
      <c r="JIZ58" s="6"/>
      <c r="JJA58" s="8"/>
      <c r="JJB58" s="4"/>
      <c r="JJC58" s="10"/>
      <c r="JJD58" s="6"/>
      <c r="JJE58" s="8"/>
      <c r="JJF58" s="4"/>
      <c r="JJG58" s="10"/>
      <c r="JJH58" s="6"/>
      <c r="JJI58" s="8"/>
      <c r="JJJ58" s="4"/>
      <c r="JJK58" s="10"/>
      <c r="JJL58" s="6"/>
      <c r="JJM58" s="8"/>
      <c r="JJN58" s="4"/>
      <c r="JJO58" s="10"/>
      <c r="JJP58" s="6"/>
      <c r="JJQ58" s="8"/>
      <c r="JJR58" s="4"/>
      <c r="JJS58" s="10"/>
      <c r="JJT58" s="6"/>
      <c r="JJU58" s="8"/>
      <c r="JJV58" s="4"/>
      <c r="JJW58" s="10"/>
      <c r="JJX58" s="6"/>
      <c r="JJY58" s="8"/>
      <c r="JJZ58" s="4"/>
      <c r="JKA58" s="10"/>
      <c r="JKB58" s="6"/>
      <c r="JKC58" s="8"/>
      <c r="JKD58" s="4"/>
      <c r="JKE58" s="10"/>
      <c r="JKF58" s="6"/>
      <c r="JKG58" s="8"/>
      <c r="JKH58" s="4"/>
      <c r="JKI58" s="10"/>
      <c r="JKJ58" s="6"/>
      <c r="JKK58" s="8"/>
      <c r="JKL58" s="4"/>
      <c r="JKM58" s="10"/>
      <c r="JKN58" s="6"/>
      <c r="JKO58" s="8"/>
      <c r="JKP58" s="4"/>
      <c r="JKQ58" s="10"/>
      <c r="JKR58" s="6"/>
      <c r="JKS58" s="8"/>
      <c r="JKT58" s="4"/>
      <c r="JKU58" s="10"/>
      <c r="JKV58" s="6"/>
      <c r="JKW58" s="8"/>
      <c r="JKX58" s="4"/>
      <c r="JKY58" s="10"/>
      <c r="JKZ58" s="6"/>
      <c r="JLA58" s="8"/>
      <c r="JLB58" s="4"/>
      <c r="JLC58" s="10"/>
      <c r="JLD58" s="6"/>
      <c r="JLE58" s="8"/>
      <c r="JLF58" s="4"/>
      <c r="JLG58" s="10"/>
      <c r="JLH58" s="6"/>
      <c r="JLI58" s="8"/>
      <c r="JLJ58" s="4"/>
      <c r="JLK58" s="10"/>
      <c r="JLL58" s="6"/>
      <c r="JLM58" s="8"/>
      <c r="JLN58" s="4"/>
      <c r="JLO58" s="10"/>
      <c r="JLP58" s="6"/>
      <c r="JLQ58" s="8"/>
      <c r="JLR58" s="4"/>
      <c r="JLS58" s="10"/>
      <c r="JLT58" s="6"/>
      <c r="JLU58" s="8"/>
      <c r="JLV58" s="4"/>
      <c r="JLW58" s="10"/>
      <c r="JLX58" s="6"/>
      <c r="JLY58" s="8"/>
      <c r="JLZ58" s="4"/>
      <c r="JMA58" s="10"/>
      <c r="JMB58" s="6"/>
      <c r="JMC58" s="8"/>
      <c r="JMD58" s="4"/>
      <c r="JME58" s="10"/>
      <c r="JMF58" s="6"/>
      <c r="JMG58" s="8"/>
      <c r="JMH58" s="4"/>
      <c r="JMI58" s="10"/>
      <c r="JMJ58" s="6"/>
      <c r="JMK58" s="8"/>
      <c r="JML58" s="4"/>
      <c r="JMM58" s="10"/>
      <c r="JMN58" s="6"/>
      <c r="JMO58" s="8"/>
      <c r="JMP58" s="4"/>
      <c r="JMQ58" s="10"/>
      <c r="JMR58" s="6"/>
      <c r="JMS58" s="8"/>
      <c r="JMT58" s="4"/>
      <c r="JMU58" s="10"/>
      <c r="JMV58" s="6"/>
      <c r="JMW58" s="8"/>
      <c r="JMX58" s="4"/>
      <c r="JMY58" s="10"/>
      <c r="JMZ58" s="6"/>
      <c r="JNA58" s="8"/>
      <c r="JNB58" s="4"/>
      <c r="JNC58" s="10"/>
      <c r="JND58" s="6"/>
      <c r="JNE58" s="8"/>
      <c r="JNF58" s="4"/>
      <c r="JNG58" s="10"/>
      <c r="JNH58" s="6"/>
      <c r="JNI58" s="8"/>
      <c r="JNJ58" s="4"/>
      <c r="JNK58" s="10"/>
      <c r="JNL58" s="6"/>
      <c r="JNM58" s="8"/>
      <c r="JNN58" s="4"/>
      <c r="JNO58" s="10"/>
      <c r="JNP58" s="6"/>
      <c r="JNQ58" s="8"/>
      <c r="JNR58" s="4"/>
      <c r="JNS58" s="10"/>
      <c r="JNT58" s="6"/>
      <c r="JNU58" s="8"/>
      <c r="JNV58" s="4"/>
      <c r="JNW58" s="10"/>
      <c r="JNX58" s="6"/>
      <c r="JNY58" s="8"/>
      <c r="JNZ58" s="4"/>
      <c r="JOA58" s="10"/>
      <c r="JOB58" s="6"/>
      <c r="JOC58" s="8"/>
      <c r="JOD58" s="4"/>
      <c r="JOE58" s="10"/>
      <c r="JOF58" s="6"/>
      <c r="JOG58" s="8"/>
      <c r="JOH58" s="4"/>
      <c r="JOI58" s="10"/>
      <c r="JOJ58" s="6"/>
      <c r="JOK58" s="8"/>
      <c r="JOL58" s="4"/>
      <c r="JOM58" s="10"/>
      <c r="JON58" s="6"/>
      <c r="JOO58" s="8"/>
      <c r="JOP58" s="4"/>
      <c r="JOQ58" s="10"/>
      <c r="JOR58" s="6"/>
      <c r="JOS58" s="8"/>
      <c r="JOT58" s="4"/>
      <c r="JOU58" s="10"/>
      <c r="JOV58" s="6"/>
      <c r="JOW58" s="8"/>
      <c r="JOX58" s="4"/>
      <c r="JOY58" s="10"/>
      <c r="JOZ58" s="6"/>
      <c r="JPA58" s="8"/>
      <c r="JPB58" s="4"/>
      <c r="JPC58" s="10"/>
      <c r="JPD58" s="6"/>
      <c r="JPE58" s="8"/>
      <c r="JPF58" s="4"/>
      <c r="JPG58" s="10"/>
      <c r="JPH58" s="6"/>
      <c r="JPI58" s="8"/>
      <c r="JPJ58" s="4"/>
      <c r="JPK58" s="10"/>
      <c r="JPL58" s="6"/>
      <c r="JPM58" s="8"/>
      <c r="JPN58" s="4"/>
      <c r="JPO58" s="10"/>
      <c r="JPP58" s="6"/>
      <c r="JPQ58" s="8"/>
      <c r="JPR58" s="4"/>
      <c r="JPS58" s="10"/>
      <c r="JPT58" s="6"/>
      <c r="JPU58" s="8"/>
      <c r="JPV58" s="4"/>
      <c r="JPW58" s="10"/>
      <c r="JPX58" s="6"/>
      <c r="JPY58" s="8"/>
      <c r="JPZ58" s="4"/>
      <c r="JQA58" s="10"/>
      <c r="JQB58" s="6"/>
      <c r="JQC58" s="8"/>
      <c r="JQD58" s="4"/>
      <c r="JQE58" s="10"/>
      <c r="JQF58" s="6"/>
      <c r="JQG58" s="8"/>
      <c r="JQH58" s="4"/>
      <c r="JQI58" s="10"/>
      <c r="JQJ58" s="6"/>
      <c r="JQK58" s="8"/>
      <c r="JQL58" s="4"/>
      <c r="JQM58" s="10"/>
      <c r="JQN58" s="6"/>
      <c r="JQO58" s="8"/>
      <c r="JQP58" s="4"/>
      <c r="JQQ58" s="10"/>
      <c r="JQR58" s="6"/>
      <c r="JQS58" s="8"/>
      <c r="JQT58" s="4"/>
      <c r="JQU58" s="10"/>
      <c r="JQV58" s="6"/>
      <c r="JQW58" s="8"/>
      <c r="JQX58" s="4"/>
      <c r="JQY58" s="10"/>
      <c r="JQZ58" s="6"/>
      <c r="JRA58" s="8"/>
      <c r="JRB58" s="4"/>
      <c r="JRC58" s="10"/>
      <c r="JRD58" s="6"/>
      <c r="JRE58" s="8"/>
      <c r="JRF58" s="4"/>
      <c r="JRG58" s="10"/>
      <c r="JRH58" s="6"/>
      <c r="JRI58" s="8"/>
      <c r="JRJ58" s="4"/>
      <c r="JRK58" s="10"/>
      <c r="JRL58" s="6"/>
      <c r="JRM58" s="8"/>
      <c r="JRN58" s="4"/>
      <c r="JRO58" s="10"/>
      <c r="JRP58" s="6"/>
      <c r="JRQ58" s="8"/>
      <c r="JRR58" s="4"/>
      <c r="JRS58" s="10"/>
      <c r="JRT58" s="6"/>
      <c r="JRU58" s="8"/>
      <c r="JRV58" s="4"/>
      <c r="JRW58" s="10"/>
      <c r="JRX58" s="6"/>
      <c r="JRY58" s="8"/>
      <c r="JRZ58" s="4"/>
      <c r="JSA58" s="10"/>
      <c r="JSB58" s="6"/>
      <c r="JSC58" s="8"/>
      <c r="JSD58" s="4"/>
      <c r="JSE58" s="10"/>
      <c r="JSF58" s="6"/>
      <c r="JSG58" s="8"/>
      <c r="JSH58" s="4"/>
      <c r="JSI58" s="10"/>
      <c r="JSJ58" s="6"/>
      <c r="JSK58" s="8"/>
      <c r="JSL58" s="4"/>
      <c r="JSM58" s="10"/>
      <c r="JSN58" s="6"/>
      <c r="JSO58" s="8"/>
      <c r="JSP58" s="4"/>
      <c r="JSQ58" s="10"/>
      <c r="JSR58" s="6"/>
      <c r="JSS58" s="8"/>
      <c r="JST58" s="4"/>
      <c r="JSU58" s="10"/>
      <c r="JSV58" s="6"/>
      <c r="JSW58" s="8"/>
      <c r="JSX58" s="4"/>
      <c r="JSY58" s="10"/>
      <c r="JSZ58" s="6"/>
      <c r="JTA58" s="8"/>
      <c r="JTB58" s="4"/>
      <c r="JTC58" s="10"/>
      <c r="JTD58" s="6"/>
      <c r="JTE58" s="8"/>
      <c r="JTF58" s="4"/>
      <c r="JTG58" s="10"/>
      <c r="JTH58" s="6"/>
      <c r="JTI58" s="8"/>
      <c r="JTJ58" s="4"/>
      <c r="JTK58" s="10"/>
      <c r="JTL58" s="6"/>
      <c r="JTM58" s="8"/>
      <c r="JTN58" s="4"/>
      <c r="JTO58" s="10"/>
      <c r="JTP58" s="6"/>
      <c r="JTQ58" s="8"/>
      <c r="JTR58" s="4"/>
      <c r="JTS58" s="10"/>
      <c r="JTT58" s="6"/>
      <c r="JTU58" s="8"/>
      <c r="JTV58" s="4"/>
      <c r="JTW58" s="10"/>
      <c r="JTX58" s="6"/>
      <c r="JTY58" s="8"/>
      <c r="JTZ58" s="4"/>
      <c r="JUA58" s="10"/>
      <c r="JUB58" s="6"/>
      <c r="JUC58" s="8"/>
      <c r="JUD58" s="4"/>
      <c r="JUE58" s="10"/>
      <c r="JUF58" s="6"/>
      <c r="JUG58" s="8"/>
      <c r="JUH58" s="4"/>
      <c r="JUI58" s="10"/>
      <c r="JUJ58" s="6"/>
      <c r="JUK58" s="8"/>
      <c r="JUL58" s="4"/>
      <c r="JUM58" s="10"/>
      <c r="JUN58" s="6"/>
      <c r="JUO58" s="8"/>
      <c r="JUP58" s="4"/>
      <c r="JUQ58" s="10"/>
      <c r="JUR58" s="6"/>
      <c r="JUS58" s="8"/>
      <c r="JUT58" s="4"/>
      <c r="JUU58" s="10"/>
      <c r="JUV58" s="6"/>
      <c r="JUW58" s="8"/>
      <c r="JUX58" s="4"/>
      <c r="JUY58" s="10"/>
      <c r="JUZ58" s="6"/>
      <c r="JVA58" s="8"/>
      <c r="JVB58" s="4"/>
      <c r="JVC58" s="10"/>
      <c r="JVD58" s="6"/>
      <c r="JVE58" s="8"/>
      <c r="JVF58" s="4"/>
      <c r="JVG58" s="10"/>
      <c r="JVH58" s="6"/>
      <c r="JVI58" s="8"/>
      <c r="JVJ58" s="4"/>
      <c r="JVK58" s="10"/>
      <c r="JVL58" s="6"/>
      <c r="JVM58" s="8"/>
      <c r="JVN58" s="4"/>
      <c r="JVO58" s="10"/>
      <c r="JVP58" s="6"/>
      <c r="JVQ58" s="8"/>
      <c r="JVR58" s="4"/>
      <c r="JVS58" s="10"/>
      <c r="JVT58" s="6"/>
      <c r="JVU58" s="8"/>
      <c r="JVV58" s="4"/>
      <c r="JVW58" s="10"/>
      <c r="JVX58" s="6"/>
      <c r="JVY58" s="8"/>
      <c r="JVZ58" s="4"/>
      <c r="JWA58" s="10"/>
      <c r="JWB58" s="6"/>
      <c r="JWC58" s="8"/>
      <c r="JWD58" s="4"/>
      <c r="JWE58" s="10"/>
      <c r="JWF58" s="6"/>
      <c r="JWG58" s="8"/>
      <c r="JWH58" s="4"/>
      <c r="JWI58" s="10"/>
      <c r="JWJ58" s="6"/>
      <c r="JWK58" s="8"/>
      <c r="JWL58" s="4"/>
      <c r="JWM58" s="10"/>
      <c r="JWN58" s="6"/>
      <c r="JWO58" s="8"/>
      <c r="JWP58" s="4"/>
      <c r="JWQ58" s="10"/>
      <c r="JWR58" s="6"/>
      <c r="JWS58" s="8"/>
      <c r="JWT58" s="4"/>
      <c r="JWU58" s="10"/>
      <c r="JWV58" s="6"/>
      <c r="JWW58" s="8"/>
      <c r="JWX58" s="4"/>
      <c r="JWY58" s="10"/>
      <c r="JWZ58" s="6"/>
      <c r="JXA58" s="8"/>
      <c r="JXB58" s="4"/>
      <c r="JXC58" s="10"/>
      <c r="JXD58" s="6"/>
      <c r="JXE58" s="8"/>
      <c r="JXF58" s="4"/>
      <c r="JXG58" s="10"/>
      <c r="JXH58" s="6"/>
      <c r="JXI58" s="8"/>
      <c r="JXJ58" s="4"/>
      <c r="JXK58" s="10"/>
      <c r="JXL58" s="6"/>
      <c r="JXM58" s="8"/>
      <c r="JXN58" s="4"/>
      <c r="JXO58" s="10"/>
      <c r="JXP58" s="6"/>
      <c r="JXQ58" s="8"/>
      <c r="JXR58" s="4"/>
      <c r="JXS58" s="10"/>
      <c r="JXT58" s="6"/>
      <c r="JXU58" s="8"/>
      <c r="JXV58" s="4"/>
      <c r="JXW58" s="10"/>
      <c r="JXX58" s="6"/>
      <c r="JXY58" s="8"/>
      <c r="JXZ58" s="4"/>
      <c r="JYA58" s="10"/>
      <c r="JYB58" s="6"/>
      <c r="JYC58" s="8"/>
      <c r="JYD58" s="4"/>
      <c r="JYE58" s="10"/>
      <c r="JYF58" s="6"/>
      <c r="JYG58" s="8"/>
      <c r="JYH58" s="4"/>
      <c r="JYI58" s="10"/>
      <c r="JYJ58" s="6"/>
      <c r="JYK58" s="8"/>
      <c r="JYL58" s="4"/>
      <c r="JYM58" s="10"/>
      <c r="JYN58" s="6"/>
      <c r="JYO58" s="8"/>
      <c r="JYP58" s="4"/>
      <c r="JYQ58" s="10"/>
      <c r="JYR58" s="6"/>
      <c r="JYS58" s="8"/>
      <c r="JYT58" s="4"/>
      <c r="JYU58" s="10"/>
      <c r="JYV58" s="6"/>
      <c r="JYW58" s="8"/>
      <c r="JYX58" s="4"/>
      <c r="JYY58" s="10"/>
      <c r="JYZ58" s="6"/>
      <c r="JZA58" s="8"/>
      <c r="JZB58" s="4"/>
      <c r="JZC58" s="10"/>
      <c r="JZD58" s="6"/>
      <c r="JZE58" s="8"/>
      <c r="JZF58" s="4"/>
      <c r="JZG58" s="10"/>
      <c r="JZH58" s="6"/>
      <c r="JZI58" s="8"/>
      <c r="JZJ58" s="4"/>
      <c r="JZK58" s="10"/>
      <c r="JZL58" s="6"/>
      <c r="JZM58" s="8"/>
      <c r="JZN58" s="4"/>
      <c r="JZO58" s="10"/>
      <c r="JZP58" s="6"/>
      <c r="JZQ58" s="8"/>
      <c r="JZR58" s="4"/>
      <c r="JZS58" s="10"/>
      <c r="JZT58" s="6"/>
      <c r="JZU58" s="8"/>
      <c r="JZV58" s="4"/>
      <c r="JZW58" s="10"/>
      <c r="JZX58" s="6"/>
      <c r="JZY58" s="8"/>
      <c r="JZZ58" s="4"/>
      <c r="KAA58" s="10"/>
      <c r="KAB58" s="6"/>
      <c r="KAC58" s="8"/>
      <c r="KAD58" s="4"/>
      <c r="KAE58" s="10"/>
      <c r="KAF58" s="6"/>
      <c r="KAG58" s="8"/>
      <c r="KAH58" s="4"/>
      <c r="KAI58" s="10"/>
      <c r="KAJ58" s="6"/>
      <c r="KAK58" s="8"/>
      <c r="KAL58" s="4"/>
      <c r="KAM58" s="10"/>
      <c r="KAN58" s="6"/>
      <c r="KAO58" s="8"/>
      <c r="KAP58" s="4"/>
      <c r="KAQ58" s="10"/>
      <c r="KAR58" s="6"/>
      <c r="KAS58" s="8"/>
      <c r="KAT58" s="4"/>
      <c r="KAU58" s="10"/>
      <c r="KAV58" s="6"/>
      <c r="KAW58" s="8"/>
      <c r="KAX58" s="4"/>
      <c r="KAY58" s="10"/>
      <c r="KAZ58" s="6"/>
      <c r="KBA58" s="8"/>
      <c r="KBB58" s="4"/>
      <c r="KBC58" s="10"/>
      <c r="KBD58" s="6"/>
      <c r="KBE58" s="8"/>
      <c r="KBF58" s="4"/>
      <c r="KBG58" s="10"/>
      <c r="KBH58" s="6"/>
      <c r="KBI58" s="8"/>
      <c r="KBJ58" s="4"/>
      <c r="KBK58" s="10"/>
      <c r="KBL58" s="6"/>
      <c r="KBM58" s="8"/>
      <c r="KBN58" s="4"/>
      <c r="KBO58" s="10"/>
      <c r="KBP58" s="6"/>
      <c r="KBQ58" s="8"/>
      <c r="KBR58" s="4"/>
      <c r="KBS58" s="10"/>
      <c r="KBT58" s="6"/>
      <c r="KBU58" s="8"/>
      <c r="KBV58" s="4"/>
      <c r="KBW58" s="10"/>
      <c r="KBX58" s="6"/>
      <c r="KBY58" s="8"/>
      <c r="KBZ58" s="4"/>
      <c r="KCA58" s="10"/>
      <c r="KCB58" s="6"/>
      <c r="KCC58" s="8"/>
      <c r="KCD58" s="4"/>
      <c r="KCE58" s="10"/>
      <c r="KCF58" s="6"/>
      <c r="KCG58" s="8"/>
      <c r="KCH58" s="4"/>
      <c r="KCI58" s="10"/>
      <c r="KCJ58" s="6"/>
      <c r="KCK58" s="8"/>
      <c r="KCL58" s="4"/>
      <c r="KCM58" s="10"/>
      <c r="KCN58" s="6"/>
      <c r="KCO58" s="8"/>
      <c r="KCP58" s="4"/>
      <c r="KCQ58" s="10"/>
      <c r="KCR58" s="6"/>
      <c r="KCS58" s="8"/>
      <c r="KCT58" s="4"/>
      <c r="KCU58" s="10"/>
      <c r="KCV58" s="6"/>
      <c r="KCW58" s="8"/>
      <c r="KCX58" s="4"/>
      <c r="KCY58" s="10"/>
      <c r="KCZ58" s="6"/>
      <c r="KDA58" s="8"/>
      <c r="KDB58" s="4"/>
      <c r="KDC58" s="10"/>
      <c r="KDD58" s="6"/>
      <c r="KDE58" s="8"/>
      <c r="KDF58" s="4"/>
      <c r="KDG58" s="10"/>
      <c r="KDH58" s="6"/>
      <c r="KDI58" s="8"/>
      <c r="KDJ58" s="4"/>
      <c r="KDK58" s="10"/>
      <c r="KDL58" s="6"/>
      <c r="KDM58" s="8"/>
      <c r="KDN58" s="4"/>
      <c r="KDO58" s="10"/>
      <c r="KDP58" s="6"/>
      <c r="KDQ58" s="8"/>
      <c r="KDR58" s="4"/>
      <c r="KDS58" s="10"/>
      <c r="KDT58" s="6"/>
      <c r="KDU58" s="8"/>
      <c r="KDV58" s="4"/>
      <c r="KDW58" s="10"/>
      <c r="KDX58" s="6"/>
      <c r="KDY58" s="8"/>
      <c r="KDZ58" s="4"/>
      <c r="KEA58" s="10"/>
      <c r="KEB58" s="6"/>
      <c r="KEC58" s="8"/>
      <c r="KED58" s="4"/>
      <c r="KEE58" s="10"/>
      <c r="KEF58" s="6"/>
      <c r="KEG58" s="8"/>
      <c r="KEH58" s="4"/>
      <c r="KEI58" s="10"/>
      <c r="KEJ58" s="6"/>
      <c r="KEK58" s="8"/>
      <c r="KEL58" s="4"/>
      <c r="KEM58" s="10"/>
      <c r="KEN58" s="6"/>
      <c r="KEO58" s="8"/>
      <c r="KEP58" s="4"/>
      <c r="KEQ58" s="10"/>
      <c r="KER58" s="6"/>
      <c r="KES58" s="8"/>
      <c r="KET58" s="4"/>
      <c r="KEU58" s="10"/>
      <c r="KEV58" s="6"/>
      <c r="KEW58" s="8"/>
      <c r="KEX58" s="4"/>
      <c r="KEY58" s="10"/>
      <c r="KEZ58" s="6"/>
      <c r="KFA58" s="8"/>
      <c r="KFB58" s="4"/>
      <c r="KFC58" s="10"/>
      <c r="KFD58" s="6"/>
      <c r="KFE58" s="8"/>
      <c r="KFF58" s="4"/>
      <c r="KFG58" s="10"/>
      <c r="KFH58" s="6"/>
      <c r="KFI58" s="8"/>
      <c r="KFJ58" s="4"/>
      <c r="KFK58" s="10"/>
      <c r="KFL58" s="6"/>
      <c r="KFM58" s="8"/>
      <c r="KFN58" s="4"/>
      <c r="KFO58" s="10"/>
      <c r="KFP58" s="6"/>
      <c r="KFQ58" s="8"/>
      <c r="KFR58" s="4"/>
      <c r="KFS58" s="10"/>
      <c r="KFT58" s="6"/>
      <c r="KFU58" s="8"/>
      <c r="KFV58" s="4"/>
      <c r="KFW58" s="10"/>
      <c r="KFX58" s="6"/>
      <c r="KFY58" s="8"/>
      <c r="KFZ58" s="4"/>
      <c r="KGA58" s="10"/>
      <c r="KGB58" s="6"/>
      <c r="KGC58" s="8"/>
      <c r="KGD58" s="4"/>
      <c r="KGE58" s="10"/>
      <c r="KGF58" s="6"/>
      <c r="KGG58" s="8"/>
      <c r="KGH58" s="4"/>
      <c r="KGI58" s="10"/>
      <c r="KGJ58" s="6"/>
      <c r="KGK58" s="8"/>
      <c r="KGL58" s="4"/>
      <c r="KGM58" s="10"/>
      <c r="KGN58" s="6"/>
      <c r="KGO58" s="8"/>
      <c r="KGP58" s="4"/>
      <c r="KGQ58" s="10"/>
      <c r="KGR58" s="6"/>
      <c r="KGS58" s="8"/>
      <c r="KGT58" s="4"/>
      <c r="KGU58" s="10"/>
      <c r="KGV58" s="6"/>
      <c r="KGW58" s="8"/>
      <c r="KGX58" s="4"/>
      <c r="KGY58" s="10"/>
      <c r="KGZ58" s="6"/>
      <c r="KHA58" s="8"/>
      <c r="KHB58" s="4"/>
      <c r="KHC58" s="10"/>
      <c r="KHD58" s="6"/>
      <c r="KHE58" s="8"/>
      <c r="KHF58" s="4"/>
      <c r="KHG58" s="10"/>
      <c r="KHH58" s="6"/>
      <c r="KHI58" s="8"/>
      <c r="KHJ58" s="4"/>
      <c r="KHK58" s="10"/>
      <c r="KHL58" s="6"/>
      <c r="KHM58" s="8"/>
      <c r="KHN58" s="4"/>
      <c r="KHO58" s="10"/>
      <c r="KHP58" s="6"/>
      <c r="KHQ58" s="8"/>
      <c r="KHR58" s="4"/>
      <c r="KHS58" s="10"/>
      <c r="KHT58" s="6"/>
      <c r="KHU58" s="8"/>
      <c r="KHV58" s="4"/>
      <c r="KHW58" s="10"/>
      <c r="KHX58" s="6"/>
      <c r="KHY58" s="8"/>
      <c r="KHZ58" s="4"/>
      <c r="KIA58" s="10"/>
      <c r="KIB58" s="6"/>
      <c r="KIC58" s="8"/>
      <c r="KID58" s="4"/>
      <c r="KIE58" s="10"/>
      <c r="KIF58" s="6"/>
      <c r="KIG58" s="8"/>
      <c r="KIH58" s="4"/>
      <c r="KII58" s="10"/>
      <c r="KIJ58" s="6"/>
      <c r="KIK58" s="8"/>
      <c r="KIL58" s="4"/>
      <c r="KIM58" s="10"/>
      <c r="KIN58" s="6"/>
      <c r="KIO58" s="8"/>
      <c r="KIP58" s="4"/>
      <c r="KIQ58" s="10"/>
      <c r="KIR58" s="6"/>
      <c r="KIS58" s="8"/>
      <c r="KIT58" s="4"/>
      <c r="KIU58" s="10"/>
      <c r="KIV58" s="6"/>
      <c r="KIW58" s="8"/>
      <c r="KIX58" s="4"/>
      <c r="KIY58" s="10"/>
      <c r="KIZ58" s="6"/>
      <c r="KJA58" s="8"/>
      <c r="KJB58" s="4"/>
      <c r="KJC58" s="10"/>
      <c r="KJD58" s="6"/>
      <c r="KJE58" s="8"/>
      <c r="KJF58" s="4"/>
      <c r="KJG58" s="10"/>
      <c r="KJH58" s="6"/>
      <c r="KJI58" s="8"/>
      <c r="KJJ58" s="4"/>
      <c r="KJK58" s="10"/>
      <c r="KJL58" s="6"/>
      <c r="KJM58" s="8"/>
      <c r="KJN58" s="4"/>
      <c r="KJO58" s="10"/>
      <c r="KJP58" s="6"/>
      <c r="KJQ58" s="8"/>
      <c r="KJR58" s="4"/>
      <c r="KJS58" s="10"/>
      <c r="KJT58" s="6"/>
      <c r="KJU58" s="8"/>
      <c r="KJV58" s="4"/>
      <c r="KJW58" s="10"/>
      <c r="KJX58" s="6"/>
      <c r="KJY58" s="8"/>
      <c r="KJZ58" s="4"/>
      <c r="KKA58" s="10"/>
      <c r="KKB58" s="6"/>
      <c r="KKC58" s="8"/>
      <c r="KKD58" s="4"/>
      <c r="KKE58" s="10"/>
      <c r="KKF58" s="6"/>
      <c r="KKG58" s="8"/>
      <c r="KKH58" s="4"/>
      <c r="KKI58" s="10"/>
      <c r="KKJ58" s="6"/>
      <c r="KKK58" s="8"/>
      <c r="KKL58" s="4"/>
      <c r="KKM58" s="10"/>
      <c r="KKN58" s="6"/>
      <c r="KKO58" s="8"/>
      <c r="KKP58" s="4"/>
      <c r="KKQ58" s="10"/>
      <c r="KKR58" s="6"/>
      <c r="KKS58" s="8"/>
      <c r="KKT58" s="4"/>
      <c r="KKU58" s="10"/>
      <c r="KKV58" s="6"/>
      <c r="KKW58" s="8"/>
      <c r="KKX58" s="4"/>
      <c r="KKY58" s="10"/>
      <c r="KKZ58" s="6"/>
      <c r="KLA58" s="8"/>
      <c r="KLB58" s="4"/>
      <c r="KLC58" s="10"/>
      <c r="KLD58" s="6"/>
      <c r="KLE58" s="8"/>
      <c r="KLF58" s="4"/>
      <c r="KLG58" s="10"/>
      <c r="KLH58" s="6"/>
      <c r="KLI58" s="8"/>
      <c r="KLJ58" s="4"/>
      <c r="KLK58" s="10"/>
      <c r="KLL58" s="6"/>
      <c r="KLM58" s="8"/>
      <c r="KLN58" s="4"/>
      <c r="KLO58" s="10"/>
      <c r="KLP58" s="6"/>
      <c r="KLQ58" s="8"/>
      <c r="KLR58" s="4"/>
      <c r="KLS58" s="10"/>
      <c r="KLT58" s="6"/>
      <c r="KLU58" s="8"/>
      <c r="KLV58" s="4"/>
      <c r="KLW58" s="10"/>
      <c r="KLX58" s="6"/>
      <c r="KLY58" s="8"/>
      <c r="KLZ58" s="4"/>
      <c r="KMA58" s="10"/>
      <c r="KMB58" s="6"/>
      <c r="KMC58" s="8"/>
      <c r="KMD58" s="4"/>
      <c r="KME58" s="10"/>
      <c r="KMF58" s="6"/>
      <c r="KMG58" s="8"/>
      <c r="KMH58" s="4"/>
      <c r="KMI58" s="10"/>
      <c r="KMJ58" s="6"/>
      <c r="KMK58" s="8"/>
      <c r="KML58" s="4"/>
      <c r="KMM58" s="10"/>
      <c r="KMN58" s="6"/>
      <c r="KMO58" s="8"/>
      <c r="KMP58" s="4"/>
      <c r="KMQ58" s="10"/>
      <c r="KMR58" s="6"/>
      <c r="KMS58" s="8"/>
      <c r="KMT58" s="4"/>
      <c r="KMU58" s="10"/>
      <c r="KMV58" s="6"/>
      <c r="KMW58" s="8"/>
      <c r="KMX58" s="4"/>
      <c r="KMY58" s="10"/>
      <c r="KMZ58" s="6"/>
      <c r="KNA58" s="8"/>
      <c r="KNB58" s="4"/>
      <c r="KNC58" s="10"/>
      <c r="KND58" s="6"/>
      <c r="KNE58" s="8"/>
      <c r="KNF58" s="4"/>
      <c r="KNG58" s="10"/>
      <c r="KNH58" s="6"/>
      <c r="KNI58" s="8"/>
      <c r="KNJ58" s="4"/>
      <c r="KNK58" s="10"/>
      <c r="KNL58" s="6"/>
      <c r="KNM58" s="8"/>
      <c r="KNN58" s="4"/>
      <c r="KNO58" s="10"/>
      <c r="KNP58" s="6"/>
      <c r="KNQ58" s="8"/>
      <c r="KNR58" s="4"/>
      <c r="KNS58" s="10"/>
      <c r="KNT58" s="6"/>
      <c r="KNU58" s="8"/>
      <c r="KNV58" s="4"/>
      <c r="KNW58" s="10"/>
      <c r="KNX58" s="6"/>
      <c r="KNY58" s="8"/>
      <c r="KNZ58" s="4"/>
      <c r="KOA58" s="10"/>
      <c r="KOB58" s="6"/>
      <c r="KOC58" s="8"/>
      <c r="KOD58" s="4"/>
      <c r="KOE58" s="10"/>
      <c r="KOF58" s="6"/>
      <c r="KOG58" s="8"/>
      <c r="KOH58" s="4"/>
      <c r="KOI58" s="10"/>
      <c r="KOJ58" s="6"/>
      <c r="KOK58" s="8"/>
      <c r="KOL58" s="4"/>
      <c r="KOM58" s="10"/>
      <c r="KON58" s="6"/>
      <c r="KOO58" s="8"/>
      <c r="KOP58" s="4"/>
      <c r="KOQ58" s="10"/>
      <c r="KOR58" s="6"/>
      <c r="KOS58" s="8"/>
      <c r="KOT58" s="4"/>
      <c r="KOU58" s="10"/>
      <c r="KOV58" s="6"/>
      <c r="KOW58" s="8"/>
      <c r="KOX58" s="4"/>
      <c r="KOY58" s="10"/>
      <c r="KOZ58" s="6"/>
      <c r="KPA58" s="8"/>
      <c r="KPB58" s="4"/>
      <c r="KPC58" s="10"/>
      <c r="KPD58" s="6"/>
      <c r="KPE58" s="8"/>
      <c r="KPF58" s="4"/>
      <c r="KPG58" s="10"/>
      <c r="KPH58" s="6"/>
      <c r="KPI58" s="8"/>
      <c r="KPJ58" s="4"/>
      <c r="KPK58" s="10"/>
      <c r="KPL58" s="6"/>
      <c r="KPM58" s="8"/>
      <c r="KPN58" s="4"/>
      <c r="KPO58" s="10"/>
      <c r="KPP58" s="6"/>
      <c r="KPQ58" s="8"/>
      <c r="KPR58" s="4"/>
      <c r="KPS58" s="10"/>
      <c r="KPT58" s="6"/>
      <c r="KPU58" s="8"/>
      <c r="KPV58" s="4"/>
      <c r="KPW58" s="10"/>
      <c r="KPX58" s="6"/>
      <c r="KPY58" s="8"/>
      <c r="KPZ58" s="4"/>
      <c r="KQA58" s="10"/>
      <c r="KQB58" s="6"/>
      <c r="KQC58" s="8"/>
      <c r="KQD58" s="4"/>
      <c r="KQE58" s="10"/>
      <c r="KQF58" s="6"/>
      <c r="KQG58" s="8"/>
      <c r="KQH58" s="4"/>
      <c r="KQI58" s="10"/>
      <c r="KQJ58" s="6"/>
      <c r="KQK58" s="8"/>
      <c r="KQL58" s="4"/>
      <c r="KQM58" s="10"/>
      <c r="KQN58" s="6"/>
      <c r="KQO58" s="8"/>
      <c r="KQP58" s="4"/>
      <c r="KQQ58" s="10"/>
      <c r="KQR58" s="6"/>
      <c r="KQS58" s="8"/>
      <c r="KQT58" s="4"/>
      <c r="KQU58" s="10"/>
      <c r="KQV58" s="6"/>
      <c r="KQW58" s="8"/>
      <c r="KQX58" s="4"/>
      <c r="KQY58" s="10"/>
      <c r="KQZ58" s="6"/>
      <c r="KRA58" s="8"/>
      <c r="KRB58" s="4"/>
      <c r="KRC58" s="10"/>
      <c r="KRD58" s="6"/>
      <c r="KRE58" s="8"/>
      <c r="KRF58" s="4"/>
      <c r="KRG58" s="10"/>
      <c r="KRH58" s="6"/>
      <c r="KRI58" s="8"/>
      <c r="KRJ58" s="4"/>
      <c r="KRK58" s="10"/>
      <c r="KRL58" s="6"/>
      <c r="KRM58" s="8"/>
      <c r="KRN58" s="4"/>
      <c r="KRO58" s="10"/>
      <c r="KRP58" s="6"/>
      <c r="KRQ58" s="8"/>
      <c r="KRR58" s="4"/>
      <c r="KRS58" s="10"/>
      <c r="KRT58" s="6"/>
      <c r="KRU58" s="8"/>
      <c r="KRV58" s="4"/>
      <c r="KRW58" s="10"/>
      <c r="KRX58" s="6"/>
      <c r="KRY58" s="8"/>
      <c r="KRZ58" s="4"/>
      <c r="KSA58" s="10"/>
      <c r="KSB58" s="6"/>
      <c r="KSC58" s="8"/>
      <c r="KSD58" s="4"/>
      <c r="KSE58" s="10"/>
      <c r="KSF58" s="6"/>
      <c r="KSG58" s="8"/>
      <c r="KSH58" s="4"/>
      <c r="KSI58" s="10"/>
      <c r="KSJ58" s="6"/>
      <c r="KSK58" s="8"/>
      <c r="KSL58" s="4"/>
      <c r="KSM58" s="10"/>
      <c r="KSN58" s="6"/>
      <c r="KSO58" s="8"/>
      <c r="KSP58" s="4"/>
      <c r="KSQ58" s="10"/>
      <c r="KSR58" s="6"/>
      <c r="KSS58" s="8"/>
      <c r="KST58" s="4"/>
      <c r="KSU58" s="10"/>
      <c r="KSV58" s="6"/>
      <c r="KSW58" s="8"/>
      <c r="KSX58" s="4"/>
      <c r="KSY58" s="10"/>
      <c r="KSZ58" s="6"/>
      <c r="KTA58" s="8"/>
      <c r="KTB58" s="4"/>
      <c r="KTC58" s="10"/>
      <c r="KTD58" s="6"/>
      <c r="KTE58" s="8"/>
      <c r="KTF58" s="4"/>
      <c r="KTG58" s="10"/>
      <c r="KTH58" s="6"/>
      <c r="KTI58" s="8"/>
      <c r="KTJ58" s="4"/>
      <c r="KTK58" s="10"/>
      <c r="KTL58" s="6"/>
      <c r="KTM58" s="8"/>
      <c r="KTN58" s="4"/>
      <c r="KTO58" s="10"/>
      <c r="KTP58" s="6"/>
      <c r="KTQ58" s="8"/>
      <c r="KTR58" s="4"/>
      <c r="KTS58" s="10"/>
      <c r="KTT58" s="6"/>
      <c r="KTU58" s="8"/>
      <c r="KTV58" s="4"/>
      <c r="KTW58" s="10"/>
      <c r="KTX58" s="6"/>
      <c r="KTY58" s="8"/>
      <c r="KTZ58" s="4"/>
      <c r="KUA58" s="10"/>
      <c r="KUB58" s="6"/>
      <c r="KUC58" s="8"/>
      <c r="KUD58" s="4"/>
      <c r="KUE58" s="10"/>
      <c r="KUF58" s="6"/>
      <c r="KUG58" s="8"/>
      <c r="KUH58" s="4"/>
      <c r="KUI58" s="10"/>
      <c r="KUJ58" s="6"/>
      <c r="KUK58" s="8"/>
      <c r="KUL58" s="4"/>
      <c r="KUM58" s="10"/>
      <c r="KUN58" s="6"/>
      <c r="KUO58" s="8"/>
      <c r="KUP58" s="4"/>
      <c r="KUQ58" s="10"/>
      <c r="KUR58" s="6"/>
      <c r="KUS58" s="8"/>
      <c r="KUT58" s="4"/>
      <c r="KUU58" s="10"/>
      <c r="KUV58" s="6"/>
      <c r="KUW58" s="8"/>
      <c r="KUX58" s="4"/>
      <c r="KUY58" s="10"/>
      <c r="KUZ58" s="6"/>
      <c r="KVA58" s="8"/>
      <c r="KVB58" s="4"/>
      <c r="KVC58" s="10"/>
      <c r="KVD58" s="6"/>
      <c r="KVE58" s="8"/>
      <c r="KVF58" s="4"/>
      <c r="KVG58" s="10"/>
      <c r="KVH58" s="6"/>
      <c r="KVI58" s="8"/>
      <c r="KVJ58" s="4"/>
      <c r="KVK58" s="10"/>
      <c r="KVL58" s="6"/>
      <c r="KVM58" s="8"/>
      <c r="KVN58" s="4"/>
      <c r="KVO58" s="10"/>
      <c r="KVP58" s="6"/>
      <c r="KVQ58" s="8"/>
      <c r="KVR58" s="4"/>
      <c r="KVS58" s="10"/>
      <c r="KVT58" s="6"/>
      <c r="KVU58" s="8"/>
      <c r="KVV58" s="4"/>
      <c r="KVW58" s="10"/>
      <c r="KVX58" s="6"/>
      <c r="KVY58" s="8"/>
      <c r="KVZ58" s="4"/>
      <c r="KWA58" s="10"/>
      <c r="KWB58" s="6"/>
      <c r="KWC58" s="8"/>
      <c r="KWD58" s="4"/>
      <c r="KWE58" s="10"/>
      <c r="KWF58" s="6"/>
      <c r="KWG58" s="8"/>
      <c r="KWH58" s="4"/>
      <c r="KWI58" s="10"/>
      <c r="KWJ58" s="6"/>
      <c r="KWK58" s="8"/>
      <c r="KWL58" s="4"/>
      <c r="KWM58" s="10"/>
      <c r="KWN58" s="6"/>
      <c r="KWO58" s="8"/>
      <c r="KWP58" s="4"/>
      <c r="KWQ58" s="10"/>
      <c r="KWR58" s="6"/>
      <c r="KWS58" s="8"/>
      <c r="KWT58" s="4"/>
      <c r="KWU58" s="10"/>
      <c r="KWV58" s="6"/>
      <c r="KWW58" s="8"/>
      <c r="KWX58" s="4"/>
      <c r="KWY58" s="10"/>
      <c r="KWZ58" s="6"/>
      <c r="KXA58" s="8"/>
      <c r="KXB58" s="4"/>
      <c r="KXC58" s="10"/>
      <c r="KXD58" s="6"/>
      <c r="KXE58" s="8"/>
      <c r="KXF58" s="4"/>
      <c r="KXG58" s="10"/>
      <c r="KXH58" s="6"/>
      <c r="KXI58" s="8"/>
      <c r="KXJ58" s="4"/>
      <c r="KXK58" s="10"/>
      <c r="KXL58" s="6"/>
      <c r="KXM58" s="8"/>
      <c r="KXN58" s="4"/>
      <c r="KXO58" s="10"/>
      <c r="KXP58" s="6"/>
      <c r="KXQ58" s="8"/>
      <c r="KXR58" s="4"/>
      <c r="KXS58" s="10"/>
      <c r="KXT58" s="6"/>
      <c r="KXU58" s="8"/>
      <c r="KXV58" s="4"/>
      <c r="KXW58" s="10"/>
      <c r="KXX58" s="6"/>
      <c r="KXY58" s="8"/>
      <c r="KXZ58" s="4"/>
      <c r="KYA58" s="10"/>
      <c r="KYB58" s="6"/>
      <c r="KYC58" s="8"/>
      <c r="KYD58" s="4"/>
      <c r="KYE58" s="10"/>
      <c r="KYF58" s="6"/>
      <c r="KYG58" s="8"/>
      <c r="KYH58" s="4"/>
      <c r="KYI58" s="10"/>
      <c r="KYJ58" s="6"/>
      <c r="KYK58" s="8"/>
      <c r="KYL58" s="4"/>
      <c r="KYM58" s="10"/>
      <c r="KYN58" s="6"/>
      <c r="KYO58" s="8"/>
      <c r="KYP58" s="4"/>
      <c r="KYQ58" s="10"/>
      <c r="KYR58" s="6"/>
      <c r="KYS58" s="8"/>
      <c r="KYT58" s="4"/>
      <c r="KYU58" s="10"/>
      <c r="KYV58" s="6"/>
      <c r="KYW58" s="8"/>
      <c r="KYX58" s="4"/>
      <c r="KYY58" s="10"/>
      <c r="KYZ58" s="6"/>
      <c r="KZA58" s="8"/>
      <c r="KZB58" s="4"/>
      <c r="KZC58" s="10"/>
      <c r="KZD58" s="6"/>
      <c r="KZE58" s="8"/>
      <c r="KZF58" s="4"/>
      <c r="KZG58" s="10"/>
      <c r="KZH58" s="6"/>
      <c r="KZI58" s="8"/>
      <c r="KZJ58" s="4"/>
      <c r="KZK58" s="10"/>
      <c r="KZL58" s="6"/>
      <c r="KZM58" s="8"/>
      <c r="KZN58" s="4"/>
      <c r="KZO58" s="10"/>
      <c r="KZP58" s="6"/>
      <c r="KZQ58" s="8"/>
      <c r="KZR58" s="4"/>
      <c r="KZS58" s="10"/>
      <c r="KZT58" s="6"/>
      <c r="KZU58" s="8"/>
      <c r="KZV58" s="4"/>
      <c r="KZW58" s="10"/>
      <c r="KZX58" s="6"/>
      <c r="KZY58" s="8"/>
      <c r="KZZ58" s="4"/>
      <c r="LAA58" s="10"/>
      <c r="LAB58" s="6"/>
      <c r="LAC58" s="8"/>
      <c r="LAD58" s="4"/>
      <c r="LAE58" s="10"/>
      <c r="LAF58" s="6"/>
      <c r="LAG58" s="8"/>
      <c r="LAH58" s="4"/>
      <c r="LAI58" s="10"/>
      <c r="LAJ58" s="6"/>
      <c r="LAK58" s="8"/>
      <c r="LAL58" s="4"/>
      <c r="LAM58" s="10"/>
      <c r="LAN58" s="6"/>
      <c r="LAO58" s="8"/>
      <c r="LAP58" s="4"/>
      <c r="LAQ58" s="10"/>
      <c r="LAR58" s="6"/>
      <c r="LAS58" s="8"/>
      <c r="LAT58" s="4"/>
      <c r="LAU58" s="10"/>
      <c r="LAV58" s="6"/>
      <c r="LAW58" s="8"/>
      <c r="LAX58" s="4"/>
      <c r="LAY58" s="10"/>
      <c r="LAZ58" s="6"/>
      <c r="LBA58" s="8"/>
      <c r="LBB58" s="4"/>
      <c r="LBC58" s="10"/>
      <c r="LBD58" s="6"/>
      <c r="LBE58" s="8"/>
      <c r="LBF58" s="4"/>
      <c r="LBG58" s="10"/>
      <c r="LBH58" s="6"/>
      <c r="LBI58" s="8"/>
      <c r="LBJ58" s="4"/>
      <c r="LBK58" s="10"/>
      <c r="LBL58" s="6"/>
      <c r="LBM58" s="8"/>
      <c r="LBN58" s="4"/>
      <c r="LBO58" s="10"/>
      <c r="LBP58" s="6"/>
      <c r="LBQ58" s="8"/>
      <c r="LBR58" s="4"/>
      <c r="LBS58" s="10"/>
      <c r="LBT58" s="6"/>
      <c r="LBU58" s="8"/>
      <c r="LBV58" s="4"/>
      <c r="LBW58" s="10"/>
      <c r="LBX58" s="6"/>
      <c r="LBY58" s="8"/>
      <c r="LBZ58" s="4"/>
      <c r="LCA58" s="10"/>
      <c r="LCB58" s="6"/>
      <c r="LCC58" s="8"/>
      <c r="LCD58" s="4"/>
      <c r="LCE58" s="10"/>
      <c r="LCF58" s="6"/>
      <c r="LCG58" s="8"/>
      <c r="LCH58" s="4"/>
      <c r="LCI58" s="10"/>
      <c r="LCJ58" s="6"/>
      <c r="LCK58" s="8"/>
      <c r="LCL58" s="4"/>
      <c r="LCM58" s="10"/>
      <c r="LCN58" s="6"/>
      <c r="LCO58" s="8"/>
      <c r="LCP58" s="4"/>
      <c r="LCQ58" s="10"/>
      <c r="LCR58" s="6"/>
      <c r="LCS58" s="8"/>
      <c r="LCT58" s="4"/>
      <c r="LCU58" s="10"/>
      <c r="LCV58" s="6"/>
      <c r="LCW58" s="8"/>
      <c r="LCX58" s="4"/>
      <c r="LCY58" s="10"/>
      <c r="LCZ58" s="6"/>
      <c r="LDA58" s="8"/>
      <c r="LDB58" s="4"/>
      <c r="LDC58" s="10"/>
      <c r="LDD58" s="6"/>
      <c r="LDE58" s="8"/>
      <c r="LDF58" s="4"/>
      <c r="LDG58" s="10"/>
      <c r="LDH58" s="6"/>
      <c r="LDI58" s="8"/>
      <c r="LDJ58" s="4"/>
      <c r="LDK58" s="10"/>
      <c r="LDL58" s="6"/>
      <c r="LDM58" s="8"/>
      <c r="LDN58" s="4"/>
      <c r="LDO58" s="10"/>
      <c r="LDP58" s="6"/>
      <c r="LDQ58" s="8"/>
      <c r="LDR58" s="4"/>
      <c r="LDS58" s="10"/>
      <c r="LDT58" s="6"/>
      <c r="LDU58" s="8"/>
      <c r="LDV58" s="4"/>
      <c r="LDW58" s="10"/>
      <c r="LDX58" s="6"/>
      <c r="LDY58" s="8"/>
      <c r="LDZ58" s="4"/>
      <c r="LEA58" s="10"/>
      <c r="LEB58" s="6"/>
      <c r="LEC58" s="8"/>
      <c r="LED58" s="4"/>
      <c r="LEE58" s="10"/>
      <c r="LEF58" s="6"/>
      <c r="LEG58" s="8"/>
      <c r="LEH58" s="4"/>
      <c r="LEI58" s="10"/>
      <c r="LEJ58" s="6"/>
      <c r="LEK58" s="8"/>
      <c r="LEL58" s="4"/>
      <c r="LEM58" s="10"/>
      <c r="LEN58" s="6"/>
      <c r="LEO58" s="8"/>
      <c r="LEP58" s="4"/>
      <c r="LEQ58" s="10"/>
      <c r="LER58" s="6"/>
      <c r="LES58" s="8"/>
      <c r="LET58" s="4"/>
      <c r="LEU58" s="10"/>
      <c r="LEV58" s="6"/>
      <c r="LEW58" s="8"/>
      <c r="LEX58" s="4"/>
      <c r="LEY58" s="10"/>
      <c r="LEZ58" s="6"/>
      <c r="LFA58" s="8"/>
      <c r="LFB58" s="4"/>
      <c r="LFC58" s="10"/>
      <c r="LFD58" s="6"/>
      <c r="LFE58" s="8"/>
      <c r="LFF58" s="4"/>
      <c r="LFG58" s="10"/>
      <c r="LFH58" s="6"/>
      <c r="LFI58" s="8"/>
      <c r="LFJ58" s="4"/>
      <c r="LFK58" s="10"/>
      <c r="LFL58" s="6"/>
      <c r="LFM58" s="8"/>
      <c r="LFN58" s="4"/>
      <c r="LFO58" s="10"/>
      <c r="LFP58" s="6"/>
      <c r="LFQ58" s="8"/>
      <c r="LFR58" s="4"/>
      <c r="LFS58" s="10"/>
      <c r="LFT58" s="6"/>
      <c r="LFU58" s="8"/>
      <c r="LFV58" s="4"/>
      <c r="LFW58" s="10"/>
      <c r="LFX58" s="6"/>
      <c r="LFY58" s="8"/>
      <c r="LFZ58" s="4"/>
      <c r="LGA58" s="10"/>
      <c r="LGB58" s="6"/>
      <c r="LGC58" s="8"/>
      <c r="LGD58" s="4"/>
      <c r="LGE58" s="10"/>
      <c r="LGF58" s="6"/>
      <c r="LGG58" s="8"/>
      <c r="LGH58" s="4"/>
      <c r="LGI58" s="10"/>
      <c r="LGJ58" s="6"/>
      <c r="LGK58" s="8"/>
      <c r="LGL58" s="4"/>
      <c r="LGM58" s="10"/>
      <c r="LGN58" s="6"/>
      <c r="LGO58" s="8"/>
      <c r="LGP58" s="4"/>
      <c r="LGQ58" s="10"/>
      <c r="LGR58" s="6"/>
      <c r="LGS58" s="8"/>
      <c r="LGT58" s="4"/>
      <c r="LGU58" s="10"/>
      <c r="LGV58" s="6"/>
      <c r="LGW58" s="8"/>
      <c r="LGX58" s="4"/>
      <c r="LGY58" s="10"/>
      <c r="LGZ58" s="6"/>
      <c r="LHA58" s="8"/>
      <c r="LHB58" s="4"/>
      <c r="LHC58" s="10"/>
      <c r="LHD58" s="6"/>
      <c r="LHE58" s="8"/>
      <c r="LHF58" s="4"/>
      <c r="LHG58" s="10"/>
      <c r="LHH58" s="6"/>
      <c r="LHI58" s="8"/>
      <c r="LHJ58" s="4"/>
      <c r="LHK58" s="10"/>
      <c r="LHL58" s="6"/>
      <c r="LHM58" s="8"/>
      <c r="LHN58" s="4"/>
      <c r="LHO58" s="10"/>
      <c r="LHP58" s="6"/>
      <c r="LHQ58" s="8"/>
      <c r="LHR58" s="4"/>
      <c r="LHS58" s="10"/>
      <c r="LHT58" s="6"/>
      <c r="LHU58" s="8"/>
      <c r="LHV58" s="4"/>
      <c r="LHW58" s="10"/>
      <c r="LHX58" s="6"/>
      <c r="LHY58" s="8"/>
      <c r="LHZ58" s="4"/>
      <c r="LIA58" s="10"/>
      <c r="LIB58" s="6"/>
      <c r="LIC58" s="8"/>
      <c r="LID58" s="4"/>
      <c r="LIE58" s="10"/>
      <c r="LIF58" s="6"/>
      <c r="LIG58" s="8"/>
      <c r="LIH58" s="4"/>
      <c r="LII58" s="10"/>
      <c r="LIJ58" s="6"/>
      <c r="LIK58" s="8"/>
      <c r="LIL58" s="4"/>
      <c r="LIM58" s="10"/>
      <c r="LIN58" s="6"/>
      <c r="LIO58" s="8"/>
      <c r="LIP58" s="4"/>
      <c r="LIQ58" s="10"/>
      <c r="LIR58" s="6"/>
      <c r="LIS58" s="8"/>
      <c r="LIT58" s="4"/>
      <c r="LIU58" s="10"/>
      <c r="LIV58" s="6"/>
      <c r="LIW58" s="8"/>
      <c r="LIX58" s="4"/>
      <c r="LIY58" s="10"/>
      <c r="LIZ58" s="6"/>
      <c r="LJA58" s="8"/>
      <c r="LJB58" s="4"/>
      <c r="LJC58" s="10"/>
      <c r="LJD58" s="6"/>
      <c r="LJE58" s="8"/>
      <c r="LJF58" s="4"/>
      <c r="LJG58" s="10"/>
      <c r="LJH58" s="6"/>
      <c r="LJI58" s="8"/>
      <c r="LJJ58" s="4"/>
      <c r="LJK58" s="10"/>
      <c r="LJL58" s="6"/>
      <c r="LJM58" s="8"/>
      <c r="LJN58" s="4"/>
      <c r="LJO58" s="10"/>
      <c r="LJP58" s="6"/>
      <c r="LJQ58" s="8"/>
      <c r="LJR58" s="4"/>
      <c r="LJS58" s="10"/>
      <c r="LJT58" s="6"/>
      <c r="LJU58" s="8"/>
      <c r="LJV58" s="4"/>
      <c r="LJW58" s="10"/>
      <c r="LJX58" s="6"/>
      <c r="LJY58" s="8"/>
      <c r="LJZ58" s="4"/>
      <c r="LKA58" s="10"/>
      <c r="LKB58" s="6"/>
      <c r="LKC58" s="8"/>
      <c r="LKD58" s="4"/>
      <c r="LKE58" s="10"/>
      <c r="LKF58" s="6"/>
      <c r="LKG58" s="8"/>
      <c r="LKH58" s="4"/>
      <c r="LKI58" s="10"/>
      <c r="LKJ58" s="6"/>
      <c r="LKK58" s="8"/>
      <c r="LKL58" s="4"/>
      <c r="LKM58" s="10"/>
      <c r="LKN58" s="6"/>
      <c r="LKO58" s="8"/>
      <c r="LKP58" s="4"/>
      <c r="LKQ58" s="10"/>
      <c r="LKR58" s="6"/>
      <c r="LKS58" s="8"/>
      <c r="LKT58" s="4"/>
      <c r="LKU58" s="10"/>
      <c r="LKV58" s="6"/>
      <c r="LKW58" s="8"/>
      <c r="LKX58" s="4"/>
      <c r="LKY58" s="10"/>
      <c r="LKZ58" s="6"/>
      <c r="LLA58" s="8"/>
      <c r="LLB58" s="4"/>
      <c r="LLC58" s="10"/>
      <c r="LLD58" s="6"/>
      <c r="LLE58" s="8"/>
      <c r="LLF58" s="4"/>
      <c r="LLG58" s="10"/>
      <c r="LLH58" s="6"/>
      <c r="LLI58" s="8"/>
      <c r="LLJ58" s="4"/>
      <c r="LLK58" s="10"/>
      <c r="LLL58" s="6"/>
      <c r="LLM58" s="8"/>
      <c r="LLN58" s="4"/>
      <c r="LLO58" s="10"/>
      <c r="LLP58" s="6"/>
      <c r="LLQ58" s="8"/>
      <c r="LLR58" s="4"/>
      <c r="LLS58" s="10"/>
      <c r="LLT58" s="6"/>
      <c r="LLU58" s="8"/>
      <c r="LLV58" s="4"/>
      <c r="LLW58" s="10"/>
      <c r="LLX58" s="6"/>
      <c r="LLY58" s="8"/>
      <c r="LLZ58" s="4"/>
      <c r="LMA58" s="10"/>
      <c r="LMB58" s="6"/>
      <c r="LMC58" s="8"/>
      <c r="LMD58" s="4"/>
      <c r="LME58" s="10"/>
      <c r="LMF58" s="6"/>
      <c r="LMG58" s="8"/>
      <c r="LMH58" s="4"/>
      <c r="LMI58" s="10"/>
      <c r="LMJ58" s="6"/>
      <c r="LMK58" s="8"/>
      <c r="LML58" s="4"/>
      <c r="LMM58" s="10"/>
      <c r="LMN58" s="6"/>
      <c r="LMO58" s="8"/>
      <c r="LMP58" s="4"/>
      <c r="LMQ58" s="10"/>
      <c r="LMR58" s="6"/>
      <c r="LMS58" s="8"/>
      <c r="LMT58" s="4"/>
      <c r="LMU58" s="10"/>
      <c r="LMV58" s="6"/>
      <c r="LMW58" s="8"/>
      <c r="LMX58" s="4"/>
      <c r="LMY58" s="10"/>
      <c r="LMZ58" s="6"/>
      <c r="LNA58" s="8"/>
      <c r="LNB58" s="4"/>
      <c r="LNC58" s="10"/>
      <c r="LND58" s="6"/>
      <c r="LNE58" s="8"/>
      <c r="LNF58" s="4"/>
      <c r="LNG58" s="10"/>
      <c r="LNH58" s="6"/>
      <c r="LNI58" s="8"/>
      <c r="LNJ58" s="4"/>
      <c r="LNK58" s="10"/>
      <c r="LNL58" s="6"/>
      <c r="LNM58" s="8"/>
      <c r="LNN58" s="4"/>
      <c r="LNO58" s="10"/>
      <c r="LNP58" s="6"/>
      <c r="LNQ58" s="8"/>
      <c r="LNR58" s="4"/>
      <c r="LNS58" s="10"/>
      <c r="LNT58" s="6"/>
      <c r="LNU58" s="8"/>
      <c r="LNV58" s="4"/>
      <c r="LNW58" s="10"/>
      <c r="LNX58" s="6"/>
      <c r="LNY58" s="8"/>
      <c r="LNZ58" s="4"/>
      <c r="LOA58" s="10"/>
      <c r="LOB58" s="6"/>
      <c r="LOC58" s="8"/>
      <c r="LOD58" s="4"/>
      <c r="LOE58" s="10"/>
      <c r="LOF58" s="6"/>
      <c r="LOG58" s="8"/>
      <c r="LOH58" s="4"/>
      <c r="LOI58" s="10"/>
      <c r="LOJ58" s="6"/>
      <c r="LOK58" s="8"/>
      <c r="LOL58" s="4"/>
      <c r="LOM58" s="10"/>
      <c r="LON58" s="6"/>
      <c r="LOO58" s="8"/>
      <c r="LOP58" s="4"/>
      <c r="LOQ58" s="10"/>
      <c r="LOR58" s="6"/>
      <c r="LOS58" s="8"/>
      <c r="LOT58" s="4"/>
      <c r="LOU58" s="10"/>
      <c r="LOV58" s="6"/>
      <c r="LOW58" s="8"/>
      <c r="LOX58" s="4"/>
      <c r="LOY58" s="10"/>
      <c r="LOZ58" s="6"/>
      <c r="LPA58" s="8"/>
      <c r="LPB58" s="4"/>
      <c r="LPC58" s="10"/>
      <c r="LPD58" s="6"/>
      <c r="LPE58" s="8"/>
      <c r="LPF58" s="4"/>
      <c r="LPG58" s="10"/>
      <c r="LPH58" s="6"/>
      <c r="LPI58" s="8"/>
      <c r="LPJ58" s="4"/>
      <c r="LPK58" s="10"/>
      <c r="LPL58" s="6"/>
      <c r="LPM58" s="8"/>
      <c r="LPN58" s="4"/>
      <c r="LPO58" s="10"/>
      <c r="LPP58" s="6"/>
      <c r="LPQ58" s="8"/>
      <c r="LPR58" s="4"/>
      <c r="LPS58" s="10"/>
      <c r="LPT58" s="6"/>
      <c r="LPU58" s="8"/>
      <c r="LPV58" s="4"/>
      <c r="LPW58" s="10"/>
      <c r="LPX58" s="6"/>
      <c r="LPY58" s="8"/>
      <c r="LPZ58" s="4"/>
      <c r="LQA58" s="10"/>
      <c r="LQB58" s="6"/>
      <c r="LQC58" s="8"/>
      <c r="LQD58" s="4"/>
      <c r="LQE58" s="10"/>
      <c r="LQF58" s="6"/>
      <c r="LQG58" s="8"/>
      <c r="LQH58" s="4"/>
      <c r="LQI58" s="10"/>
      <c r="LQJ58" s="6"/>
      <c r="LQK58" s="8"/>
      <c r="LQL58" s="4"/>
      <c r="LQM58" s="10"/>
      <c r="LQN58" s="6"/>
      <c r="LQO58" s="8"/>
      <c r="LQP58" s="4"/>
      <c r="LQQ58" s="10"/>
      <c r="LQR58" s="6"/>
      <c r="LQS58" s="8"/>
      <c r="LQT58" s="4"/>
      <c r="LQU58" s="10"/>
      <c r="LQV58" s="6"/>
      <c r="LQW58" s="8"/>
      <c r="LQX58" s="4"/>
      <c r="LQY58" s="10"/>
      <c r="LQZ58" s="6"/>
      <c r="LRA58" s="8"/>
      <c r="LRB58" s="4"/>
      <c r="LRC58" s="10"/>
      <c r="LRD58" s="6"/>
      <c r="LRE58" s="8"/>
      <c r="LRF58" s="4"/>
      <c r="LRG58" s="10"/>
      <c r="LRH58" s="6"/>
      <c r="LRI58" s="8"/>
      <c r="LRJ58" s="4"/>
      <c r="LRK58" s="10"/>
      <c r="LRL58" s="6"/>
      <c r="LRM58" s="8"/>
      <c r="LRN58" s="4"/>
      <c r="LRO58" s="10"/>
      <c r="LRP58" s="6"/>
      <c r="LRQ58" s="8"/>
      <c r="LRR58" s="4"/>
      <c r="LRS58" s="10"/>
      <c r="LRT58" s="6"/>
      <c r="LRU58" s="8"/>
      <c r="LRV58" s="4"/>
      <c r="LRW58" s="10"/>
      <c r="LRX58" s="6"/>
      <c r="LRY58" s="8"/>
      <c r="LRZ58" s="4"/>
      <c r="LSA58" s="10"/>
      <c r="LSB58" s="6"/>
      <c r="LSC58" s="8"/>
      <c r="LSD58" s="4"/>
      <c r="LSE58" s="10"/>
      <c r="LSF58" s="6"/>
      <c r="LSG58" s="8"/>
      <c r="LSH58" s="4"/>
      <c r="LSI58" s="10"/>
      <c r="LSJ58" s="6"/>
      <c r="LSK58" s="8"/>
      <c r="LSL58" s="4"/>
      <c r="LSM58" s="10"/>
      <c r="LSN58" s="6"/>
      <c r="LSO58" s="8"/>
      <c r="LSP58" s="4"/>
      <c r="LSQ58" s="10"/>
      <c r="LSR58" s="6"/>
      <c r="LSS58" s="8"/>
      <c r="LST58" s="4"/>
      <c r="LSU58" s="10"/>
      <c r="LSV58" s="6"/>
      <c r="LSW58" s="8"/>
      <c r="LSX58" s="4"/>
      <c r="LSY58" s="10"/>
      <c r="LSZ58" s="6"/>
      <c r="LTA58" s="8"/>
      <c r="LTB58" s="4"/>
      <c r="LTC58" s="10"/>
      <c r="LTD58" s="6"/>
      <c r="LTE58" s="8"/>
      <c r="LTF58" s="4"/>
      <c r="LTG58" s="10"/>
      <c r="LTH58" s="6"/>
      <c r="LTI58" s="8"/>
      <c r="LTJ58" s="4"/>
      <c r="LTK58" s="10"/>
      <c r="LTL58" s="6"/>
      <c r="LTM58" s="8"/>
      <c r="LTN58" s="4"/>
      <c r="LTO58" s="10"/>
      <c r="LTP58" s="6"/>
      <c r="LTQ58" s="8"/>
      <c r="LTR58" s="4"/>
      <c r="LTS58" s="10"/>
      <c r="LTT58" s="6"/>
      <c r="LTU58" s="8"/>
      <c r="LTV58" s="4"/>
      <c r="LTW58" s="10"/>
      <c r="LTX58" s="6"/>
      <c r="LTY58" s="8"/>
      <c r="LTZ58" s="4"/>
      <c r="LUA58" s="10"/>
      <c r="LUB58" s="6"/>
      <c r="LUC58" s="8"/>
      <c r="LUD58" s="4"/>
      <c r="LUE58" s="10"/>
      <c r="LUF58" s="6"/>
      <c r="LUG58" s="8"/>
      <c r="LUH58" s="4"/>
      <c r="LUI58" s="10"/>
      <c r="LUJ58" s="6"/>
      <c r="LUK58" s="8"/>
      <c r="LUL58" s="4"/>
      <c r="LUM58" s="10"/>
      <c r="LUN58" s="6"/>
      <c r="LUO58" s="8"/>
      <c r="LUP58" s="4"/>
      <c r="LUQ58" s="10"/>
      <c r="LUR58" s="6"/>
      <c r="LUS58" s="8"/>
      <c r="LUT58" s="4"/>
      <c r="LUU58" s="10"/>
      <c r="LUV58" s="6"/>
      <c r="LUW58" s="8"/>
      <c r="LUX58" s="4"/>
      <c r="LUY58" s="10"/>
      <c r="LUZ58" s="6"/>
      <c r="LVA58" s="8"/>
      <c r="LVB58" s="4"/>
      <c r="LVC58" s="10"/>
      <c r="LVD58" s="6"/>
      <c r="LVE58" s="8"/>
      <c r="LVF58" s="4"/>
      <c r="LVG58" s="10"/>
      <c r="LVH58" s="6"/>
      <c r="LVI58" s="8"/>
      <c r="LVJ58" s="4"/>
      <c r="LVK58" s="10"/>
      <c r="LVL58" s="6"/>
      <c r="LVM58" s="8"/>
      <c r="LVN58" s="4"/>
      <c r="LVO58" s="10"/>
      <c r="LVP58" s="6"/>
      <c r="LVQ58" s="8"/>
      <c r="LVR58" s="4"/>
      <c r="LVS58" s="10"/>
      <c r="LVT58" s="6"/>
      <c r="LVU58" s="8"/>
      <c r="LVV58" s="4"/>
      <c r="LVW58" s="10"/>
      <c r="LVX58" s="6"/>
      <c r="LVY58" s="8"/>
      <c r="LVZ58" s="4"/>
      <c r="LWA58" s="10"/>
      <c r="LWB58" s="6"/>
      <c r="LWC58" s="8"/>
      <c r="LWD58" s="4"/>
      <c r="LWE58" s="10"/>
      <c r="LWF58" s="6"/>
      <c r="LWG58" s="8"/>
      <c r="LWH58" s="4"/>
      <c r="LWI58" s="10"/>
      <c r="LWJ58" s="6"/>
      <c r="LWK58" s="8"/>
      <c r="LWL58" s="4"/>
      <c r="LWM58" s="10"/>
      <c r="LWN58" s="6"/>
      <c r="LWO58" s="8"/>
      <c r="LWP58" s="4"/>
      <c r="LWQ58" s="10"/>
      <c r="LWR58" s="6"/>
      <c r="LWS58" s="8"/>
      <c r="LWT58" s="4"/>
      <c r="LWU58" s="10"/>
      <c r="LWV58" s="6"/>
      <c r="LWW58" s="8"/>
      <c r="LWX58" s="4"/>
      <c r="LWY58" s="10"/>
      <c r="LWZ58" s="6"/>
      <c r="LXA58" s="8"/>
      <c r="LXB58" s="4"/>
      <c r="LXC58" s="10"/>
      <c r="LXD58" s="6"/>
      <c r="LXE58" s="8"/>
      <c r="LXF58" s="4"/>
      <c r="LXG58" s="10"/>
      <c r="LXH58" s="6"/>
      <c r="LXI58" s="8"/>
      <c r="LXJ58" s="4"/>
      <c r="LXK58" s="10"/>
      <c r="LXL58" s="6"/>
      <c r="LXM58" s="8"/>
      <c r="LXN58" s="4"/>
      <c r="LXO58" s="10"/>
      <c r="LXP58" s="6"/>
      <c r="LXQ58" s="8"/>
      <c r="LXR58" s="4"/>
      <c r="LXS58" s="10"/>
      <c r="LXT58" s="6"/>
      <c r="LXU58" s="8"/>
      <c r="LXV58" s="4"/>
      <c r="LXW58" s="10"/>
      <c r="LXX58" s="6"/>
      <c r="LXY58" s="8"/>
      <c r="LXZ58" s="4"/>
      <c r="LYA58" s="10"/>
      <c r="LYB58" s="6"/>
      <c r="LYC58" s="8"/>
      <c r="LYD58" s="4"/>
      <c r="LYE58" s="10"/>
      <c r="LYF58" s="6"/>
      <c r="LYG58" s="8"/>
      <c r="LYH58" s="4"/>
      <c r="LYI58" s="10"/>
      <c r="LYJ58" s="6"/>
      <c r="LYK58" s="8"/>
      <c r="LYL58" s="4"/>
      <c r="LYM58" s="10"/>
      <c r="LYN58" s="6"/>
      <c r="LYO58" s="8"/>
      <c r="LYP58" s="4"/>
      <c r="LYQ58" s="10"/>
      <c r="LYR58" s="6"/>
      <c r="LYS58" s="8"/>
      <c r="LYT58" s="4"/>
      <c r="LYU58" s="10"/>
      <c r="LYV58" s="6"/>
      <c r="LYW58" s="8"/>
      <c r="LYX58" s="4"/>
      <c r="LYY58" s="10"/>
      <c r="LYZ58" s="6"/>
      <c r="LZA58" s="8"/>
      <c r="LZB58" s="4"/>
      <c r="LZC58" s="10"/>
      <c r="LZD58" s="6"/>
      <c r="LZE58" s="8"/>
      <c r="LZF58" s="4"/>
      <c r="LZG58" s="10"/>
      <c r="LZH58" s="6"/>
      <c r="LZI58" s="8"/>
      <c r="LZJ58" s="4"/>
      <c r="LZK58" s="10"/>
      <c r="LZL58" s="6"/>
      <c r="LZM58" s="8"/>
      <c r="LZN58" s="4"/>
      <c r="LZO58" s="10"/>
      <c r="LZP58" s="6"/>
      <c r="LZQ58" s="8"/>
      <c r="LZR58" s="4"/>
      <c r="LZS58" s="10"/>
      <c r="LZT58" s="6"/>
      <c r="LZU58" s="8"/>
      <c r="LZV58" s="4"/>
      <c r="LZW58" s="10"/>
      <c r="LZX58" s="6"/>
      <c r="LZY58" s="8"/>
      <c r="LZZ58" s="4"/>
      <c r="MAA58" s="10"/>
      <c r="MAB58" s="6"/>
      <c r="MAC58" s="8"/>
      <c r="MAD58" s="4"/>
      <c r="MAE58" s="10"/>
      <c r="MAF58" s="6"/>
      <c r="MAG58" s="8"/>
      <c r="MAH58" s="4"/>
      <c r="MAI58" s="10"/>
      <c r="MAJ58" s="6"/>
      <c r="MAK58" s="8"/>
      <c r="MAL58" s="4"/>
      <c r="MAM58" s="10"/>
      <c r="MAN58" s="6"/>
      <c r="MAO58" s="8"/>
      <c r="MAP58" s="4"/>
      <c r="MAQ58" s="10"/>
      <c r="MAR58" s="6"/>
      <c r="MAS58" s="8"/>
      <c r="MAT58" s="4"/>
      <c r="MAU58" s="10"/>
      <c r="MAV58" s="6"/>
      <c r="MAW58" s="8"/>
      <c r="MAX58" s="4"/>
      <c r="MAY58" s="10"/>
      <c r="MAZ58" s="6"/>
      <c r="MBA58" s="8"/>
      <c r="MBB58" s="4"/>
      <c r="MBC58" s="10"/>
      <c r="MBD58" s="6"/>
      <c r="MBE58" s="8"/>
      <c r="MBF58" s="4"/>
      <c r="MBG58" s="10"/>
      <c r="MBH58" s="6"/>
      <c r="MBI58" s="8"/>
      <c r="MBJ58" s="4"/>
      <c r="MBK58" s="10"/>
      <c r="MBL58" s="6"/>
      <c r="MBM58" s="8"/>
      <c r="MBN58" s="4"/>
      <c r="MBO58" s="10"/>
      <c r="MBP58" s="6"/>
      <c r="MBQ58" s="8"/>
      <c r="MBR58" s="4"/>
      <c r="MBS58" s="10"/>
      <c r="MBT58" s="6"/>
      <c r="MBU58" s="8"/>
      <c r="MBV58" s="4"/>
      <c r="MBW58" s="10"/>
      <c r="MBX58" s="6"/>
      <c r="MBY58" s="8"/>
      <c r="MBZ58" s="4"/>
      <c r="MCA58" s="10"/>
      <c r="MCB58" s="6"/>
      <c r="MCC58" s="8"/>
      <c r="MCD58" s="4"/>
      <c r="MCE58" s="10"/>
      <c r="MCF58" s="6"/>
      <c r="MCG58" s="8"/>
      <c r="MCH58" s="4"/>
      <c r="MCI58" s="10"/>
      <c r="MCJ58" s="6"/>
      <c r="MCK58" s="8"/>
      <c r="MCL58" s="4"/>
      <c r="MCM58" s="10"/>
      <c r="MCN58" s="6"/>
      <c r="MCO58" s="8"/>
      <c r="MCP58" s="4"/>
      <c r="MCQ58" s="10"/>
      <c r="MCR58" s="6"/>
      <c r="MCS58" s="8"/>
      <c r="MCT58" s="4"/>
      <c r="MCU58" s="10"/>
      <c r="MCV58" s="6"/>
      <c r="MCW58" s="8"/>
      <c r="MCX58" s="4"/>
      <c r="MCY58" s="10"/>
      <c r="MCZ58" s="6"/>
      <c r="MDA58" s="8"/>
      <c r="MDB58" s="4"/>
      <c r="MDC58" s="10"/>
      <c r="MDD58" s="6"/>
      <c r="MDE58" s="8"/>
      <c r="MDF58" s="4"/>
      <c r="MDG58" s="10"/>
      <c r="MDH58" s="6"/>
      <c r="MDI58" s="8"/>
      <c r="MDJ58" s="4"/>
      <c r="MDK58" s="10"/>
      <c r="MDL58" s="6"/>
      <c r="MDM58" s="8"/>
      <c r="MDN58" s="4"/>
      <c r="MDO58" s="10"/>
      <c r="MDP58" s="6"/>
      <c r="MDQ58" s="8"/>
      <c r="MDR58" s="4"/>
      <c r="MDS58" s="10"/>
      <c r="MDT58" s="6"/>
      <c r="MDU58" s="8"/>
      <c r="MDV58" s="4"/>
      <c r="MDW58" s="10"/>
      <c r="MDX58" s="6"/>
      <c r="MDY58" s="8"/>
      <c r="MDZ58" s="4"/>
      <c r="MEA58" s="10"/>
      <c r="MEB58" s="6"/>
      <c r="MEC58" s="8"/>
      <c r="MED58" s="4"/>
      <c r="MEE58" s="10"/>
      <c r="MEF58" s="6"/>
      <c r="MEG58" s="8"/>
      <c r="MEH58" s="4"/>
      <c r="MEI58" s="10"/>
      <c r="MEJ58" s="6"/>
      <c r="MEK58" s="8"/>
      <c r="MEL58" s="4"/>
      <c r="MEM58" s="10"/>
      <c r="MEN58" s="6"/>
      <c r="MEO58" s="8"/>
      <c r="MEP58" s="4"/>
      <c r="MEQ58" s="10"/>
      <c r="MER58" s="6"/>
      <c r="MES58" s="8"/>
      <c r="MET58" s="4"/>
      <c r="MEU58" s="10"/>
      <c r="MEV58" s="6"/>
      <c r="MEW58" s="8"/>
      <c r="MEX58" s="4"/>
      <c r="MEY58" s="10"/>
      <c r="MEZ58" s="6"/>
      <c r="MFA58" s="8"/>
      <c r="MFB58" s="4"/>
      <c r="MFC58" s="10"/>
      <c r="MFD58" s="6"/>
      <c r="MFE58" s="8"/>
      <c r="MFF58" s="4"/>
      <c r="MFG58" s="10"/>
      <c r="MFH58" s="6"/>
      <c r="MFI58" s="8"/>
      <c r="MFJ58" s="4"/>
      <c r="MFK58" s="10"/>
      <c r="MFL58" s="6"/>
      <c r="MFM58" s="8"/>
      <c r="MFN58" s="4"/>
      <c r="MFO58" s="10"/>
      <c r="MFP58" s="6"/>
      <c r="MFQ58" s="8"/>
      <c r="MFR58" s="4"/>
      <c r="MFS58" s="10"/>
      <c r="MFT58" s="6"/>
      <c r="MFU58" s="8"/>
      <c r="MFV58" s="4"/>
      <c r="MFW58" s="10"/>
      <c r="MFX58" s="6"/>
      <c r="MFY58" s="8"/>
      <c r="MFZ58" s="4"/>
      <c r="MGA58" s="10"/>
      <c r="MGB58" s="6"/>
      <c r="MGC58" s="8"/>
      <c r="MGD58" s="4"/>
      <c r="MGE58" s="10"/>
      <c r="MGF58" s="6"/>
      <c r="MGG58" s="8"/>
      <c r="MGH58" s="4"/>
      <c r="MGI58" s="10"/>
      <c r="MGJ58" s="6"/>
      <c r="MGK58" s="8"/>
      <c r="MGL58" s="4"/>
      <c r="MGM58" s="10"/>
      <c r="MGN58" s="6"/>
      <c r="MGO58" s="8"/>
      <c r="MGP58" s="4"/>
      <c r="MGQ58" s="10"/>
      <c r="MGR58" s="6"/>
      <c r="MGS58" s="8"/>
      <c r="MGT58" s="4"/>
      <c r="MGU58" s="10"/>
      <c r="MGV58" s="6"/>
      <c r="MGW58" s="8"/>
      <c r="MGX58" s="4"/>
      <c r="MGY58" s="10"/>
      <c r="MGZ58" s="6"/>
      <c r="MHA58" s="8"/>
      <c r="MHB58" s="4"/>
      <c r="MHC58" s="10"/>
      <c r="MHD58" s="6"/>
      <c r="MHE58" s="8"/>
      <c r="MHF58" s="4"/>
      <c r="MHG58" s="10"/>
      <c r="MHH58" s="6"/>
      <c r="MHI58" s="8"/>
      <c r="MHJ58" s="4"/>
      <c r="MHK58" s="10"/>
      <c r="MHL58" s="6"/>
      <c r="MHM58" s="8"/>
      <c r="MHN58" s="4"/>
      <c r="MHO58" s="10"/>
      <c r="MHP58" s="6"/>
      <c r="MHQ58" s="8"/>
      <c r="MHR58" s="4"/>
      <c r="MHS58" s="10"/>
      <c r="MHT58" s="6"/>
      <c r="MHU58" s="8"/>
      <c r="MHV58" s="4"/>
      <c r="MHW58" s="10"/>
      <c r="MHX58" s="6"/>
      <c r="MHY58" s="8"/>
      <c r="MHZ58" s="4"/>
      <c r="MIA58" s="10"/>
      <c r="MIB58" s="6"/>
      <c r="MIC58" s="8"/>
      <c r="MID58" s="4"/>
      <c r="MIE58" s="10"/>
      <c r="MIF58" s="6"/>
      <c r="MIG58" s="8"/>
      <c r="MIH58" s="4"/>
      <c r="MII58" s="10"/>
      <c r="MIJ58" s="6"/>
      <c r="MIK58" s="8"/>
      <c r="MIL58" s="4"/>
      <c r="MIM58" s="10"/>
      <c r="MIN58" s="6"/>
      <c r="MIO58" s="8"/>
      <c r="MIP58" s="4"/>
      <c r="MIQ58" s="10"/>
      <c r="MIR58" s="6"/>
      <c r="MIS58" s="8"/>
      <c r="MIT58" s="4"/>
      <c r="MIU58" s="10"/>
      <c r="MIV58" s="6"/>
      <c r="MIW58" s="8"/>
      <c r="MIX58" s="4"/>
      <c r="MIY58" s="10"/>
      <c r="MIZ58" s="6"/>
      <c r="MJA58" s="8"/>
      <c r="MJB58" s="4"/>
      <c r="MJC58" s="10"/>
      <c r="MJD58" s="6"/>
      <c r="MJE58" s="8"/>
      <c r="MJF58" s="4"/>
      <c r="MJG58" s="10"/>
      <c r="MJH58" s="6"/>
      <c r="MJI58" s="8"/>
      <c r="MJJ58" s="4"/>
      <c r="MJK58" s="10"/>
      <c r="MJL58" s="6"/>
      <c r="MJM58" s="8"/>
      <c r="MJN58" s="4"/>
      <c r="MJO58" s="10"/>
      <c r="MJP58" s="6"/>
      <c r="MJQ58" s="8"/>
      <c r="MJR58" s="4"/>
      <c r="MJS58" s="10"/>
      <c r="MJT58" s="6"/>
      <c r="MJU58" s="8"/>
      <c r="MJV58" s="4"/>
      <c r="MJW58" s="10"/>
      <c r="MJX58" s="6"/>
      <c r="MJY58" s="8"/>
      <c r="MJZ58" s="4"/>
      <c r="MKA58" s="10"/>
      <c r="MKB58" s="6"/>
      <c r="MKC58" s="8"/>
      <c r="MKD58" s="4"/>
      <c r="MKE58" s="10"/>
      <c r="MKF58" s="6"/>
      <c r="MKG58" s="8"/>
      <c r="MKH58" s="4"/>
      <c r="MKI58" s="10"/>
      <c r="MKJ58" s="6"/>
      <c r="MKK58" s="8"/>
      <c r="MKL58" s="4"/>
      <c r="MKM58" s="10"/>
      <c r="MKN58" s="6"/>
      <c r="MKO58" s="8"/>
      <c r="MKP58" s="4"/>
      <c r="MKQ58" s="10"/>
      <c r="MKR58" s="6"/>
      <c r="MKS58" s="8"/>
      <c r="MKT58" s="4"/>
      <c r="MKU58" s="10"/>
      <c r="MKV58" s="6"/>
      <c r="MKW58" s="8"/>
      <c r="MKX58" s="4"/>
      <c r="MKY58" s="10"/>
      <c r="MKZ58" s="6"/>
      <c r="MLA58" s="8"/>
      <c r="MLB58" s="4"/>
      <c r="MLC58" s="10"/>
      <c r="MLD58" s="6"/>
      <c r="MLE58" s="8"/>
      <c r="MLF58" s="4"/>
      <c r="MLG58" s="10"/>
      <c r="MLH58" s="6"/>
      <c r="MLI58" s="8"/>
      <c r="MLJ58" s="4"/>
      <c r="MLK58" s="10"/>
      <c r="MLL58" s="6"/>
      <c r="MLM58" s="8"/>
      <c r="MLN58" s="4"/>
      <c r="MLO58" s="10"/>
      <c r="MLP58" s="6"/>
      <c r="MLQ58" s="8"/>
      <c r="MLR58" s="4"/>
      <c r="MLS58" s="10"/>
      <c r="MLT58" s="6"/>
      <c r="MLU58" s="8"/>
      <c r="MLV58" s="4"/>
      <c r="MLW58" s="10"/>
      <c r="MLX58" s="6"/>
      <c r="MLY58" s="8"/>
      <c r="MLZ58" s="4"/>
      <c r="MMA58" s="10"/>
      <c r="MMB58" s="6"/>
      <c r="MMC58" s="8"/>
      <c r="MMD58" s="4"/>
      <c r="MME58" s="10"/>
      <c r="MMF58" s="6"/>
      <c r="MMG58" s="8"/>
      <c r="MMH58" s="4"/>
      <c r="MMI58" s="10"/>
      <c r="MMJ58" s="6"/>
      <c r="MMK58" s="8"/>
      <c r="MML58" s="4"/>
      <c r="MMM58" s="10"/>
      <c r="MMN58" s="6"/>
      <c r="MMO58" s="8"/>
      <c r="MMP58" s="4"/>
      <c r="MMQ58" s="10"/>
      <c r="MMR58" s="6"/>
      <c r="MMS58" s="8"/>
      <c r="MMT58" s="4"/>
      <c r="MMU58" s="10"/>
      <c r="MMV58" s="6"/>
      <c r="MMW58" s="8"/>
      <c r="MMX58" s="4"/>
      <c r="MMY58" s="10"/>
      <c r="MMZ58" s="6"/>
      <c r="MNA58" s="8"/>
      <c r="MNB58" s="4"/>
      <c r="MNC58" s="10"/>
      <c r="MND58" s="6"/>
      <c r="MNE58" s="8"/>
      <c r="MNF58" s="4"/>
      <c r="MNG58" s="10"/>
      <c r="MNH58" s="6"/>
      <c r="MNI58" s="8"/>
      <c r="MNJ58" s="4"/>
      <c r="MNK58" s="10"/>
      <c r="MNL58" s="6"/>
      <c r="MNM58" s="8"/>
      <c r="MNN58" s="4"/>
      <c r="MNO58" s="10"/>
      <c r="MNP58" s="6"/>
      <c r="MNQ58" s="8"/>
      <c r="MNR58" s="4"/>
      <c r="MNS58" s="10"/>
      <c r="MNT58" s="6"/>
      <c r="MNU58" s="8"/>
      <c r="MNV58" s="4"/>
      <c r="MNW58" s="10"/>
      <c r="MNX58" s="6"/>
      <c r="MNY58" s="8"/>
      <c r="MNZ58" s="4"/>
      <c r="MOA58" s="10"/>
      <c r="MOB58" s="6"/>
      <c r="MOC58" s="8"/>
      <c r="MOD58" s="4"/>
      <c r="MOE58" s="10"/>
      <c r="MOF58" s="6"/>
      <c r="MOG58" s="8"/>
      <c r="MOH58" s="4"/>
      <c r="MOI58" s="10"/>
      <c r="MOJ58" s="6"/>
      <c r="MOK58" s="8"/>
      <c r="MOL58" s="4"/>
      <c r="MOM58" s="10"/>
      <c r="MON58" s="6"/>
      <c r="MOO58" s="8"/>
      <c r="MOP58" s="4"/>
      <c r="MOQ58" s="10"/>
      <c r="MOR58" s="6"/>
      <c r="MOS58" s="8"/>
      <c r="MOT58" s="4"/>
      <c r="MOU58" s="10"/>
      <c r="MOV58" s="6"/>
      <c r="MOW58" s="8"/>
      <c r="MOX58" s="4"/>
      <c r="MOY58" s="10"/>
      <c r="MOZ58" s="6"/>
      <c r="MPA58" s="8"/>
      <c r="MPB58" s="4"/>
      <c r="MPC58" s="10"/>
      <c r="MPD58" s="6"/>
      <c r="MPE58" s="8"/>
      <c r="MPF58" s="4"/>
      <c r="MPG58" s="10"/>
      <c r="MPH58" s="6"/>
      <c r="MPI58" s="8"/>
      <c r="MPJ58" s="4"/>
      <c r="MPK58" s="10"/>
      <c r="MPL58" s="6"/>
      <c r="MPM58" s="8"/>
      <c r="MPN58" s="4"/>
      <c r="MPO58" s="10"/>
      <c r="MPP58" s="6"/>
      <c r="MPQ58" s="8"/>
      <c r="MPR58" s="4"/>
      <c r="MPS58" s="10"/>
      <c r="MPT58" s="6"/>
      <c r="MPU58" s="8"/>
      <c r="MPV58" s="4"/>
      <c r="MPW58" s="10"/>
      <c r="MPX58" s="6"/>
      <c r="MPY58" s="8"/>
      <c r="MPZ58" s="4"/>
      <c r="MQA58" s="10"/>
      <c r="MQB58" s="6"/>
      <c r="MQC58" s="8"/>
      <c r="MQD58" s="4"/>
      <c r="MQE58" s="10"/>
      <c r="MQF58" s="6"/>
      <c r="MQG58" s="8"/>
      <c r="MQH58" s="4"/>
      <c r="MQI58" s="10"/>
      <c r="MQJ58" s="6"/>
      <c r="MQK58" s="8"/>
      <c r="MQL58" s="4"/>
      <c r="MQM58" s="10"/>
      <c r="MQN58" s="6"/>
      <c r="MQO58" s="8"/>
      <c r="MQP58" s="4"/>
      <c r="MQQ58" s="10"/>
      <c r="MQR58" s="6"/>
      <c r="MQS58" s="8"/>
      <c r="MQT58" s="4"/>
      <c r="MQU58" s="10"/>
      <c r="MQV58" s="6"/>
      <c r="MQW58" s="8"/>
      <c r="MQX58" s="4"/>
      <c r="MQY58" s="10"/>
      <c r="MQZ58" s="6"/>
      <c r="MRA58" s="8"/>
      <c r="MRB58" s="4"/>
      <c r="MRC58" s="10"/>
      <c r="MRD58" s="6"/>
      <c r="MRE58" s="8"/>
      <c r="MRF58" s="4"/>
      <c r="MRG58" s="10"/>
      <c r="MRH58" s="6"/>
      <c r="MRI58" s="8"/>
      <c r="MRJ58" s="4"/>
      <c r="MRK58" s="10"/>
      <c r="MRL58" s="6"/>
      <c r="MRM58" s="8"/>
      <c r="MRN58" s="4"/>
      <c r="MRO58" s="10"/>
      <c r="MRP58" s="6"/>
      <c r="MRQ58" s="8"/>
      <c r="MRR58" s="4"/>
      <c r="MRS58" s="10"/>
      <c r="MRT58" s="6"/>
      <c r="MRU58" s="8"/>
      <c r="MRV58" s="4"/>
      <c r="MRW58" s="10"/>
      <c r="MRX58" s="6"/>
      <c r="MRY58" s="8"/>
      <c r="MRZ58" s="4"/>
      <c r="MSA58" s="10"/>
      <c r="MSB58" s="6"/>
      <c r="MSC58" s="8"/>
      <c r="MSD58" s="4"/>
      <c r="MSE58" s="10"/>
      <c r="MSF58" s="6"/>
      <c r="MSG58" s="8"/>
      <c r="MSH58" s="4"/>
      <c r="MSI58" s="10"/>
      <c r="MSJ58" s="6"/>
      <c r="MSK58" s="8"/>
      <c r="MSL58" s="4"/>
      <c r="MSM58" s="10"/>
      <c r="MSN58" s="6"/>
      <c r="MSO58" s="8"/>
      <c r="MSP58" s="4"/>
      <c r="MSQ58" s="10"/>
      <c r="MSR58" s="6"/>
      <c r="MSS58" s="8"/>
      <c r="MST58" s="4"/>
      <c r="MSU58" s="10"/>
      <c r="MSV58" s="6"/>
      <c r="MSW58" s="8"/>
      <c r="MSX58" s="4"/>
      <c r="MSY58" s="10"/>
      <c r="MSZ58" s="6"/>
      <c r="MTA58" s="8"/>
      <c r="MTB58" s="4"/>
      <c r="MTC58" s="10"/>
      <c r="MTD58" s="6"/>
      <c r="MTE58" s="8"/>
      <c r="MTF58" s="4"/>
      <c r="MTG58" s="10"/>
      <c r="MTH58" s="6"/>
      <c r="MTI58" s="8"/>
      <c r="MTJ58" s="4"/>
      <c r="MTK58" s="10"/>
      <c r="MTL58" s="6"/>
      <c r="MTM58" s="8"/>
      <c r="MTN58" s="4"/>
      <c r="MTO58" s="10"/>
      <c r="MTP58" s="6"/>
      <c r="MTQ58" s="8"/>
      <c r="MTR58" s="4"/>
      <c r="MTS58" s="10"/>
      <c r="MTT58" s="6"/>
      <c r="MTU58" s="8"/>
      <c r="MTV58" s="4"/>
      <c r="MTW58" s="10"/>
      <c r="MTX58" s="6"/>
      <c r="MTY58" s="8"/>
      <c r="MTZ58" s="4"/>
      <c r="MUA58" s="10"/>
      <c r="MUB58" s="6"/>
      <c r="MUC58" s="8"/>
      <c r="MUD58" s="4"/>
      <c r="MUE58" s="10"/>
      <c r="MUF58" s="6"/>
      <c r="MUG58" s="8"/>
      <c r="MUH58" s="4"/>
      <c r="MUI58" s="10"/>
      <c r="MUJ58" s="6"/>
      <c r="MUK58" s="8"/>
      <c r="MUL58" s="4"/>
      <c r="MUM58" s="10"/>
      <c r="MUN58" s="6"/>
      <c r="MUO58" s="8"/>
      <c r="MUP58" s="4"/>
      <c r="MUQ58" s="10"/>
      <c r="MUR58" s="6"/>
      <c r="MUS58" s="8"/>
      <c r="MUT58" s="4"/>
      <c r="MUU58" s="10"/>
      <c r="MUV58" s="6"/>
      <c r="MUW58" s="8"/>
      <c r="MUX58" s="4"/>
      <c r="MUY58" s="10"/>
      <c r="MUZ58" s="6"/>
      <c r="MVA58" s="8"/>
      <c r="MVB58" s="4"/>
      <c r="MVC58" s="10"/>
      <c r="MVD58" s="6"/>
      <c r="MVE58" s="8"/>
      <c r="MVF58" s="4"/>
      <c r="MVG58" s="10"/>
      <c r="MVH58" s="6"/>
      <c r="MVI58" s="8"/>
      <c r="MVJ58" s="4"/>
      <c r="MVK58" s="10"/>
      <c r="MVL58" s="6"/>
      <c r="MVM58" s="8"/>
      <c r="MVN58" s="4"/>
      <c r="MVO58" s="10"/>
      <c r="MVP58" s="6"/>
      <c r="MVQ58" s="8"/>
      <c r="MVR58" s="4"/>
      <c r="MVS58" s="10"/>
      <c r="MVT58" s="6"/>
      <c r="MVU58" s="8"/>
      <c r="MVV58" s="4"/>
      <c r="MVW58" s="10"/>
      <c r="MVX58" s="6"/>
      <c r="MVY58" s="8"/>
      <c r="MVZ58" s="4"/>
      <c r="MWA58" s="10"/>
      <c r="MWB58" s="6"/>
      <c r="MWC58" s="8"/>
      <c r="MWD58" s="4"/>
      <c r="MWE58" s="10"/>
      <c r="MWF58" s="6"/>
      <c r="MWG58" s="8"/>
      <c r="MWH58" s="4"/>
      <c r="MWI58" s="10"/>
      <c r="MWJ58" s="6"/>
      <c r="MWK58" s="8"/>
      <c r="MWL58" s="4"/>
      <c r="MWM58" s="10"/>
      <c r="MWN58" s="6"/>
      <c r="MWO58" s="8"/>
      <c r="MWP58" s="4"/>
      <c r="MWQ58" s="10"/>
      <c r="MWR58" s="6"/>
      <c r="MWS58" s="8"/>
      <c r="MWT58" s="4"/>
      <c r="MWU58" s="10"/>
      <c r="MWV58" s="6"/>
      <c r="MWW58" s="8"/>
      <c r="MWX58" s="4"/>
      <c r="MWY58" s="10"/>
      <c r="MWZ58" s="6"/>
      <c r="MXA58" s="8"/>
      <c r="MXB58" s="4"/>
      <c r="MXC58" s="10"/>
      <c r="MXD58" s="6"/>
      <c r="MXE58" s="8"/>
      <c r="MXF58" s="4"/>
      <c r="MXG58" s="10"/>
      <c r="MXH58" s="6"/>
      <c r="MXI58" s="8"/>
      <c r="MXJ58" s="4"/>
      <c r="MXK58" s="10"/>
      <c r="MXL58" s="6"/>
      <c r="MXM58" s="8"/>
      <c r="MXN58" s="4"/>
      <c r="MXO58" s="10"/>
      <c r="MXP58" s="6"/>
      <c r="MXQ58" s="8"/>
      <c r="MXR58" s="4"/>
      <c r="MXS58" s="10"/>
      <c r="MXT58" s="6"/>
      <c r="MXU58" s="8"/>
      <c r="MXV58" s="4"/>
      <c r="MXW58" s="10"/>
      <c r="MXX58" s="6"/>
      <c r="MXY58" s="8"/>
      <c r="MXZ58" s="4"/>
      <c r="MYA58" s="10"/>
      <c r="MYB58" s="6"/>
      <c r="MYC58" s="8"/>
      <c r="MYD58" s="4"/>
      <c r="MYE58" s="10"/>
      <c r="MYF58" s="6"/>
      <c r="MYG58" s="8"/>
      <c r="MYH58" s="4"/>
      <c r="MYI58" s="10"/>
      <c r="MYJ58" s="6"/>
      <c r="MYK58" s="8"/>
      <c r="MYL58" s="4"/>
      <c r="MYM58" s="10"/>
      <c r="MYN58" s="6"/>
      <c r="MYO58" s="8"/>
      <c r="MYP58" s="4"/>
      <c r="MYQ58" s="10"/>
      <c r="MYR58" s="6"/>
      <c r="MYS58" s="8"/>
      <c r="MYT58" s="4"/>
      <c r="MYU58" s="10"/>
      <c r="MYV58" s="6"/>
      <c r="MYW58" s="8"/>
      <c r="MYX58" s="4"/>
      <c r="MYY58" s="10"/>
      <c r="MYZ58" s="6"/>
      <c r="MZA58" s="8"/>
      <c r="MZB58" s="4"/>
      <c r="MZC58" s="10"/>
      <c r="MZD58" s="6"/>
      <c r="MZE58" s="8"/>
      <c r="MZF58" s="4"/>
      <c r="MZG58" s="10"/>
      <c r="MZH58" s="6"/>
      <c r="MZI58" s="8"/>
      <c r="MZJ58" s="4"/>
      <c r="MZK58" s="10"/>
      <c r="MZL58" s="6"/>
      <c r="MZM58" s="8"/>
      <c r="MZN58" s="4"/>
      <c r="MZO58" s="10"/>
      <c r="MZP58" s="6"/>
      <c r="MZQ58" s="8"/>
      <c r="MZR58" s="4"/>
      <c r="MZS58" s="10"/>
      <c r="MZT58" s="6"/>
      <c r="MZU58" s="8"/>
      <c r="MZV58" s="4"/>
      <c r="MZW58" s="10"/>
      <c r="MZX58" s="6"/>
      <c r="MZY58" s="8"/>
      <c r="MZZ58" s="4"/>
      <c r="NAA58" s="10"/>
      <c r="NAB58" s="6"/>
      <c r="NAC58" s="8"/>
      <c r="NAD58" s="4"/>
      <c r="NAE58" s="10"/>
      <c r="NAF58" s="6"/>
      <c r="NAG58" s="8"/>
      <c r="NAH58" s="4"/>
      <c r="NAI58" s="10"/>
      <c r="NAJ58" s="6"/>
      <c r="NAK58" s="8"/>
      <c r="NAL58" s="4"/>
      <c r="NAM58" s="10"/>
      <c r="NAN58" s="6"/>
      <c r="NAO58" s="8"/>
      <c r="NAP58" s="4"/>
      <c r="NAQ58" s="10"/>
      <c r="NAR58" s="6"/>
      <c r="NAS58" s="8"/>
      <c r="NAT58" s="4"/>
      <c r="NAU58" s="10"/>
      <c r="NAV58" s="6"/>
      <c r="NAW58" s="8"/>
      <c r="NAX58" s="4"/>
      <c r="NAY58" s="10"/>
      <c r="NAZ58" s="6"/>
      <c r="NBA58" s="8"/>
      <c r="NBB58" s="4"/>
      <c r="NBC58" s="10"/>
      <c r="NBD58" s="6"/>
      <c r="NBE58" s="8"/>
      <c r="NBF58" s="4"/>
      <c r="NBG58" s="10"/>
      <c r="NBH58" s="6"/>
      <c r="NBI58" s="8"/>
      <c r="NBJ58" s="4"/>
      <c r="NBK58" s="10"/>
      <c r="NBL58" s="6"/>
      <c r="NBM58" s="8"/>
      <c r="NBN58" s="4"/>
      <c r="NBO58" s="10"/>
      <c r="NBP58" s="6"/>
      <c r="NBQ58" s="8"/>
      <c r="NBR58" s="4"/>
      <c r="NBS58" s="10"/>
      <c r="NBT58" s="6"/>
      <c r="NBU58" s="8"/>
      <c r="NBV58" s="4"/>
      <c r="NBW58" s="10"/>
      <c r="NBX58" s="6"/>
      <c r="NBY58" s="8"/>
      <c r="NBZ58" s="4"/>
      <c r="NCA58" s="10"/>
      <c r="NCB58" s="6"/>
      <c r="NCC58" s="8"/>
      <c r="NCD58" s="4"/>
      <c r="NCE58" s="10"/>
      <c r="NCF58" s="6"/>
      <c r="NCG58" s="8"/>
      <c r="NCH58" s="4"/>
      <c r="NCI58" s="10"/>
      <c r="NCJ58" s="6"/>
      <c r="NCK58" s="8"/>
      <c r="NCL58" s="4"/>
      <c r="NCM58" s="10"/>
      <c r="NCN58" s="6"/>
      <c r="NCO58" s="8"/>
      <c r="NCP58" s="4"/>
      <c r="NCQ58" s="10"/>
      <c r="NCR58" s="6"/>
      <c r="NCS58" s="8"/>
      <c r="NCT58" s="4"/>
      <c r="NCU58" s="10"/>
      <c r="NCV58" s="6"/>
      <c r="NCW58" s="8"/>
      <c r="NCX58" s="4"/>
      <c r="NCY58" s="10"/>
      <c r="NCZ58" s="6"/>
      <c r="NDA58" s="8"/>
      <c r="NDB58" s="4"/>
      <c r="NDC58" s="10"/>
      <c r="NDD58" s="6"/>
      <c r="NDE58" s="8"/>
      <c r="NDF58" s="4"/>
      <c r="NDG58" s="10"/>
      <c r="NDH58" s="6"/>
      <c r="NDI58" s="8"/>
      <c r="NDJ58" s="4"/>
      <c r="NDK58" s="10"/>
      <c r="NDL58" s="6"/>
      <c r="NDM58" s="8"/>
      <c r="NDN58" s="4"/>
      <c r="NDO58" s="10"/>
      <c r="NDP58" s="6"/>
      <c r="NDQ58" s="8"/>
      <c r="NDR58" s="4"/>
      <c r="NDS58" s="10"/>
      <c r="NDT58" s="6"/>
      <c r="NDU58" s="8"/>
      <c r="NDV58" s="4"/>
      <c r="NDW58" s="10"/>
      <c r="NDX58" s="6"/>
      <c r="NDY58" s="8"/>
      <c r="NDZ58" s="4"/>
      <c r="NEA58" s="10"/>
      <c r="NEB58" s="6"/>
      <c r="NEC58" s="8"/>
      <c r="NED58" s="4"/>
      <c r="NEE58" s="10"/>
      <c r="NEF58" s="6"/>
      <c r="NEG58" s="8"/>
      <c r="NEH58" s="4"/>
      <c r="NEI58" s="10"/>
      <c r="NEJ58" s="6"/>
      <c r="NEK58" s="8"/>
      <c r="NEL58" s="4"/>
      <c r="NEM58" s="10"/>
      <c r="NEN58" s="6"/>
      <c r="NEO58" s="8"/>
      <c r="NEP58" s="4"/>
      <c r="NEQ58" s="10"/>
      <c r="NER58" s="6"/>
      <c r="NES58" s="8"/>
      <c r="NET58" s="4"/>
      <c r="NEU58" s="10"/>
      <c r="NEV58" s="6"/>
      <c r="NEW58" s="8"/>
      <c r="NEX58" s="4"/>
      <c r="NEY58" s="10"/>
      <c r="NEZ58" s="6"/>
      <c r="NFA58" s="8"/>
      <c r="NFB58" s="4"/>
      <c r="NFC58" s="10"/>
      <c r="NFD58" s="6"/>
      <c r="NFE58" s="8"/>
      <c r="NFF58" s="4"/>
      <c r="NFG58" s="10"/>
      <c r="NFH58" s="6"/>
      <c r="NFI58" s="8"/>
      <c r="NFJ58" s="4"/>
      <c r="NFK58" s="10"/>
      <c r="NFL58" s="6"/>
      <c r="NFM58" s="8"/>
      <c r="NFN58" s="4"/>
      <c r="NFO58" s="10"/>
      <c r="NFP58" s="6"/>
      <c r="NFQ58" s="8"/>
      <c r="NFR58" s="4"/>
      <c r="NFS58" s="10"/>
      <c r="NFT58" s="6"/>
      <c r="NFU58" s="8"/>
      <c r="NFV58" s="4"/>
      <c r="NFW58" s="10"/>
      <c r="NFX58" s="6"/>
      <c r="NFY58" s="8"/>
      <c r="NFZ58" s="4"/>
      <c r="NGA58" s="10"/>
      <c r="NGB58" s="6"/>
      <c r="NGC58" s="8"/>
      <c r="NGD58" s="4"/>
      <c r="NGE58" s="10"/>
      <c r="NGF58" s="6"/>
      <c r="NGG58" s="8"/>
      <c r="NGH58" s="4"/>
      <c r="NGI58" s="10"/>
      <c r="NGJ58" s="6"/>
      <c r="NGK58" s="8"/>
      <c r="NGL58" s="4"/>
      <c r="NGM58" s="10"/>
      <c r="NGN58" s="6"/>
      <c r="NGO58" s="8"/>
      <c r="NGP58" s="4"/>
      <c r="NGQ58" s="10"/>
      <c r="NGR58" s="6"/>
      <c r="NGS58" s="8"/>
      <c r="NGT58" s="4"/>
      <c r="NGU58" s="10"/>
      <c r="NGV58" s="6"/>
      <c r="NGW58" s="8"/>
      <c r="NGX58" s="4"/>
      <c r="NGY58" s="10"/>
      <c r="NGZ58" s="6"/>
      <c r="NHA58" s="8"/>
      <c r="NHB58" s="4"/>
      <c r="NHC58" s="10"/>
      <c r="NHD58" s="6"/>
      <c r="NHE58" s="8"/>
      <c r="NHF58" s="4"/>
      <c r="NHG58" s="10"/>
      <c r="NHH58" s="6"/>
      <c r="NHI58" s="8"/>
      <c r="NHJ58" s="4"/>
      <c r="NHK58" s="10"/>
      <c r="NHL58" s="6"/>
      <c r="NHM58" s="8"/>
      <c r="NHN58" s="4"/>
      <c r="NHO58" s="10"/>
      <c r="NHP58" s="6"/>
      <c r="NHQ58" s="8"/>
      <c r="NHR58" s="4"/>
      <c r="NHS58" s="10"/>
      <c r="NHT58" s="6"/>
      <c r="NHU58" s="8"/>
      <c r="NHV58" s="4"/>
      <c r="NHW58" s="10"/>
      <c r="NHX58" s="6"/>
      <c r="NHY58" s="8"/>
      <c r="NHZ58" s="4"/>
      <c r="NIA58" s="10"/>
      <c r="NIB58" s="6"/>
      <c r="NIC58" s="8"/>
      <c r="NID58" s="4"/>
      <c r="NIE58" s="10"/>
      <c r="NIF58" s="6"/>
      <c r="NIG58" s="8"/>
      <c r="NIH58" s="4"/>
      <c r="NII58" s="10"/>
      <c r="NIJ58" s="6"/>
      <c r="NIK58" s="8"/>
      <c r="NIL58" s="4"/>
      <c r="NIM58" s="10"/>
      <c r="NIN58" s="6"/>
      <c r="NIO58" s="8"/>
      <c r="NIP58" s="4"/>
      <c r="NIQ58" s="10"/>
      <c r="NIR58" s="6"/>
      <c r="NIS58" s="8"/>
      <c r="NIT58" s="4"/>
      <c r="NIU58" s="10"/>
      <c r="NIV58" s="6"/>
      <c r="NIW58" s="8"/>
      <c r="NIX58" s="4"/>
      <c r="NIY58" s="10"/>
      <c r="NIZ58" s="6"/>
      <c r="NJA58" s="8"/>
      <c r="NJB58" s="4"/>
      <c r="NJC58" s="10"/>
      <c r="NJD58" s="6"/>
      <c r="NJE58" s="8"/>
      <c r="NJF58" s="4"/>
      <c r="NJG58" s="10"/>
      <c r="NJH58" s="6"/>
      <c r="NJI58" s="8"/>
      <c r="NJJ58" s="4"/>
      <c r="NJK58" s="10"/>
      <c r="NJL58" s="6"/>
      <c r="NJM58" s="8"/>
      <c r="NJN58" s="4"/>
      <c r="NJO58" s="10"/>
      <c r="NJP58" s="6"/>
      <c r="NJQ58" s="8"/>
      <c r="NJR58" s="4"/>
      <c r="NJS58" s="10"/>
      <c r="NJT58" s="6"/>
      <c r="NJU58" s="8"/>
      <c r="NJV58" s="4"/>
      <c r="NJW58" s="10"/>
      <c r="NJX58" s="6"/>
      <c r="NJY58" s="8"/>
      <c r="NJZ58" s="4"/>
      <c r="NKA58" s="10"/>
      <c r="NKB58" s="6"/>
      <c r="NKC58" s="8"/>
      <c r="NKD58" s="4"/>
      <c r="NKE58" s="10"/>
      <c r="NKF58" s="6"/>
      <c r="NKG58" s="8"/>
      <c r="NKH58" s="4"/>
      <c r="NKI58" s="10"/>
      <c r="NKJ58" s="6"/>
      <c r="NKK58" s="8"/>
      <c r="NKL58" s="4"/>
      <c r="NKM58" s="10"/>
      <c r="NKN58" s="6"/>
      <c r="NKO58" s="8"/>
      <c r="NKP58" s="4"/>
      <c r="NKQ58" s="10"/>
      <c r="NKR58" s="6"/>
      <c r="NKS58" s="8"/>
      <c r="NKT58" s="4"/>
      <c r="NKU58" s="10"/>
      <c r="NKV58" s="6"/>
      <c r="NKW58" s="8"/>
      <c r="NKX58" s="4"/>
      <c r="NKY58" s="10"/>
      <c r="NKZ58" s="6"/>
      <c r="NLA58" s="8"/>
      <c r="NLB58" s="4"/>
      <c r="NLC58" s="10"/>
      <c r="NLD58" s="6"/>
      <c r="NLE58" s="8"/>
      <c r="NLF58" s="4"/>
      <c r="NLG58" s="10"/>
      <c r="NLH58" s="6"/>
      <c r="NLI58" s="8"/>
      <c r="NLJ58" s="4"/>
      <c r="NLK58" s="10"/>
      <c r="NLL58" s="6"/>
      <c r="NLM58" s="8"/>
      <c r="NLN58" s="4"/>
      <c r="NLO58" s="10"/>
      <c r="NLP58" s="6"/>
      <c r="NLQ58" s="8"/>
      <c r="NLR58" s="4"/>
      <c r="NLS58" s="10"/>
      <c r="NLT58" s="6"/>
      <c r="NLU58" s="8"/>
      <c r="NLV58" s="4"/>
      <c r="NLW58" s="10"/>
      <c r="NLX58" s="6"/>
      <c r="NLY58" s="8"/>
      <c r="NLZ58" s="4"/>
      <c r="NMA58" s="10"/>
      <c r="NMB58" s="6"/>
      <c r="NMC58" s="8"/>
      <c r="NMD58" s="4"/>
      <c r="NME58" s="10"/>
      <c r="NMF58" s="6"/>
      <c r="NMG58" s="8"/>
      <c r="NMH58" s="4"/>
      <c r="NMI58" s="10"/>
      <c r="NMJ58" s="6"/>
      <c r="NMK58" s="8"/>
      <c r="NML58" s="4"/>
      <c r="NMM58" s="10"/>
      <c r="NMN58" s="6"/>
      <c r="NMO58" s="8"/>
      <c r="NMP58" s="4"/>
      <c r="NMQ58" s="10"/>
      <c r="NMR58" s="6"/>
      <c r="NMS58" s="8"/>
      <c r="NMT58" s="4"/>
      <c r="NMU58" s="10"/>
      <c r="NMV58" s="6"/>
      <c r="NMW58" s="8"/>
      <c r="NMX58" s="4"/>
      <c r="NMY58" s="10"/>
      <c r="NMZ58" s="6"/>
      <c r="NNA58" s="8"/>
      <c r="NNB58" s="4"/>
      <c r="NNC58" s="10"/>
      <c r="NND58" s="6"/>
      <c r="NNE58" s="8"/>
      <c r="NNF58" s="4"/>
      <c r="NNG58" s="10"/>
      <c r="NNH58" s="6"/>
      <c r="NNI58" s="8"/>
      <c r="NNJ58" s="4"/>
      <c r="NNK58" s="10"/>
      <c r="NNL58" s="6"/>
      <c r="NNM58" s="8"/>
      <c r="NNN58" s="4"/>
      <c r="NNO58" s="10"/>
      <c r="NNP58" s="6"/>
      <c r="NNQ58" s="8"/>
      <c r="NNR58" s="4"/>
      <c r="NNS58" s="10"/>
      <c r="NNT58" s="6"/>
      <c r="NNU58" s="8"/>
      <c r="NNV58" s="4"/>
      <c r="NNW58" s="10"/>
      <c r="NNX58" s="6"/>
      <c r="NNY58" s="8"/>
      <c r="NNZ58" s="4"/>
      <c r="NOA58" s="10"/>
      <c r="NOB58" s="6"/>
      <c r="NOC58" s="8"/>
      <c r="NOD58" s="4"/>
      <c r="NOE58" s="10"/>
      <c r="NOF58" s="6"/>
      <c r="NOG58" s="8"/>
      <c r="NOH58" s="4"/>
      <c r="NOI58" s="10"/>
      <c r="NOJ58" s="6"/>
      <c r="NOK58" s="8"/>
      <c r="NOL58" s="4"/>
      <c r="NOM58" s="10"/>
      <c r="NON58" s="6"/>
      <c r="NOO58" s="8"/>
      <c r="NOP58" s="4"/>
      <c r="NOQ58" s="10"/>
      <c r="NOR58" s="6"/>
      <c r="NOS58" s="8"/>
      <c r="NOT58" s="4"/>
      <c r="NOU58" s="10"/>
      <c r="NOV58" s="6"/>
      <c r="NOW58" s="8"/>
      <c r="NOX58" s="4"/>
      <c r="NOY58" s="10"/>
      <c r="NOZ58" s="6"/>
      <c r="NPA58" s="8"/>
      <c r="NPB58" s="4"/>
      <c r="NPC58" s="10"/>
      <c r="NPD58" s="6"/>
      <c r="NPE58" s="8"/>
      <c r="NPF58" s="4"/>
      <c r="NPG58" s="10"/>
      <c r="NPH58" s="6"/>
      <c r="NPI58" s="8"/>
      <c r="NPJ58" s="4"/>
      <c r="NPK58" s="10"/>
      <c r="NPL58" s="6"/>
      <c r="NPM58" s="8"/>
      <c r="NPN58" s="4"/>
      <c r="NPO58" s="10"/>
      <c r="NPP58" s="6"/>
      <c r="NPQ58" s="8"/>
      <c r="NPR58" s="4"/>
      <c r="NPS58" s="10"/>
      <c r="NPT58" s="6"/>
      <c r="NPU58" s="8"/>
      <c r="NPV58" s="4"/>
      <c r="NPW58" s="10"/>
      <c r="NPX58" s="6"/>
      <c r="NPY58" s="8"/>
      <c r="NPZ58" s="4"/>
      <c r="NQA58" s="10"/>
      <c r="NQB58" s="6"/>
      <c r="NQC58" s="8"/>
      <c r="NQD58" s="4"/>
      <c r="NQE58" s="10"/>
      <c r="NQF58" s="6"/>
      <c r="NQG58" s="8"/>
      <c r="NQH58" s="4"/>
      <c r="NQI58" s="10"/>
      <c r="NQJ58" s="6"/>
      <c r="NQK58" s="8"/>
      <c r="NQL58" s="4"/>
      <c r="NQM58" s="10"/>
      <c r="NQN58" s="6"/>
      <c r="NQO58" s="8"/>
      <c r="NQP58" s="4"/>
      <c r="NQQ58" s="10"/>
      <c r="NQR58" s="6"/>
      <c r="NQS58" s="8"/>
      <c r="NQT58" s="4"/>
      <c r="NQU58" s="10"/>
      <c r="NQV58" s="6"/>
      <c r="NQW58" s="8"/>
      <c r="NQX58" s="4"/>
      <c r="NQY58" s="10"/>
      <c r="NQZ58" s="6"/>
      <c r="NRA58" s="8"/>
      <c r="NRB58" s="4"/>
      <c r="NRC58" s="10"/>
      <c r="NRD58" s="6"/>
      <c r="NRE58" s="8"/>
      <c r="NRF58" s="4"/>
      <c r="NRG58" s="10"/>
      <c r="NRH58" s="6"/>
      <c r="NRI58" s="8"/>
      <c r="NRJ58" s="4"/>
      <c r="NRK58" s="10"/>
      <c r="NRL58" s="6"/>
      <c r="NRM58" s="8"/>
      <c r="NRN58" s="4"/>
      <c r="NRO58" s="10"/>
      <c r="NRP58" s="6"/>
      <c r="NRQ58" s="8"/>
      <c r="NRR58" s="4"/>
      <c r="NRS58" s="10"/>
      <c r="NRT58" s="6"/>
      <c r="NRU58" s="8"/>
      <c r="NRV58" s="4"/>
      <c r="NRW58" s="10"/>
      <c r="NRX58" s="6"/>
      <c r="NRY58" s="8"/>
      <c r="NRZ58" s="4"/>
      <c r="NSA58" s="10"/>
      <c r="NSB58" s="6"/>
      <c r="NSC58" s="8"/>
      <c r="NSD58" s="4"/>
      <c r="NSE58" s="10"/>
      <c r="NSF58" s="6"/>
      <c r="NSG58" s="8"/>
      <c r="NSH58" s="4"/>
      <c r="NSI58" s="10"/>
      <c r="NSJ58" s="6"/>
      <c r="NSK58" s="8"/>
      <c r="NSL58" s="4"/>
      <c r="NSM58" s="10"/>
      <c r="NSN58" s="6"/>
      <c r="NSO58" s="8"/>
      <c r="NSP58" s="4"/>
      <c r="NSQ58" s="10"/>
      <c r="NSR58" s="6"/>
      <c r="NSS58" s="8"/>
      <c r="NST58" s="4"/>
      <c r="NSU58" s="10"/>
      <c r="NSV58" s="6"/>
      <c r="NSW58" s="8"/>
      <c r="NSX58" s="4"/>
      <c r="NSY58" s="10"/>
      <c r="NSZ58" s="6"/>
      <c r="NTA58" s="8"/>
      <c r="NTB58" s="4"/>
      <c r="NTC58" s="10"/>
      <c r="NTD58" s="6"/>
      <c r="NTE58" s="8"/>
      <c r="NTF58" s="4"/>
      <c r="NTG58" s="10"/>
      <c r="NTH58" s="6"/>
      <c r="NTI58" s="8"/>
      <c r="NTJ58" s="4"/>
      <c r="NTK58" s="10"/>
      <c r="NTL58" s="6"/>
      <c r="NTM58" s="8"/>
      <c r="NTN58" s="4"/>
      <c r="NTO58" s="10"/>
      <c r="NTP58" s="6"/>
      <c r="NTQ58" s="8"/>
      <c r="NTR58" s="4"/>
      <c r="NTS58" s="10"/>
      <c r="NTT58" s="6"/>
      <c r="NTU58" s="8"/>
      <c r="NTV58" s="4"/>
      <c r="NTW58" s="10"/>
      <c r="NTX58" s="6"/>
      <c r="NTY58" s="8"/>
      <c r="NTZ58" s="4"/>
      <c r="NUA58" s="10"/>
      <c r="NUB58" s="6"/>
      <c r="NUC58" s="8"/>
      <c r="NUD58" s="4"/>
      <c r="NUE58" s="10"/>
      <c r="NUF58" s="6"/>
      <c r="NUG58" s="8"/>
      <c r="NUH58" s="4"/>
      <c r="NUI58" s="10"/>
      <c r="NUJ58" s="6"/>
      <c r="NUK58" s="8"/>
      <c r="NUL58" s="4"/>
      <c r="NUM58" s="10"/>
      <c r="NUN58" s="6"/>
      <c r="NUO58" s="8"/>
      <c r="NUP58" s="4"/>
      <c r="NUQ58" s="10"/>
      <c r="NUR58" s="6"/>
      <c r="NUS58" s="8"/>
      <c r="NUT58" s="4"/>
      <c r="NUU58" s="10"/>
      <c r="NUV58" s="6"/>
      <c r="NUW58" s="8"/>
      <c r="NUX58" s="4"/>
      <c r="NUY58" s="10"/>
      <c r="NUZ58" s="6"/>
      <c r="NVA58" s="8"/>
      <c r="NVB58" s="4"/>
      <c r="NVC58" s="10"/>
      <c r="NVD58" s="6"/>
      <c r="NVE58" s="8"/>
      <c r="NVF58" s="4"/>
      <c r="NVG58" s="10"/>
      <c r="NVH58" s="6"/>
      <c r="NVI58" s="8"/>
      <c r="NVJ58" s="4"/>
      <c r="NVK58" s="10"/>
      <c r="NVL58" s="6"/>
      <c r="NVM58" s="8"/>
      <c r="NVN58" s="4"/>
      <c r="NVO58" s="10"/>
      <c r="NVP58" s="6"/>
      <c r="NVQ58" s="8"/>
      <c r="NVR58" s="4"/>
      <c r="NVS58" s="10"/>
      <c r="NVT58" s="6"/>
      <c r="NVU58" s="8"/>
      <c r="NVV58" s="4"/>
      <c r="NVW58" s="10"/>
      <c r="NVX58" s="6"/>
      <c r="NVY58" s="8"/>
      <c r="NVZ58" s="4"/>
      <c r="NWA58" s="10"/>
      <c r="NWB58" s="6"/>
      <c r="NWC58" s="8"/>
      <c r="NWD58" s="4"/>
      <c r="NWE58" s="10"/>
      <c r="NWF58" s="6"/>
      <c r="NWG58" s="8"/>
      <c r="NWH58" s="4"/>
      <c r="NWI58" s="10"/>
      <c r="NWJ58" s="6"/>
      <c r="NWK58" s="8"/>
      <c r="NWL58" s="4"/>
      <c r="NWM58" s="10"/>
      <c r="NWN58" s="6"/>
      <c r="NWO58" s="8"/>
      <c r="NWP58" s="4"/>
      <c r="NWQ58" s="10"/>
      <c r="NWR58" s="6"/>
      <c r="NWS58" s="8"/>
      <c r="NWT58" s="4"/>
      <c r="NWU58" s="10"/>
      <c r="NWV58" s="6"/>
      <c r="NWW58" s="8"/>
      <c r="NWX58" s="4"/>
      <c r="NWY58" s="10"/>
      <c r="NWZ58" s="6"/>
      <c r="NXA58" s="8"/>
      <c r="NXB58" s="4"/>
      <c r="NXC58" s="10"/>
      <c r="NXD58" s="6"/>
      <c r="NXE58" s="8"/>
      <c r="NXF58" s="4"/>
      <c r="NXG58" s="10"/>
      <c r="NXH58" s="6"/>
      <c r="NXI58" s="8"/>
      <c r="NXJ58" s="4"/>
      <c r="NXK58" s="10"/>
      <c r="NXL58" s="6"/>
      <c r="NXM58" s="8"/>
      <c r="NXN58" s="4"/>
      <c r="NXO58" s="10"/>
      <c r="NXP58" s="6"/>
      <c r="NXQ58" s="8"/>
      <c r="NXR58" s="4"/>
      <c r="NXS58" s="10"/>
      <c r="NXT58" s="6"/>
      <c r="NXU58" s="8"/>
      <c r="NXV58" s="4"/>
      <c r="NXW58" s="10"/>
      <c r="NXX58" s="6"/>
      <c r="NXY58" s="8"/>
      <c r="NXZ58" s="4"/>
      <c r="NYA58" s="10"/>
      <c r="NYB58" s="6"/>
      <c r="NYC58" s="8"/>
      <c r="NYD58" s="4"/>
      <c r="NYE58" s="10"/>
      <c r="NYF58" s="6"/>
      <c r="NYG58" s="8"/>
      <c r="NYH58" s="4"/>
      <c r="NYI58" s="10"/>
      <c r="NYJ58" s="6"/>
      <c r="NYK58" s="8"/>
      <c r="NYL58" s="4"/>
      <c r="NYM58" s="10"/>
      <c r="NYN58" s="6"/>
      <c r="NYO58" s="8"/>
      <c r="NYP58" s="4"/>
      <c r="NYQ58" s="10"/>
      <c r="NYR58" s="6"/>
      <c r="NYS58" s="8"/>
      <c r="NYT58" s="4"/>
      <c r="NYU58" s="10"/>
      <c r="NYV58" s="6"/>
      <c r="NYW58" s="8"/>
      <c r="NYX58" s="4"/>
      <c r="NYY58" s="10"/>
      <c r="NYZ58" s="6"/>
      <c r="NZA58" s="8"/>
      <c r="NZB58" s="4"/>
      <c r="NZC58" s="10"/>
      <c r="NZD58" s="6"/>
      <c r="NZE58" s="8"/>
      <c r="NZF58" s="4"/>
      <c r="NZG58" s="10"/>
      <c r="NZH58" s="6"/>
      <c r="NZI58" s="8"/>
      <c r="NZJ58" s="4"/>
      <c r="NZK58" s="10"/>
      <c r="NZL58" s="6"/>
      <c r="NZM58" s="8"/>
      <c r="NZN58" s="4"/>
      <c r="NZO58" s="10"/>
      <c r="NZP58" s="6"/>
      <c r="NZQ58" s="8"/>
      <c r="NZR58" s="4"/>
      <c r="NZS58" s="10"/>
      <c r="NZT58" s="6"/>
      <c r="NZU58" s="8"/>
      <c r="NZV58" s="4"/>
      <c r="NZW58" s="10"/>
      <c r="NZX58" s="6"/>
      <c r="NZY58" s="8"/>
      <c r="NZZ58" s="4"/>
      <c r="OAA58" s="10"/>
      <c r="OAB58" s="6"/>
      <c r="OAC58" s="8"/>
      <c r="OAD58" s="4"/>
      <c r="OAE58" s="10"/>
      <c r="OAF58" s="6"/>
      <c r="OAG58" s="8"/>
      <c r="OAH58" s="4"/>
      <c r="OAI58" s="10"/>
      <c r="OAJ58" s="6"/>
      <c r="OAK58" s="8"/>
      <c r="OAL58" s="4"/>
      <c r="OAM58" s="10"/>
      <c r="OAN58" s="6"/>
      <c r="OAO58" s="8"/>
      <c r="OAP58" s="4"/>
      <c r="OAQ58" s="10"/>
      <c r="OAR58" s="6"/>
      <c r="OAS58" s="8"/>
      <c r="OAT58" s="4"/>
      <c r="OAU58" s="10"/>
      <c r="OAV58" s="6"/>
      <c r="OAW58" s="8"/>
      <c r="OAX58" s="4"/>
      <c r="OAY58" s="10"/>
      <c r="OAZ58" s="6"/>
      <c r="OBA58" s="8"/>
      <c r="OBB58" s="4"/>
      <c r="OBC58" s="10"/>
      <c r="OBD58" s="6"/>
      <c r="OBE58" s="8"/>
      <c r="OBF58" s="4"/>
      <c r="OBG58" s="10"/>
      <c r="OBH58" s="6"/>
      <c r="OBI58" s="8"/>
      <c r="OBJ58" s="4"/>
      <c r="OBK58" s="10"/>
      <c r="OBL58" s="6"/>
      <c r="OBM58" s="8"/>
      <c r="OBN58" s="4"/>
      <c r="OBO58" s="10"/>
      <c r="OBP58" s="6"/>
      <c r="OBQ58" s="8"/>
      <c r="OBR58" s="4"/>
      <c r="OBS58" s="10"/>
      <c r="OBT58" s="6"/>
      <c r="OBU58" s="8"/>
      <c r="OBV58" s="4"/>
      <c r="OBW58" s="10"/>
      <c r="OBX58" s="6"/>
      <c r="OBY58" s="8"/>
      <c r="OBZ58" s="4"/>
      <c r="OCA58" s="10"/>
      <c r="OCB58" s="6"/>
      <c r="OCC58" s="8"/>
      <c r="OCD58" s="4"/>
      <c r="OCE58" s="10"/>
      <c r="OCF58" s="6"/>
      <c r="OCG58" s="8"/>
      <c r="OCH58" s="4"/>
      <c r="OCI58" s="10"/>
      <c r="OCJ58" s="6"/>
      <c r="OCK58" s="8"/>
      <c r="OCL58" s="4"/>
      <c r="OCM58" s="10"/>
      <c r="OCN58" s="6"/>
      <c r="OCO58" s="8"/>
      <c r="OCP58" s="4"/>
      <c r="OCQ58" s="10"/>
      <c r="OCR58" s="6"/>
      <c r="OCS58" s="8"/>
      <c r="OCT58" s="4"/>
      <c r="OCU58" s="10"/>
      <c r="OCV58" s="6"/>
      <c r="OCW58" s="8"/>
      <c r="OCX58" s="4"/>
      <c r="OCY58" s="10"/>
      <c r="OCZ58" s="6"/>
      <c r="ODA58" s="8"/>
      <c r="ODB58" s="4"/>
      <c r="ODC58" s="10"/>
      <c r="ODD58" s="6"/>
      <c r="ODE58" s="8"/>
      <c r="ODF58" s="4"/>
      <c r="ODG58" s="10"/>
      <c r="ODH58" s="6"/>
      <c r="ODI58" s="8"/>
      <c r="ODJ58" s="4"/>
      <c r="ODK58" s="10"/>
      <c r="ODL58" s="6"/>
      <c r="ODM58" s="8"/>
      <c r="ODN58" s="4"/>
      <c r="ODO58" s="10"/>
      <c r="ODP58" s="6"/>
      <c r="ODQ58" s="8"/>
      <c r="ODR58" s="4"/>
      <c r="ODS58" s="10"/>
      <c r="ODT58" s="6"/>
      <c r="ODU58" s="8"/>
      <c r="ODV58" s="4"/>
      <c r="ODW58" s="10"/>
      <c r="ODX58" s="6"/>
      <c r="ODY58" s="8"/>
      <c r="ODZ58" s="4"/>
      <c r="OEA58" s="10"/>
      <c r="OEB58" s="6"/>
      <c r="OEC58" s="8"/>
      <c r="OED58" s="4"/>
      <c r="OEE58" s="10"/>
      <c r="OEF58" s="6"/>
      <c r="OEG58" s="8"/>
      <c r="OEH58" s="4"/>
      <c r="OEI58" s="10"/>
      <c r="OEJ58" s="6"/>
      <c r="OEK58" s="8"/>
      <c r="OEL58" s="4"/>
      <c r="OEM58" s="10"/>
      <c r="OEN58" s="6"/>
      <c r="OEO58" s="8"/>
      <c r="OEP58" s="4"/>
      <c r="OEQ58" s="10"/>
      <c r="OER58" s="6"/>
      <c r="OES58" s="8"/>
      <c r="OET58" s="4"/>
      <c r="OEU58" s="10"/>
      <c r="OEV58" s="6"/>
      <c r="OEW58" s="8"/>
      <c r="OEX58" s="4"/>
      <c r="OEY58" s="10"/>
      <c r="OEZ58" s="6"/>
      <c r="OFA58" s="8"/>
      <c r="OFB58" s="4"/>
      <c r="OFC58" s="10"/>
      <c r="OFD58" s="6"/>
      <c r="OFE58" s="8"/>
      <c r="OFF58" s="4"/>
      <c r="OFG58" s="10"/>
      <c r="OFH58" s="6"/>
      <c r="OFI58" s="8"/>
      <c r="OFJ58" s="4"/>
      <c r="OFK58" s="10"/>
      <c r="OFL58" s="6"/>
      <c r="OFM58" s="8"/>
      <c r="OFN58" s="4"/>
      <c r="OFO58" s="10"/>
      <c r="OFP58" s="6"/>
      <c r="OFQ58" s="8"/>
      <c r="OFR58" s="4"/>
      <c r="OFS58" s="10"/>
      <c r="OFT58" s="6"/>
      <c r="OFU58" s="8"/>
      <c r="OFV58" s="4"/>
      <c r="OFW58" s="10"/>
      <c r="OFX58" s="6"/>
      <c r="OFY58" s="8"/>
      <c r="OFZ58" s="4"/>
      <c r="OGA58" s="10"/>
      <c r="OGB58" s="6"/>
      <c r="OGC58" s="8"/>
      <c r="OGD58" s="4"/>
      <c r="OGE58" s="10"/>
      <c r="OGF58" s="6"/>
      <c r="OGG58" s="8"/>
      <c r="OGH58" s="4"/>
      <c r="OGI58" s="10"/>
      <c r="OGJ58" s="6"/>
      <c r="OGK58" s="8"/>
      <c r="OGL58" s="4"/>
      <c r="OGM58" s="10"/>
      <c r="OGN58" s="6"/>
      <c r="OGO58" s="8"/>
      <c r="OGP58" s="4"/>
      <c r="OGQ58" s="10"/>
      <c r="OGR58" s="6"/>
      <c r="OGS58" s="8"/>
      <c r="OGT58" s="4"/>
      <c r="OGU58" s="10"/>
      <c r="OGV58" s="6"/>
      <c r="OGW58" s="8"/>
      <c r="OGX58" s="4"/>
      <c r="OGY58" s="10"/>
      <c r="OGZ58" s="6"/>
      <c r="OHA58" s="8"/>
      <c r="OHB58" s="4"/>
      <c r="OHC58" s="10"/>
      <c r="OHD58" s="6"/>
      <c r="OHE58" s="8"/>
      <c r="OHF58" s="4"/>
      <c r="OHG58" s="10"/>
      <c r="OHH58" s="6"/>
      <c r="OHI58" s="8"/>
      <c r="OHJ58" s="4"/>
      <c r="OHK58" s="10"/>
      <c r="OHL58" s="6"/>
      <c r="OHM58" s="8"/>
      <c r="OHN58" s="4"/>
      <c r="OHO58" s="10"/>
      <c r="OHP58" s="6"/>
      <c r="OHQ58" s="8"/>
      <c r="OHR58" s="4"/>
      <c r="OHS58" s="10"/>
      <c r="OHT58" s="6"/>
      <c r="OHU58" s="8"/>
      <c r="OHV58" s="4"/>
      <c r="OHW58" s="10"/>
      <c r="OHX58" s="6"/>
      <c r="OHY58" s="8"/>
      <c r="OHZ58" s="4"/>
      <c r="OIA58" s="10"/>
      <c r="OIB58" s="6"/>
      <c r="OIC58" s="8"/>
      <c r="OID58" s="4"/>
      <c r="OIE58" s="10"/>
      <c r="OIF58" s="6"/>
      <c r="OIG58" s="8"/>
      <c r="OIH58" s="4"/>
      <c r="OII58" s="10"/>
      <c r="OIJ58" s="6"/>
      <c r="OIK58" s="8"/>
      <c r="OIL58" s="4"/>
      <c r="OIM58" s="10"/>
      <c r="OIN58" s="6"/>
      <c r="OIO58" s="8"/>
      <c r="OIP58" s="4"/>
      <c r="OIQ58" s="10"/>
      <c r="OIR58" s="6"/>
      <c r="OIS58" s="8"/>
      <c r="OIT58" s="4"/>
      <c r="OIU58" s="10"/>
      <c r="OIV58" s="6"/>
      <c r="OIW58" s="8"/>
      <c r="OIX58" s="4"/>
      <c r="OIY58" s="10"/>
      <c r="OIZ58" s="6"/>
      <c r="OJA58" s="8"/>
      <c r="OJB58" s="4"/>
      <c r="OJC58" s="10"/>
      <c r="OJD58" s="6"/>
      <c r="OJE58" s="8"/>
      <c r="OJF58" s="4"/>
      <c r="OJG58" s="10"/>
      <c r="OJH58" s="6"/>
      <c r="OJI58" s="8"/>
      <c r="OJJ58" s="4"/>
      <c r="OJK58" s="10"/>
      <c r="OJL58" s="6"/>
      <c r="OJM58" s="8"/>
      <c r="OJN58" s="4"/>
      <c r="OJO58" s="10"/>
      <c r="OJP58" s="6"/>
      <c r="OJQ58" s="8"/>
      <c r="OJR58" s="4"/>
      <c r="OJS58" s="10"/>
      <c r="OJT58" s="6"/>
      <c r="OJU58" s="8"/>
      <c r="OJV58" s="4"/>
      <c r="OJW58" s="10"/>
      <c r="OJX58" s="6"/>
      <c r="OJY58" s="8"/>
      <c r="OJZ58" s="4"/>
      <c r="OKA58" s="10"/>
      <c r="OKB58" s="6"/>
      <c r="OKC58" s="8"/>
      <c r="OKD58" s="4"/>
      <c r="OKE58" s="10"/>
      <c r="OKF58" s="6"/>
      <c r="OKG58" s="8"/>
      <c r="OKH58" s="4"/>
      <c r="OKI58" s="10"/>
      <c r="OKJ58" s="6"/>
      <c r="OKK58" s="8"/>
      <c r="OKL58" s="4"/>
      <c r="OKM58" s="10"/>
      <c r="OKN58" s="6"/>
      <c r="OKO58" s="8"/>
      <c r="OKP58" s="4"/>
      <c r="OKQ58" s="10"/>
      <c r="OKR58" s="6"/>
      <c r="OKS58" s="8"/>
      <c r="OKT58" s="4"/>
      <c r="OKU58" s="10"/>
      <c r="OKV58" s="6"/>
      <c r="OKW58" s="8"/>
      <c r="OKX58" s="4"/>
      <c r="OKY58" s="10"/>
      <c r="OKZ58" s="6"/>
      <c r="OLA58" s="8"/>
      <c r="OLB58" s="4"/>
      <c r="OLC58" s="10"/>
      <c r="OLD58" s="6"/>
      <c r="OLE58" s="8"/>
      <c r="OLF58" s="4"/>
      <c r="OLG58" s="10"/>
      <c r="OLH58" s="6"/>
      <c r="OLI58" s="8"/>
      <c r="OLJ58" s="4"/>
      <c r="OLK58" s="10"/>
      <c r="OLL58" s="6"/>
      <c r="OLM58" s="8"/>
      <c r="OLN58" s="4"/>
      <c r="OLO58" s="10"/>
      <c r="OLP58" s="6"/>
      <c r="OLQ58" s="8"/>
      <c r="OLR58" s="4"/>
      <c r="OLS58" s="10"/>
      <c r="OLT58" s="6"/>
      <c r="OLU58" s="8"/>
      <c r="OLV58" s="4"/>
      <c r="OLW58" s="10"/>
      <c r="OLX58" s="6"/>
      <c r="OLY58" s="8"/>
      <c r="OLZ58" s="4"/>
      <c r="OMA58" s="10"/>
      <c r="OMB58" s="6"/>
      <c r="OMC58" s="8"/>
      <c r="OMD58" s="4"/>
      <c r="OME58" s="10"/>
      <c r="OMF58" s="6"/>
      <c r="OMG58" s="8"/>
      <c r="OMH58" s="4"/>
      <c r="OMI58" s="10"/>
      <c r="OMJ58" s="6"/>
      <c r="OMK58" s="8"/>
      <c r="OML58" s="4"/>
      <c r="OMM58" s="10"/>
      <c r="OMN58" s="6"/>
      <c r="OMO58" s="8"/>
      <c r="OMP58" s="4"/>
      <c r="OMQ58" s="10"/>
      <c r="OMR58" s="6"/>
      <c r="OMS58" s="8"/>
      <c r="OMT58" s="4"/>
      <c r="OMU58" s="10"/>
      <c r="OMV58" s="6"/>
      <c r="OMW58" s="8"/>
      <c r="OMX58" s="4"/>
      <c r="OMY58" s="10"/>
      <c r="OMZ58" s="6"/>
      <c r="ONA58" s="8"/>
      <c r="ONB58" s="4"/>
      <c r="ONC58" s="10"/>
      <c r="OND58" s="6"/>
      <c r="ONE58" s="8"/>
      <c r="ONF58" s="4"/>
      <c r="ONG58" s="10"/>
      <c r="ONH58" s="6"/>
      <c r="ONI58" s="8"/>
      <c r="ONJ58" s="4"/>
      <c r="ONK58" s="10"/>
      <c r="ONL58" s="6"/>
      <c r="ONM58" s="8"/>
      <c r="ONN58" s="4"/>
      <c r="ONO58" s="10"/>
      <c r="ONP58" s="6"/>
      <c r="ONQ58" s="8"/>
      <c r="ONR58" s="4"/>
      <c r="ONS58" s="10"/>
      <c r="ONT58" s="6"/>
      <c r="ONU58" s="8"/>
      <c r="ONV58" s="4"/>
      <c r="ONW58" s="10"/>
      <c r="ONX58" s="6"/>
      <c r="ONY58" s="8"/>
      <c r="ONZ58" s="4"/>
      <c r="OOA58" s="10"/>
      <c r="OOB58" s="6"/>
      <c r="OOC58" s="8"/>
      <c r="OOD58" s="4"/>
      <c r="OOE58" s="10"/>
      <c r="OOF58" s="6"/>
      <c r="OOG58" s="8"/>
      <c r="OOH58" s="4"/>
      <c r="OOI58" s="10"/>
      <c r="OOJ58" s="6"/>
      <c r="OOK58" s="8"/>
      <c r="OOL58" s="4"/>
      <c r="OOM58" s="10"/>
      <c r="OON58" s="6"/>
      <c r="OOO58" s="8"/>
      <c r="OOP58" s="4"/>
      <c r="OOQ58" s="10"/>
      <c r="OOR58" s="6"/>
      <c r="OOS58" s="8"/>
      <c r="OOT58" s="4"/>
      <c r="OOU58" s="10"/>
      <c r="OOV58" s="6"/>
      <c r="OOW58" s="8"/>
      <c r="OOX58" s="4"/>
      <c r="OOY58" s="10"/>
      <c r="OOZ58" s="6"/>
      <c r="OPA58" s="8"/>
      <c r="OPB58" s="4"/>
      <c r="OPC58" s="10"/>
      <c r="OPD58" s="6"/>
      <c r="OPE58" s="8"/>
      <c r="OPF58" s="4"/>
      <c r="OPG58" s="10"/>
      <c r="OPH58" s="6"/>
      <c r="OPI58" s="8"/>
      <c r="OPJ58" s="4"/>
      <c r="OPK58" s="10"/>
      <c r="OPL58" s="6"/>
      <c r="OPM58" s="8"/>
      <c r="OPN58" s="4"/>
      <c r="OPO58" s="10"/>
      <c r="OPP58" s="6"/>
      <c r="OPQ58" s="8"/>
      <c r="OPR58" s="4"/>
      <c r="OPS58" s="10"/>
      <c r="OPT58" s="6"/>
      <c r="OPU58" s="8"/>
      <c r="OPV58" s="4"/>
      <c r="OPW58" s="10"/>
      <c r="OPX58" s="6"/>
      <c r="OPY58" s="8"/>
      <c r="OPZ58" s="4"/>
      <c r="OQA58" s="10"/>
      <c r="OQB58" s="6"/>
      <c r="OQC58" s="8"/>
      <c r="OQD58" s="4"/>
      <c r="OQE58" s="10"/>
      <c r="OQF58" s="6"/>
      <c r="OQG58" s="8"/>
      <c r="OQH58" s="4"/>
      <c r="OQI58" s="10"/>
      <c r="OQJ58" s="6"/>
      <c r="OQK58" s="8"/>
      <c r="OQL58" s="4"/>
      <c r="OQM58" s="10"/>
      <c r="OQN58" s="6"/>
      <c r="OQO58" s="8"/>
      <c r="OQP58" s="4"/>
      <c r="OQQ58" s="10"/>
      <c r="OQR58" s="6"/>
      <c r="OQS58" s="8"/>
      <c r="OQT58" s="4"/>
      <c r="OQU58" s="10"/>
      <c r="OQV58" s="6"/>
      <c r="OQW58" s="8"/>
      <c r="OQX58" s="4"/>
      <c r="OQY58" s="10"/>
      <c r="OQZ58" s="6"/>
      <c r="ORA58" s="8"/>
      <c r="ORB58" s="4"/>
      <c r="ORC58" s="10"/>
      <c r="ORD58" s="6"/>
      <c r="ORE58" s="8"/>
      <c r="ORF58" s="4"/>
      <c r="ORG58" s="10"/>
      <c r="ORH58" s="6"/>
      <c r="ORI58" s="8"/>
      <c r="ORJ58" s="4"/>
      <c r="ORK58" s="10"/>
      <c r="ORL58" s="6"/>
      <c r="ORM58" s="8"/>
      <c r="ORN58" s="4"/>
      <c r="ORO58" s="10"/>
      <c r="ORP58" s="6"/>
      <c r="ORQ58" s="8"/>
      <c r="ORR58" s="4"/>
      <c r="ORS58" s="10"/>
      <c r="ORT58" s="6"/>
      <c r="ORU58" s="8"/>
      <c r="ORV58" s="4"/>
      <c r="ORW58" s="10"/>
      <c r="ORX58" s="6"/>
      <c r="ORY58" s="8"/>
      <c r="ORZ58" s="4"/>
      <c r="OSA58" s="10"/>
      <c r="OSB58" s="6"/>
      <c r="OSC58" s="8"/>
      <c r="OSD58" s="4"/>
      <c r="OSE58" s="10"/>
      <c r="OSF58" s="6"/>
      <c r="OSG58" s="8"/>
      <c r="OSH58" s="4"/>
      <c r="OSI58" s="10"/>
      <c r="OSJ58" s="6"/>
      <c r="OSK58" s="8"/>
      <c r="OSL58" s="4"/>
      <c r="OSM58" s="10"/>
      <c r="OSN58" s="6"/>
      <c r="OSO58" s="8"/>
      <c r="OSP58" s="4"/>
      <c r="OSQ58" s="10"/>
      <c r="OSR58" s="6"/>
      <c r="OSS58" s="8"/>
      <c r="OST58" s="4"/>
      <c r="OSU58" s="10"/>
      <c r="OSV58" s="6"/>
      <c r="OSW58" s="8"/>
      <c r="OSX58" s="4"/>
      <c r="OSY58" s="10"/>
      <c r="OSZ58" s="6"/>
      <c r="OTA58" s="8"/>
      <c r="OTB58" s="4"/>
      <c r="OTC58" s="10"/>
      <c r="OTD58" s="6"/>
      <c r="OTE58" s="8"/>
      <c r="OTF58" s="4"/>
      <c r="OTG58" s="10"/>
      <c r="OTH58" s="6"/>
      <c r="OTI58" s="8"/>
      <c r="OTJ58" s="4"/>
      <c r="OTK58" s="10"/>
      <c r="OTL58" s="6"/>
      <c r="OTM58" s="8"/>
      <c r="OTN58" s="4"/>
      <c r="OTO58" s="10"/>
      <c r="OTP58" s="6"/>
      <c r="OTQ58" s="8"/>
      <c r="OTR58" s="4"/>
      <c r="OTS58" s="10"/>
      <c r="OTT58" s="6"/>
      <c r="OTU58" s="8"/>
      <c r="OTV58" s="4"/>
      <c r="OTW58" s="10"/>
      <c r="OTX58" s="6"/>
      <c r="OTY58" s="8"/>
      <c r="OTZ58" s="4"/>
      <c r="OUA58" s="10"/>
      <c r="OUB58" s="6"/>
      <c r="OUC58" s="8"/>
      <c r="OUD58" s="4"/>
      <c r="OUE58" s="10"/>
      <c r="OUF58" s="6"/>
      <c r="OUG58" s="8"/>
      <c r="OUH58" s="4"/>
      <c r="OUI58" s="10"/>
      <c r="OUJ58" s="6"/>
      <c r="OUK58" s="8"/>
      <c r="OUL58" s="4"/>
      <c r="OUM58" s="10"/>
      <c r="OUN58" s="6"/>
      <c r="OUO58" s="8"/>
      <c r="OUP58" s="4"/>
      <c r="OUQ58" s="10"/>
      <c r="OUR58" s="6"/>
      <c r="OUS58" s="8"/>
      <c r="OUT58" s="4"/>
      <c r="OUU58" s="10"/>
      <c r="OUV58" s="6"/>
      <c r="OUW58" s="8"/>
      <c r="OUX58" s="4"/>
      <c r="OUY58" s="10"/>
      <c r="OUZ58" s="6"/>
      <c r="OVA58" s="8"/>
      <c r="OVB58" s="4"/>
      <c r="OVC58" s="10"/>
      <c r="OVD58" s="6"/>
      <c r="OVE58" s="8"/>
      <c r="OVF58" s="4"/>
      <c r="OVG58" s="10"/>
      <c r="OVH58" s="6"/>
      <c r="OVI58" s="8"/>
      <c r="OVJ58" s="4"/>
      <c r="OVK58" s="10"/>
      <c r="OVL58" s="6"/>
      <c r="OVM58" s="8"/>
      <c r="OVN58" s="4"/>
      <c r="OVO58" s="10"/>
      <c r="OVP58" s="6"/>
      <c r="OVQ58" s="8"/>
      <c r="OVR58" s="4"/>
      <c r="OVS58" s="10"/>
      <c r="OVT58" s="6"/>
      <c r="OVU58" s="8"/>
      <c r="OVV58" s="4"/>
      <c r="OVW58" s="10"/>
      <c r="OVX58" s="6"/>
      <c r="OVY58" s="8"/>
      <c r="OVZ58" s="4"/>
      <c r="OWA58" s="10"/>
      <c r="OWB58" s="6"/>
      <c r="OWC58" s="8"/>
      <c r="OWD58" s="4"/>
      <c r="OWE58" s="10"/>
      <c r="OWF58" s="6"/>
      <c r="OWG58" s="8"/>
      <c r="OWH58" s="4"/>
      <c r="OWI58" s="10"/>
      <c r="OWJ58" s="6"/>
      <c r="OWK58" s="8"/>
      <c r="OWL58" s="4"/>
      <c r="OWM58" s="10"/>
      <c r="OWN58" s="6"/>
      <c r="OWO58" s="8"/>
      <c r="OWP58" s="4"/>
      <c r="OWQ58" s="10"/>
      <c r="OWR58" s="6"/>
      <c r="OWS58" s="8"/>
      <c r="OWT58" s="4"/>
      <c r="OWU58" s="10"/>
      <c r="OWV58" s="6"/>
      <c r="OWW58" s="8"/>
      <c r="OWX58" s="4"/>
      <c r="OWY58" s="10"/>
      <c r="OWZ58" s="6"/>
      <c r="OXA58" s="8"/>
      <c r="OXB58" s="4"/>
      <c r="OXC58" s="10"/>
      <c r="OXD58" s="6"/>
      <c r="OXE58" s="8"/>
      <c r="OXF58" s="4"/>
      <c r="OXG58" s="10"/>
      <c r="OXH58" s="6"/>
      <c r="OXI58" s="8"/>
      <c r="OXJ58" s="4"/>
      <c r="OXK58" s="10"/>
      <c r="OXL58" s="6"/>
      <c r="OXM58" s="8"/>
      <c r="OXN58" s="4"/>
      <c r="OXO58" s="10"/>
      <c r="OXP58" s="6"/>
      <c r="OXQ58" s="8"/>
      <c r="OXR58" s="4"/>
      <c r="OXS58" s="10"/>
      <c r="OXT58" s="6"/>
      <c r="OXU58" s="8"/>
      <c r="OXV58" s="4"/>
      <c r="OXW58" s="10"/>
      <c r="OXX58" s="6"/>
      <c r="OXY58" s="8"/>
      <c r="OXZ58" s="4"/>
      <c r="OYA58" s="10"/>
      <c r="OYB58" s="6"/>
      <c r="OYC58" s="8"/>
      <c r="OYD58" s="4"/>
      <c r="OYE58" s="10"/>
      <c r="OYF58" s="6"/>
      <c r="OYG58" s="8"/>
      <c r="OYH58" s="4"/>
      <c r="OYI58" s="10"/>
      <c r="OYJ58" s="6"/>
      <c r="OYK58" s="8"/>
      <c r="OYL58" s="4"/>
      <c r="OYM58" s="10"/>
      <c r="OYN58" s="6"/>
      <c r="OYO58" s="8"/>
      <c r="OYP58" s="4"/>
      <c r="OYQ58" s="10"/>
      <c r="OYR58" s="6"/>
      <c r="OYS58" s="8"/>
      <c r="OYT58" s="4"/>
      <c r="OYU58" s="10"/>
      <c r="OYV58" s="6"/>
      <c r="OYW58" s="8"/>
      <c r="OYX58" s="4"/>
      <c r="OYY58" s="10"/>
      <c r="OYZ58" s="6"/>
      <c r="OZA58" s="8"/>
      <c r="OZB58" s="4"/>
      <c r="OZC58" s="10"/>
      <c r="OZD58" s="6"/>
      <c r="OZE58" s="8"/>
      <c r="OZF58" s="4"/>
      <c r="OZG58" s="10"/>
      <c r="OZH58" s="6"/>
      <c r="OZI58" s="8"/>
      <c r="OZJ58" s="4"/>
      <c r="OZK58" s="10"/>
      <c r="OZL58" s="6"/>
      <c r="OZM58" s="8"/>
      <c r="OZN58" s="4"/>
      <c r="OZO58" s="10"/>
      <c r="OZP58" s="6"/>
      <c r="OZQ58" s="8"/>
      <c r="OZR58" s="4"/>
      <c r="OZS58" s="10"/>
      <c r="OZT58" s="6"/>
      <c r="OZU58" s="8"/>
      <c r="OZV58" s="4"/>
      <c r="OZW58" s="10"/>
      <c r="OZX58" s="6"/>
      <c r="OZY58" s="8"/>
      <c r="OZZ58" s="4"/>
      <c r="PAA58" s="10"/>
      <c r="PAB58" s="6"/>
      <c r="PAC58" s="8"/>
      <c r="PAD58" s="4"/>
      <c r="PAE58" s="10"/>
      <c r="PAF58" s="6"/>
      <c r="PAG58" s="8"/>
      <c r="PAH58" s="4"/>
      <c r="PAI58" s="10"/>
      <c r="PAJ58" s="6"/>
      <c r="PAK58" s="8"/>
      <c r="PAL58" s="4"/>
      <c r="PAM58" s="10"/>
      <c r="PAN58" s="6"/>
      <c r="PAO58" s="8"/>
      <c r="PAP58" s="4"/>
      <c r="PAQ58" s="10"/>
      <c r="PAR58" s="6"/>
      <c r="PAS58" s="8"/>
      <c r="PAT58" s="4"/>
      <c r="PAU58" s="10"/>
      <c r="PAV58" s="6"/>
      <c r="PAW58" s="8"/>
      <c r="PAX58" s="4"/>
      <c r="PAY58" s="10"/>
      <c r="PAZ58" s="6"/>
      <c r="PBA58" s="8"/>
      <c r="PBB58" s="4"/>
      <c r="PBC58" s="10"/>
      <c r="PBD58" s="6"/>
      <c r="PBE58" s="8"/>
      <c r="PBF58" s="4"/>
      <c r="PBG58" s="10"/>
      <c r="PBH58" s="6"/>
      <c r="PBI58" s="8"/>
      <c r="PBJ58" s="4"/>
      <c r="PBK58" s="10"/>
      <c r="PBL58" s="6"/>
      <c r="PBM58" s="8"/>
      <c r="PBN58" s="4"/>
      <c r="PBO58" s="10"/>
      <c r="PBP58" s="6"/>
      <c r="PBQ58" s="8"/>
      <c r="PBR58" s="4"/>
      <c r="PBS58" s="10"/>
      <c r="PBT58" s="6"/>
      <c r="PBU58" s="8"/>
      <c r="PBV58" s="4"/>
      <c r="PBW58" s="10"/>
      <c r="PBX58" s="6"/>
      <c r="PBY58" s="8"/>
      <c r="PBZ58" s="4"/>
      <c r="PCA58" s="10"/>
      <c r="PCB58" s="6"/>
      <c r="PCC58" s="8"/>
      <c r="PCD58" s="4"/>
      <c r="PCE58" s="10"/>
      <c r="PCF58" s="6"/>
      <c r="PCG58" s="8"/>
      <c r="PCH58" s="4"/>
      <c r="PCI58" s="10"/>
      <c r="PCJ58" s="6"/>
      <c r="PCK58" s="8"/>
      <c r="PCL58" s="4"/>
      <c r="PCM58" s="10"/>
      <c r="PCN58" s="6"/>
      <c r="PCO58" s="8"/>
      <c r="PCP58" s="4"/>
      <c r="PCQ58" s="10"/>
      <c r="PCR58" s="6"/>
      <c r="PCS58" s="8"/>
      <c r="PCT58" s="4"/>
      <c r="PCU58" s="10"/>
      <c r="PCV58" s="6"/>
      <c r="PCW58" s="8"/>
      <c r="PCX58" s="4"/>
      <c r="PCY58" s="10"/>
      <c r="PCZ58" s="6"/>
      <c r="PDA58" s="8"/>
      <c r="PDB58" s="4"/>
      <c r="PDC58" s="10"/>
      <c r="PDD58" s="6"/>
      <c r="PDE58" s="8"/>
      <c r="PDF58" s="4"/>
      <c r="PDG58" s="10"/>
      <c r="PDH58" s="6"/>
      <c r="PDI58" s="8"/>
      <c r="PDJ58" s="4"/>
      <c r="PDK58" s="10"/>
      <c r="PDL58" s="6"/>
      <c r="PDM58" s="8"/>
      <c r="PDN58" s="4"/>
      <c r="PDO58" s="10"/>
      <c r="PDP58" s="6"/>
      <c r="PDQ58" s="8"/>
      <c r="PDR58" s="4"/>
      <c r="PDS58" s="10"/>
      <c r="PDT58" s="6"/>
      <c r="PDU58" s="8"/>
      <c r="PDV58" s="4"/>
      <c r="PDW58" s="10"/>
      <c r="PDX58" s="6"/>
      <c r="PDY58" s="8"/>
      <c r="PDZ58" s="4"/>
      <c r="PEA58" s="10"/>
      <c r="PEB58" s="6"/>
      <c r="PEC58" s="8"/>
      <c r="PED58" s="4"/>
      <c r="PEE58" s="10"/>
      <c r="PEF58" s="6"/>
      <c r="PEG58" s="8"/>
      <c r="PEH58" s="4"/>
      <c r="PEI58" s="10"/>
      <c r="PEJ58" s="6"/>
      <c r="PEK58" s="8"/>
      <c r="PEL58" s="4"/>
      <c r="PEM58" s="10"/>
      <c r="PEN58" s="6"/>
      <c r="PEO58" s="8"/>
      <c r="PEP58" s="4"/>
      <c r="PEQ58" s="10"/>
      <c r="PER58" s="6"/>
      <c r="PES58" s="8"/>
      <c r="PET58" s="4"/>
      <c r="PEU58" s="10"/>
      <c r="PEV58" s="6"/>
      <c r="PEW58" s="8"/>
      <c r="PEX58" s="4"/>
      <c r="PEY58" s="10"/>
      <c r="PEZ58" s="6"/>
      <c r="PFA58" s="8"/>
      <c r="PFB58" s="4"/>
      <c r="PFC58" s="10"/>
      <c r="PFD58" s="6"/>
      <c r="PFE58" s="8"/>
      <c r="PFF58" s="4"/>
      <c r="PFG58" s="10"/>
      <c r="PFH58" s="6"/>
      <c r="PFI58" s="8"/>
      <c r="PFJ58" s="4"/>
      <c r="PFK58" s="10"/>
      <c r="PFL58" s="6"/>
      <c r="PFM58" s="8"/>
      <c r="PFN58" s="4"/>
      <c r="PFO58" s="10"/>
      <c r="PFP58" s="6"/>
      <c r="PFQ58" s="8"/>
      <c r="PFR58" s="4"/>
      <c r="PFS58" s="10"/>
      <c r="PFT58" s="6"/>
      <c r="PFU58" s="8"/>
      <c r="PFV58" s="4"/>
      <c r="PFW58" s="10"/>
      <c r="PFX58" s="6"/>
      <c r="PFY58" s="8"/>
      <c r="PFZ58" s="4"/>
      <c r="PGA58" s="10"/>
      <c r="PGB58" s="6"/>
      <c r="PGC58" s="8"/>
      <c r="PGD58" s="4"/>
      <c r="PGE58" s="10"/>
      <c r="PGF58" s="6"/>
      <c r="PGG58" s="8"/>
      <c r="PGH58" s="4"/>
      <c r="PGI58" s="10"/>
      <c r="PGJ58" s="6"/>
      <c r="PGK58" s="8"/>
      <c r="PGL58" s="4"/>
      <c r="PGM58" s="10"/>
      <c r="PGN58" s="6"/>
      <c r="PGO58" s="8"/>
      <c r="PGP58" s="4"/>
      <c r="PGQ58" s="10"/>
      <c r="PGR58" s="6"/>
      <c r="PGS58" s="8"/>
      <c r="PGT58" s="4"/>
      <c r="PGU58" s="10"/>
      <c r="PGV58" s="6"/>
      <c r="PGW58" s="8"/>
      <c r="PGX58" s="4"/>
      <c r="PGY58" s="10"/>
      <c r="PGZ58" s="6"/>
      <c r="PHA58" s="8"/>
      <c r="PHB58" s="4"/>
      <c r="PHC58" s="10"/>
      <c r="PHD58" s="6"/>
      <c r="PHE58" s="8"/>
      <c r="PHF58" s="4"/>
      <c r="PHG58" s="10"/>
      <c r="PHH58" s="6"/>
      <c r="PHI58" s="8"/>
      <c r="PHJ58" s="4"/>
      <c r="PHK58" s="10"/>
      <c r="PHL58" s="6"/>
      <c r="PHM58" s="8"/>
      <c r="PHN58" s="4"/>
      <c r="PHO58" s="10"/>
      <c r="PHP58" s="6"/>
      <c r="PHQ58" s="8"/>
      <c r="PHR58" s="4"/>
      <c r="PHS58" s="10"/>
      <c r="PHT58" s="6"/>
      <c r="PHU58" s="8"/>
      <c r="PHV58" s="4"/>
      <c r="PHW58" s="10"/>
      <c r="PHX58" s="6"/>
      <c r="PHY58" s="8"/>
      <c r="PHZ58" s="4"/>
      <c r="PIA58" s="10"/>
      <c r="PIB58" s="6"/>
      <c r="PIC58" s="8"/>
      <c r="PID58" s="4"/>
      <c r="PIE58" s="10"/>
      <c r="PIF58" s="6"/>
      <c r="PIG58" s="8"/>
      <c r="PIH58" s="4"/>
      <c r="PII58" s="10"/>
      <c r="PIJ58" s="6"/>
      <c r="PIK58" s="8"/>
      <c r="PIL58" s="4"/>
      <c r="PIM58" s="10"/>
      <c r="PIN58" s="6"/>
      <c r="PIO58" s="8"/>
      <c r="PIP58" s="4"/>
      <c r="PIQ58" s="10"/>
      <c r="PIR58" s="6"/>
      <c r="PIS58" s="8"/>
      <c r="PIT58" s="4"/>
      <c r="PIU58" s="10"/>
      <c r="PIV58" s="6"/>
      <c r="PIW58" s="8"/>
      <c r="PIX58" s="4"/>
      <c r="PIY58" s="10"/>
      <c r="PIZ58" s="6"/>
      <c r="PJA58" s="8"/>
      <c r="PJB58" s="4"/>
      <c r="PJC58" s="10"/>
      <c r="PJD58" s="6"/>
      <c r="PJE58" s="8"/>
      <c r="PJF58" s="4"/>
      <c r="PJG58" s="10"/>
      <c r="PJH58" s="6"/>
      <c r="PJI58" s="8"/>
      <c r="PJJ58" s="4"/>
      <c r="PJK58" s="10"/>
      <c r="PJL58" s="6"/>
      <c r="PJM58" s="8"/>
      <c r="PJN58" s="4"/>
      <c r="PJO58" s="10"/>
      <c r="PJP58" s="6"/>
      <c r="PJQ58" s="8"/>
      <c r="PJR58" s="4"/>
      <c r="PJS58" s="10"/>
      <c r="PJT58" s="6"/>
      <c r="PJU58" s="8"/>
      <c r="PJV58" s="4"/>
      <c r="PJW58" s="10"/>
      <c r="PJX58" s="6"/>
      <c r="PJY58" s="8"/>
      <c r="PJZ58" s="4"/>
      <c r="PKA58" s="10"/>
      <c r="PKB58" s="6"/>
      <c r="PKC58" s="8"/>
      <c r="PKD58" s="4"/>
      <c r="PKE58" s="10"/>
      <c r="PKF58" s="6"/>
      <c r="PKG58" s="8"/>
      <c r="PKH58" s="4"/>
      <c r="PKI58" s="10"/>
      <c r="PKJ58" s="6"/>
      <c r="PKK58" s="8"/>
      <c r="PKL58" s="4"/>
      <c r="PKM58" s="10"/>
      <c r="PKN58" s="6"/>
      <c r="PKO58" s="8"/>
      <c r="PKP58" s="4"/>
      <c r="PKQ58" s="10"/>
      <c r="PKR58" s="6"/>
      <c r="PKS58" s="8"/>
      <c r="PKT58" s="4"/>
      <c r="PKU58" s="10"/>
      <c r="PKV58" s="6"/>
      <c r="PKW58" s="8"/>
      <c r="PKX58" s="4"/>
      <c r="PKY58" s="10"/>
      <c r="PKZ58" s="6"/>
      <c r="PLA58" s="8"/>
      <c r="PLB58" s="4"/>
      <c r="PLC58" s="10"/>
      <c r="PLD58" s="6"/>
      <c r="PLE58" s="8"/>
      <c r="PLF58" s="4"/>
      <c r="PLG58" s="10"/>
      <c r="PLH58" s="6"/>
      <c r="PLI58" s="8"/>
      <c r="PLJ58" s="4"/>
      <c r="PLK58" s="10"/>
      <c r="PLL58" s="6"/>
      <c r="PLM58" s="8"/>
      <c r="PLN58" s="4"/>
      <c r="PLO58" s="10"/>
      <c r="PLP58" s="6"/>
      <c r="PLQ58" s="8"/>
      <c r="PLR58" s="4"/>
      <c r="PLS58" s="10"/>
      <c r="PLT58" s="6"/>
      <c r="PLU58" s="8"/>
      <c r="PLV58" s="4"/>
      <c r="PLW58" s="10"/>
      <c r="PLX58" s="6"/>
      <c r="PLY58" s="8"/>
      <c r="PLZ58" s="4"/>
      <c r="PMA58" s="10"/>
      <c r="PMB58" s="6"/>
      <c r="PMC58" s="8"/>
      <c r="PMD58" s="4"/>
      <c r="PME58" s="10"/>
      <c r="PMF58" s="6"/>
      <c r="PMG58" s="8"/>
      <c r="PMH58" s="4"/>
      <c r="PMI58" s="10"/>
      <c r="PMJ58" s="6"/>
      <c r="PMK58" s="8"/>
      <c r="PML58" s="4"/>
      <c r="PMM58" s="10"/>
      <c r="PMN58" s="6"/>
      <c r="PMO58" s="8"/>
      <c r="PMP58" s="4"/>
      <c r="PMQ58" s="10"/>
      <c r="PMR58" s="6"/>
      <c r="PMS58" s="8"/>
      <c r="PMT58" s="4"/>
      <c r="PMU58" s="10"/>
      <c r="PMV58" s="6"/>
      <c r="PMW58" s="8"/>
      <c r="PMX58" s="4"/>
      <c r="PMY58" s="10"/>
      <c r="PMZ58" s="6"/>
      <c r="PNA58" s="8"/>
      <c r="PNB58" s="4"/>
      <c r="PNC58" s="10"/>
      <c r="PND58" s="6"/>
      <c r="PNE58" s="8"/>
      <c r="PNF58" s="4"/>
      <c r="PNG58" s="10"/>
      <c r="PNH58" s="6"/>
      <c r="PNI58" s="8"/>
      <c r="PNJ58" s="4"/>
      <c r="PNK58" s="10"/>
      <c r="PNL58" s="6"/>
      <c r="PNM58" s="8"/>
      <c r="PNN58" s="4"/>
      <c r="PNO58" s="10"/>
      <c r="PNP58" s="6"/>
      <c r="PNQ58" s="8"/>
      <c r="PNR58" s="4"/>
      <c r="PNS58" s="10"/>
      <c r="PNT58" s="6"/>
      <c r="PNU58" s="8"/>
      <c r="PNV58" s="4"/>
      <c r="PNW58" s="10"/>
      <c r="PNX58" s="6"/>
      <c r="PNY58" s="8"/>
      <c r="PNZ58" s="4"/>
      <c r="POA58" s="10"/>
      <c r="POB58" s="6"/>
      <c r="POC58" s="8"/>
      <c r="POD58" s="4"/>
      <c r="POE58" s="10"/>
      <c r="POF58" s="6"/>
      <c r="POG58" s="8"/>
      <c r="POH58" s="4"/>
      <c r="POI58" s="10"/>
      <c r="POJ58" s="6"/>
      <c r="POK58" s="8"/>
      <c r="POL58" s="4"/>
      <c r="POM58" s="10"/>
      <c r="PON58" s="6"/>
      <c r="POO58" s="8"/>
      <c r="POP58" s="4"/>
      <c r="POQ58" s="10"/>
      <c r="POR58" s="6"/>
      <c r="POS58" s="8"/>
      <c r="POT58" s="4"/>
      <c r="POU58" s="10"/>
      <c r="POV58" s="6"/>
      <c r="POW58" s="8"/>
      <c r="POX58" s="4"/>
      <c r="POY58" s="10"/>
      <c r="POZ58" s="6"/>
      <c r="PPA58" s="8"/>
      <c r="PPB58" s="4"/>
      <c r="PPC58" s="10"/>
      <c r="PPD58" s="6"/>
      <c r="PPE58" s="8"/>
      <c r="PPF58" s="4"/>
      <c r="PPG58" s="10"/>
      <c r="PPH58" s="6"/>
      <c r="PPI58" s="8"/>
      <c r="PPJ58" s="4"/>
      <c r="PPK58" s="10"/>
      <c r="PPL58" s="6"/>
      <c r="PPM58" s="8"/>
      <c r="PPN58" s="4"/>
      <c r="PPO58" s="10"/>
      <c r="PPP58" s="6"/>
      <c r="PPQ58" s="8"/>
      <c r="PPR58" s="4"/>
      <c r="PPS58" s="10"/>
      <c r="PPT58" s="6"/>
      <c r="PPU58" s="8"/>
      <c r="PPV58" s="4"/>
      <c r="PPW58" s="10"/>
      <c r="PPX58" s="6"/>
      <c r="PPY58" s="8"/>
      <c r="PPZ58" s="4"/>
      <c r="PQA58" s="10"/>
      <c r="PQB58" s="6"/>
      <c r="PQC58" s="8"/>
      <c r="PQD58" s="4"/>
      <c r="PQE58" s="10"/>
      <c r="PQF58" s="6"/>
      <c r="PQG58" s="8"/>
      <c r="PQH58" s="4"/>
      <c r="PQI58" s="10"/>
      <c r="PQJ58" s="6"/>
      <c r="PQK58" s="8"/>
      <c r="PQL58" s="4"/>
      <c r="PQM58" s="10"/>
      <c r="PQN58" s="6"/>
      <c r="PQO58" s="8"/>
      <c r="PQP58" s="4"/>
      <c r="PQQ58" s="10"/>
      <c r="PQR58" s="6"/>
      <c r="PQS58" s="8"/>
      <c r="PQT58" s="4"/>
      <c r="PQU58" s="10"/>
      <c r="PQV58" s="6"/>
      <c r="PQW58" s="8"/>
      <c r="PQX58" s="4"/>
      <c r="PQY58" s="10"/>
      <c r="PQZ58" s="6"/>
      <c r="PRA58" s="8"/>
      <c r="PRB58" s="4"/>
      <c r="PRC58" s="10"/>
      <c r="PRD58" s="6"/>
      <c r="PRE58" s="8"/>
      <c r="PRF58" s="4"/>
      <c r="PRG58" s="10"/>
      <c r="PRH58" s="6"/>
      <c r="PRI58" s="8"/>
      <c r="PRJ58" s="4"/>
      <c r="PRK58" s="10"/>
      <c r="PRL58" s="6"/>
      <c r="PRM58" s="8"/>
      <c r="PRN58" s="4"/>
      <c r="PRO58" s="10"/>
      <c r="PRP58" s="6"/>
      <c r="PRQ58" s="8"/>
      <c r="PRR58" s="4"/>
      <c r="PRS58" s="10"/>
      <c r="PRT58" s="6"/>
      <c r="PRU58" s="8"/>
      <c r="PRV58" s="4"/>
      <c r="PRW58" s="10"/>
      <c r="PRX58" s="6"/>
      <c r="PRY58" s="8"/>
      <c r="PRZ58" s="4"/>
      <c r="PSA58" s="10"/>
      <c r="PSB58" s="6"/>
      <c r="PSC58" s="8"/>
      <c r="PSD58" s="4"/>
      <c r="PSE58" s="10"/>
      <c r="PSF58" s="6"/>
      <c r="PSG58" s="8"/>
      <c r="PSH58" s="4"/>
      <c r="PSI58" s="10"/>
      <c r="PSJ58" s="6"/>
      <c r="PSK58" s="8"/>
      <c r="PSL58" s="4"/>
      <c r="PSM58" s="10"/>
      <c r="PSN58" s="6"/>
      <c r="PSO58" s="8"/>
      <c r="PSP58" s="4"/>
      <c r="PSQ58" s="10"/>
      <c r="PSR58" s="6"/>
      <c r="PSS58" s="8"/>
      <c r="PST58" s="4"/>
      <c r="PSU58" s="10"/>
      <c r="PSV58" s="6"/>
      <c r="PSW58" s="8"/>
      <c r="PSX58" s="4"/>
      <c r="PSY58" s="10"/>
      <c r="PSZ58" s="6"/>
      <c r="PTA58" s="8"/>
      <c r="PTB58" s="4"/>
      <c r="PTC58" s="10"/>
      <c r="PTD58" s="6"/>
      <c r="PTE58" s="8"/>
      <c r="PTF58" s="4"/>
      <c r="PTG58" s="10"/>
      <c r="PTH58" s="6"/>
      <c r="PTI58" s="8"/>
      <c r="PTJ58" s="4"/>
      <c r="PTK58" s="10"/>
      <c r="PTL58" s="6"/>
      <c r="PTM58" s="8"/>
      <c r="PTN58" s="4"/>
      <c r="PTO58" s="10"/>
      <c r="PTP58" s="6"/>
      <c r="PTQ58" s="8"/>
      <c r="PTR58" s="4"/>
      <c r="PTS58" s="10"/>
      <c r="PTT58" s="6"/>
      <c r="PTU58" s="8"/>
      <c r="PTV58" s="4"/>
      <c r="PTW58" s="10"/>
      <c r="PTX58" s="6"/>
      <c r="PTY58" s="8"/>
      <c r="PTZ58" s="4"/>
      <c r="PUA58" s="10"/>
      <c r="PUB58" s="6"/>
      <c r="PUC58" s="8"/>
      <c r="PUD58" s="4"/>
      <c r="PUE58" s="10"/>
      <c r="PUF58" s="6"/>
      <c r="PUG58" s="8"/>
      <c r="PUH58" s="4"/>
      <c r="PUI58" s="10"/>
      <c r="PUJ58" s="6"/>
      <c r="PUK58" s="8"/>
      <c r="PUL58" s="4"/>
      <c r="PUM58" s="10"/>
      <c r="PUN58" s="6"/>
      <c r="PUO58" s="8"/>
      <c r="PUP58" s="4"/>
      <c r="PUQ58" s="10"/>
      <c r="PUR58" s="6"/>
      <c r="PUS58" s="8"/>
      <c r="PUT58" s="4"/>
      <c r="PUU58" s="10"/>
      <c r="PUV58" s="6"/>
      <c r="PUW58" s="8"/>
      <c r="PUX58" s="4"/>
      <c r="PUY58" s="10"/>
      <c r="PUZ58" s="6"/>
      <c r="PVA58" s="8"/>
      <c r="PVB58" s="4"/>
      <c r="PVC58" s="10"/>
      <c r="PVD58" s="6"/>
      <c r="PVE58" s="8"/>
      <c r="PVF58" s="4"/>
      <c r="PVG58" s="10"/>
      <c r="PVH58" s="6"/>
      <c r="PVI58" s="8"/>
      <c r="PVJ58" s="4"/>
      <c r="PVK58" s="10"/>
      <c r="PVL58" s="6"/>
      <c r="PVM58" s="8"/>
      <c r="PVN58" s="4"/>
      <c r="PVO58" s="10"/>
      <c r="PVP58" s="6"/>
      <c r="PVQ58" s="8"/>
      <c r="PVR58" s="4"/>
      <c r="PVS58" s="10"/>
      <c r="PVT58" s="6"/>
      <c r="PVU58" s="8"/>
      <c r="PVV58" s="4"/>
      <c r="PVW58" s="10"/>
      <c r="PVX58" s="6"/>
      <c r="PVY58" s="8"/>
      <c r="PVZ58" s="4"/>
      <c r="PWA58" s="10"/>
      <c r="PWB58" s="6"/>
      <c r="PWC58" s="8"/>
      <c r="PWD58" s="4"/>
      <c r="PWE58" s="10"/>
      <c r="PWF58" s="6"/>
      <c r="PWG58" s="8"/>
      <c r="PWH58" s="4"/>
      <c r="PWI58" s="10"/>
      <c r="PWJ58" s="6"/>
      <c r="PWK58" s="8"/>
      <c r="PWL58" s="4"/>
      <c r="PWM58" s="10"/>
      <c r="PWN58" s="6"/>
      <c r="PWO58" s="8"/>
      <c r="PWP58" s="4"/>
      <c r="PWQ58" s="10"/>
      <c r="PWR58" s="6"/>
      <c r="PWS58" s="8"/>
      <c r="PWT58" s="4"/>
      <c r="PWU58" s="10"/>
      <c r="PWV58" s="6"/>
      <c r="PWW58" s="8"/>
      <c r="PWX58" s="4"/>
      <c r="PWY58" s="10"/>
      <c r="PWZ58" s="6"/>
      <c r="PXA58" s="8"/>
      <c r="PXB58" s="4"/>
      <c r="PXC58" s="10"/>
      <c r="PXD58" s="6"/>
      <c r="PXE58" s="8"/>
      <c r="PXF58" s="4"/>
      <c r="PXG58" s="10"/>
      <c r="PXH58" s="6"/>
      <c r="PXI58" s="8"/>
      <c r="PXJ58" s="4"/>
      <c r="PXK58" s="10"/>
      <c r="PXL58" s="6"/>
      <c r="PXM58" s="8"/>
      <c r="PXN58" s="4"/>
      <c r="PXO58" s="10"/>
      <c r="PXP58" s="6"/>
      <c r="PXQ58" s="8"/>
      <c r="PXR58" s="4"/>
      <c r="PXS58" s="10"/>
      <c r="PXT58" s="6"/>
      <c r="PXU58" s="8"/>
      <c r="PXV58" s="4"/>
      <c r="PXW58" s="10"/>
      <c r="PXX58" s="6"/>
      <c r="PXY58" s="8"/>
      <c r="PXZ58" s="4"/>
      <c r="PYA58" s="10"/>
      <c r="PYB58" s="6"/>
      <c r="PYC58" s="8"/>
      <c r="PYD58" s="4"/>
      <c r="PYE58" s="10"/>
      <c r="PYF58" s="6"/>
      <c r="PYG58" s="8"/>
      <c r="PYH58" s="4"/>
      <c r="PYI58" s="10"/>
      <c r="PYJ58" s="6"/>
      <c r="PYK58" s="8"/>
      <c r="PYL58" s="4"/>
      <c r="PYM58" s="10"/>
      <c r="PYN58" s="6"/>
      <c r="PYO58" s="8"/>
      <c r="PYP58" s="4"/>
      <c r="PYQ58" s="10"/>
      <c r="PYR58" s="6"/>
      <c r="PYS58" s="8"/>
      <c r="PYT58" s="4"/>
      <c r="PYU58" s="10"/>
      <c r="PYV58" s="6"/>
      <c r="PYW58" s="8"/>
      <c r="PYX58" s="4"/>
      <c r="PYY58" s="10"/>
      <c r="PYZ58" s="6"/>
      <c r="PZA58" s="8"/>
      <c r="PZB58" s="4"/>
      <c r="PZC58" s="10"/>
      <c r="PZD58" s="6"/>
      <c r="PZE58" s="8"/>
      <c r="PZF58" s="4"/>
      <c r="PZG58" s="10"/>
      <c r="PZH58" s="6"/>
      <c r="PZI58" s="8"/>
      <c r="PZJ58" s="4"/>
      <c r="PZK58" s="10"/>
      <c r="PZL58" s="6"/>
      <c r="PZM58" s="8"/>
      <c r="PZN58" s="4"/>
      <c r="PZO58" s="10"/>
      <c r="PZP58" s="6"/>
      <c r="PZQ58" s="8"/>
      <c r="PZR58" s="4"/>
      <c r="PZS58" s="10"/>
      <c r="PZT58" s="6"/>
      <c r="PZU58" s="8"/>
      <c r="PZV58" s="4"/>
      <c r="PZW58" s="10"/>
      <c r="PZX58" s="6"/>
      <c r="PZY58" s="8"/>
      <c r="PZZ58" s="4"/>
      <c r="QAA58" s="10"/>
      <c r="QAB58" s="6"/>
      <c r="QAC58" s="8"/>
      <c r="QAD58" s="4"/>
      <c r="QAE58" s="10"/>
      <c r="QAF58" s="6"/>
      <c r="QAG58" s="8"/>
      <c r="QAH58" s="4"/>
      <c r="QAI58" s="10"/>
      <c r="QAJ58" s="6"/>
      <c r="QAK58" s="8"/>
      <c r="QAL58" s="4"/>
      <c r="QAM58" s="10"/>
      <c r="QAN58" s="6"/>
      <c r="QAO58" s="8"/>
      <c r="QAP58" s="4"/>
      <c r="QAQ58" s="10"/>
      <c r="QAR58" s="6"/>
      <c r="QAS58" s="8"/>
      <c r="QAT58" s="4"/>
      <c r="QAU58" s="10"/>
      <c r="QAV58" s="6"/>
      <c r="QAW58" s="8"/>
      <c r="QAX58" s="4"/>
      <c r="QAY58" s="10"/>
      <c r="QAZ58" s="6"/>
      <c r="QBA58" s="8"/>
      <c r="QBB58" s="4"/>
      <c r="QBC58" s="10"/>
      <c r="QBD58" s="6"/>
      <c r="QBE58" s="8"/>
      <c r="QBF58" s="4"/>
      <c r="QBG58" s="10"/>
      <c r="QBH58" s="6"/>
      <c r="QBI58" s="8"/>
      <c r="QBJ58" s="4"/>
      <c r="QBK58" s="10"/>
      <c r="QBL58" s="6"/>
      <c r="QBM58" s="8"/>
      <c r="QBN58" s="4"/>
      <c r="QBO58" s="10"/>
      <c r="QBP58" s="6"/>
      <c r="QBQ58" s="8"/>
      <c r="QBR58" s="4"/>
      <c r="QBS58" s="10"/>
      <c r="QBT58" s="6"/>
      <c r="QBU58" s="8"/>
      <c r="QBV58" s="4"/>
      <c r="QBW58" s="10"/>
      <c r="QBX58" s="6"/>
      <c r="QBY58" s="8"/>
      <c r="QBZ58" s="4"/>
      <c r="QCA58" s="10"/>
      <c r="QCB58" s="6"/>
      <c r="QCC58" s="8"/>
      <c r="QCD58" s="4"/>
      <c r="QCE58" s="10"/>
      <c r="QCF58" s="6"/>
      <c r="QCG58" s="8"/>
      <c r="QCH58" s="4"/>
      <c r="QCI58" s="10"/>
      <c r="QCJ58" s="6"/>
      <c r="QCK58" s="8"/>
      <c r="QCL58" s="4"/>
      <c r="QCM58" s="10"/>
      <c r="QCN58" s="6"/>
      <c r="QCO58" s="8"/>
      <c r="QCP58" s="4"/>
      <c r="QCQ58" s="10"/>
      <c r="QCR58" s="6"/>
      <c r="QCS58" s="8"/>
      <c r="QCT58" s="4"/>
      <c r="QCU58" s="10"/>
      <c r="QCV58" s="6"/>
      <c r="QCW58" s="8"/>
      <c r="QCX58" s="4"/>
      <c r="QCY58" s="10"/>
      <c r="QCZ58" s="6"/>
      <c r="QDA58" s="8"/>
      <c r="QDB58" s="4"/>
      <c r="QDC58" s="10"/>
      <c r="QDD58" s="6"/>
      <c r="QDE58" s="8"/>
      <c r="QDF58" s="4"/>
      <c r="QDG58" s="10"/>
      <c r="QDH58" s="6"/>
      <c r="QDI58" s="8"/>
      <c r="QDJ58" s="4"/>
      <c r="QDK58" s="10"/>
      <c r="QDL58" s="6"/>
      <c r="QDM58" s="8"/>
      <c r="QDN58" s="4"/>
      <c r="QDO58" s="10"/>
      <c r="QDP58" s="6"/>
      <c r="QDQ58" s="8"/>
      <c r="QDR58" s="4"/>
      <c r="QDS58" s="10"/>
      <c r="QDT58" s="6"/>
      <c r="QDU58" s="8"/>
      <c r="QDV58" s="4"/>
      <c r="QDW58" s="10"/>
      <c r="QDX58" s="6"/>
      <c r="QDY58" s="8"/>
      <c r="QDZ58" s="4"/>
      <c r="QEA58" s="10"/>
      <c r="QEB58" s="6"/>
      <c r="QEC58" s="8"/>
      <c r="QED58" s="4"/>
      <c r="QEE58" s="10"/>
      <c r="QEF58" s="6"/>
      <c r="QEG58" s="8"/>
      <c r="QEH58" s="4"/>
      <c r="QEI58" s="10"/>
      <c r="QEJ58" s="6"/>
      <c r="QEK58" s="8"/>
      <c r="QEL58" s="4"/>
      <c r="QEM58" s="10"/>
      <c r="QEN58" s="6"/>
      <c r="QEO58" s="8"/>
      <c r="QEP58" s="4"/>
      <c r="QEQ58" s="10"/>
      <c r="QER58" s="6"/>
      <c r="QES58" s="8"/>
      <c r="QET58" s="4"/>
      <c r="QEU58" s="10"/>
      <c r="QEV58" s="6"/>
      <c r="QEW58" s="8"/>
      <c r="QEX58" s="4"/>
      <c r="QEY58" s="10"/>
      <c r="QEZ58" s="6"/>
      <c r="QFA58" s="8"/>
      <c r="QFB58" s="4"/>
      <c r="QFC58" s="10"/>
      <c r="QFD58" s="6"/>
      <c r="QFE58" s="8"/>
      <c r="QFF58" s="4"/>
      <c r="QFG58" s="10"/>
      <c r="QFH58" s="6"/>
      <c r="QFI58" s="8"/>
      <c r="QFJ58" s="4"/>
      <c r="QFK58" s="10"/>
      <c r="QFL58" s="6"/>
      <c r="QFM58" s="8"/>
      <c r="QFN58" s="4"/>
      <c r="QFO58" s="10"/>
      <c r="QFP58" s="6"/>
      <c r="QFQ58" s="8"/>
      <c r="QFR58" s="4"/>
      <c r="QFS58" s="10"/>
      <c r="QFT58" s="6"/>
      <c r="QFU58" s="8"/>
      <c r="QFV58" s="4"/>
      <c r="QFW58" s="10"/>
      <c r="QFX58" s="6"/>
      <c r="QFY58" s="8"/>
      <c r="QFZ58" s="4"/>
      <c r="QGA58" s="10"/>
      <c r="QGB58" s="6"/>
      <c r="QGC58" s="8"/>
      <c r="QGD58" s="4"/>
      <c r="QGE58" s="10"/>
      <c r="QGF58" s="6"/>
      <c r="QGG58" s="8"/>
      <c r="QGH58" s="4"/>
      <c r="QGI58" s="10"/>
      <c r="QGJ58" s="6"/>
      <c r="QGK58" s="8"/>
      <c r="QGL58" s="4"/>
      <c r="QGM58" s="10"/>
      <c r="QGN58" s="6"/>
      <c r="QGO58" s="8"/>
      <c r="QGP58" s="4"/>
      <c r="QGQ58" s="10"/>
      <c r="QGR58" s="6"/>
      <c r="QGS58" s="8"/>
      <c r="QGT58" s="4"/>
      <c r="QGU58" s="10"/>
      <c r="QGV58" s="6"/>
      <c r="QGW58" s="8"/>
      <c r="QGX58" s="4"/>
      <c r="QGY58" s="10"/>
      <c r="QGZ58" s="6"/>
      <c r="QHA58" s="8"/>
      <c r="QHB58" s="4"/>
      <c r="QHC58" s="10"/>
      <c r="QHD58" s="6"/>
      <c r="QHE58" s="8"/>
      <c r="QHF58" s="4"/>
      <c r="QHG58" s="10"/>
      <c r="QHH58" s="6"/>
      <c r="QHI58" s="8"/>
      <c r="QHJ58" s="4"/>
      <c r="QHK58" s="10"/>
      <c r="QHL58" s="6"/>
      <c r="QHM58" s="8"/>
      <c r="QHN58" s="4"/>
      <c r="QHO58" s="10"/>
      <c r="QHP58" s="6"/>
      <c r="QHQ58" s="8"/>
      <c r="QHR58" s="4"/>
      <c r="QHS58" s="10"/>
      <c r="QHT58" s="6"/>
      <c r="QHU58" s="8"/>
      <c r="QHV58" s="4"/>
      <c r="QHW58" s="10"/>
      <c r="QHX58" s="6"/>
      <c r="QHY58" s="8"/>
      <c r="QHZ58" s="4"/>
      <c r="QIA58" s="10"/>
      <c r="QIB58" s="6"/>
      <c r="QIC58" s="8"/>
      <c r="QID58" s="4"/>
      <c r="QIE58" s="10"/>
      <c r="QIF58" s="6"/>
      <c r="QIG58" s="8"/>
      <c r="QIH58" s="4"/>
      <c r="QII58" s="10"/>
      <c r="QIJ58" s="6"/>
      <c r="QIK58" s="8"/>
      <c r="QIL58" s="4"/>
      <c r="QIM58" s="10"/>
      <c r="QIN58" s="6"/>
      <c r="QIO58" s="8"/>
      <c r="QIP58" s="4"/>
      <c r="QIQ58" s="10"/>
      <c r="QIR58" s="6"/>
      <c r="QIS58" s="8"/>
      <c r="QIT58" s="4"/>
      <c r="QIU58" s="10"/>
      <c r="QIV58" s="6"/>
      <c r="QIW58" s="8"/>
      <c r="QIX58" s="4"/>
      <c r="QIY58" s="10"/>
      <c r="QIZ58" s="6"/>
      <c r="QJA58" s="8"/>
      <c r="QJB58" s="4"/>
      <c r="QJC58" s="10"/>
      <c r="QJD58" s="6"/>
      <c r="QJE58" s="8"/>
      <c r="QJF58" s="4"/>
      <c r="QJG58" s="10"/>
      <c r="QJH58" s="6"/>
      <c r="QJI58" s="8"/>
      <c r="QJJ58" s="4"/>
      <c r="QJK58" s="10"/>
      <c r="QJL58" s="6"/>
      <c r="QJM58" s="8"/>
      <c r="QJN58" s="4"/>
      <c r="QJO58" s="10"/>
      <c r="QJP58" s="6"/>
      <c r="QJQ58" s="8"/>
      <c r="QJR58" s="4"/>
      <c r="QJS58" s="10"/>
      <c r="QJT58" s="6"/>
      <c r="QJU58" s="8"/>
      <c r="QJV58" s="4"/>
      <c r="QJW58" s="10"/>
      <c r="QJX58" s="6"/>
      <c r="QJY58" s="8"/>
      <c r="QJZ58" s="4"/>
      <c r="QKA58" s="10"/>
      <c r="QKB58" s="6"/>
      <c r="QKC58" s="8"/>
      <c r="QKD58" s="4"/>
      <c r="QKE58" s="10"/>
      <c r="QKF58" s="6"/>
      <c r="QKG58" s="8"/>
      <c r="QKH58" s="4"/>
      <c r="QKI58" s="10"/>
      <c r="QKJ58" s="6"/>
      <c r="QKK58" s="8"/>
      <c r="QKL58" s="4"/>
      <c r="QKM58" s="10"/>
      <c r="QKN58" s="6"/>
      <c r="QKO58" s="8"/>
      <c r="QKP58" s="4"/>
      <c r="QKQ58" s="10"/>
      <c r="QKR58" s="6"/>
      <c r="QKS58" s="8"/>
      <c r="QKT58" s="4"/>
      <c r="QKU58" s="10"/>
      <c r="QKV58" s="6"/>
      <c r="QKW58" s="8"/>
      <c r="QKX58" s="4"/>
      <c r="QKY58" s="10"/>
      <c r="QKZ58" s="6"/>
      <c r="QLA58" s="8"/>
      <c r="QLB58" s="4"/>
      <c r="QLC58" s="10"/>
      <c r="QLD58" s="6"/>
      <c r="QLE58" s="8"/>
      <c r="QLF58" s="4"/>
      <c r="QLG58" s="10"/>
      <c r="QLH58" s="6"/>
      <c r="QLI58" s="8"/>
      <c r="QLJ58" s="4"/>
      <c r="QLK58" s="10"/>
      <c r="QLL58" s="6"/>
      <c r="QLM58" s="8"/>
      <c r="QLN58" s="4"/>
      <c r="QLO58" s="10"/>
      <c r="QLP58" s="6"/>
      <c r="QLQ58" s="8"/>
      <c r="QLR58" s="4"/>
      <c r="QLS58" s="10"/>
      <c r="QLT58" s="6"/>
      <c r="QLU58" s="8"/>
      <c r="QLV58" s="4"/>
      <c r="QLW58" s="10"/>
      <c r="QLX58" s="6"/>
      <c r="QLY58" s="8"/>
      <c r="QLZ58" s="4"/>
      <c r="QMA58" s="10"/>
      <c r="QMB58" s="6"/>
      <c r="QMC58" s="8"/>
      <c r="QMD58" s="4"/>
      <c r="QME58" s="10"/>
      <c r="QMF58" s="6"/>
      <c r="QMG58" s="8"/>
      <c r="QMH58" s="4"/>
      <c r="QMI58" s="10"/>
      <c r="QMJ58" s="6"/>
      <c r="QMK58" s="8"/>
      <c r="QML58" s="4"/>
      <c r="QMM58" s="10"/>
      <c r="QMN58" s="6"/>
      <c r="QMO58" s="8"/>
      <c r="QMP58" s="4"/>
      <c r="QMQ58" s="10"/>
      <c r="QMR58" s="6"/>
      <c r="QMS58" s="8"/>
      <c r="QMT58" s="4"/>
      <c r="QMU58" s="10"/>
      <c r="QMV58" s="6"/>
      <c r="QMW58" s="8"/>
      <c r="QMX58" s="4"/>
      <c r="QMY58" s="10"/>
      <c r="QMZ58" s="6"/>
      <c r="QNA58" s="8"/>
      <c r="QNB58" s="4"/>
      <c r="QNC58" s="10"/>
      <c r="QND58" s="6"/>
      <c r="QNE58" s="8"/>
      <c r="QNF58" s="4"/>
      <c r="QNG58" s="10"/>
      <c r="QNH58" s="6"/>
      <c r="QNI58" s="8"/>
      <c r="QNJ58" s="4"/>
      <c r="QNK58" s="10"/>
      <c r="QNL58" s="6"/>
      <c r="QNM58" s="8"/>
      <c r="QNN58" s="4"/>
      <c r="QNO58" s="10"/>
      <c r="QNP58" s="6"/>
      <c r="QNQ58" s="8"/>
      <c r="QNR58" s="4"/>
      <c r="QNS58" s="10"/>
      <c r="QNT58" s="6"/>
      <c r="QNU58" s="8"/>
      <c r="QNV58" s="4"/>
      <c r="QNW58" s="10"/>
      <c r="QNX58" s="6"/>
      <c r="QNY58" s="8"/>
      <c r="QNZ58" s="4"/>
      <c r="QOA58" s="10"/>
      <c r="QOB58" s="6"/>
      <c r="QOC58" s="8"/>
      <c r="QOD58" s="4"/>
      <c r="QOE58" s="10"/>
      <c r="QOF58" s="6"/>
      <c r="QOG58" s="8"/>
      <c r="QOH58" s="4"/>
      <c r="QOI58" s="10"/>
      <c r="QOJ58" s="6"/>
      <c r="QOK58" s="8"/>
      <c r="QOL58" s="4"/>
      <c r="QOM58" s="10"/>
      <c r="QON58" s="6"/>
      <c r="QOO58" s="8"/>
      <c r="QOP58" s="4"/>
      <c r="QOQ58" s="10"/>
      <c r="QOR58" s="6"/>
      <c r="QOS58" s="8"/>
      <c r="QOT58" s="4"/>
      <c r="QOU58" s="10"/>
      <c r="QOV58" s="6"/>
      <c r="QOW58" s="8"/>
      <c r="QOX58" s="4"/>
      <c r="QOY58" s="10"/>
      <c r="QOZ58" s="6"/>
      <c r="QPA58" s="8"/>
      <c r="QPB58" s="4"/>
      <c r="QPC58" s="10"/>
      <c r="QPD58" s="6"/>
      <c r="QPE58" s="8"/>
      <c r="QPF58" s="4"/>
      <c r="QPG58" s="10"/>
      <c r="QPH58" s="6"/>
      <c r="QPI58" s="8"/>
      <c r="QPJ58" s="4"/>
      <c r="QPK58" s="10"/>
      <c r="QPL58" s="6"/>
      <c r="QPM58" s="8"/>
      <c r="QPN58" s="4"/>
      <c r="QPO58" s="10"/>
      <c r="QPP58" s="6"/>
      <c r="QPQ58" s="8"/>
      <c r="QPR58" s="4"/>
      <c r="QPS58" s="10"/>
      <c r="QPT58" s="6"/>
      <c r="QPU58" s="8"/>
      <c r="QPV58" s="4"/>
      <c r="QPW58" s="10"/>
      <c r="QPX58" s="6"/>
      <c r="QPY58" s="8"/>
      <c r="QPZ58" s="4"/>
      <c r="QQA58" s="10"/>
      <c r="QQB58" s="6"/>
      <c r="QQC58" s="8"/>
      <c r="QQD58" s="4"/>
      <c r="QQE58" s="10"/>
      <c r="QQF58" s="6"/>
      <c r="QQG58" s="8"/>
      <c r="QQH58" s="4"/>
      <c r="QQI58" s="10"/>
      <c r="QQJ58" s="6"/>
      <c r="QQK58" s="8"/>
      <c r="QQL58" s="4"/>
      <c r="QQM58" s="10"/>
      <c r="QQN58" s="6"/>
      <c r="QQO58" s="8"/>
      <c r="QQP58" s="4"/>
      <c r="QQQ58" s="10"/>
      <c r="QQR58" s="6"/>
      <c r="QQS58" s="8"/>
      <c r="QQT58" s="4"/>
      <c r="QQU58" s="10"/>
      <c r="QQV58" s="6"/>
      <c r="QQW58" s="8"/>
      <c r="QQX58" s="4"/>
      <c r="QQY58" s="10"/>
      <c r="QQZ58" s="6"/>
      <c r="QRA58" s="8"/>
      <c r="QRB58" s="4"/>
      <c r="QRC58" s="10"/>
      <c r="QRD58" s="6"/>
      <c r="QRE58" s="8"/>
      <c r="QRF58" s="4"/>
      <c r="QRG58" s="10"/>
      <c r="QRH58" s="6"/>
      <c r="QRI58" s="8"/>
      <c r="QRJ58" s="4"/>
      <c r="QRK58" s="10"/>
      <c r="QRL58" s="6"/>
      <c r="QRM58" s="8"/>
      <c r="QRN58" s="4"/>
      <c r="QRO58" s="10"/>
      <c r="QRP58" s="6"/>
      <c r="QRQ58" s="8"/>
      <c r="QRR58" s="4"/>
      <c r="QRS58" s="10"/>
      <c r="QRT58" s="6"/>
      <c r="QRU58" s="8"/>
      <c r="QRV58" s="4"/>
      <c r="QRW58" s="10"/>
      <c r="QRX58" s="6"/>
      <c r="QRY58" s="8"/>
      <c r="QRZ58" s="4"/>
      <c r="QSA58" s="10"/>
      <c r="QSB58" s="6"/>
      <c r="QSC58" s="8"/>
      <c r="QSD58" s="4"/>
      <c r="QSE58" s="10"/>
      <c r="QSF58" s="6"/>
      <c r="QSG58" s="8"/>
      <c r="QSH58" s="4"/>
      <c r="QSI58" s="10"/>
      <c r="QSJ58" s="6"/>
      <c r="QSK58" s="8"/>
      <c r="QSL58" s="4"/>
      <c r="QSM58" s="10"/>
      <c r="QSN58" s="6"/>
      <c r="QSO58" s="8"/>
      <c r="QSP58" s="4"/>
      <c r="QSQ58" s="10"/>
      <c r="QSR58" s="6"/>
      <c r="QSS58" s="8"/>
      <c r="QST58" s="4"/>
      <c r="QSU58" s="10"/>
      <c r="QSV58" s="6"/>
      <c r="QSW58" s="8"/>
      <c r="QSX58" s="4"/>
      <c r="QSY58" s="10"/>
      <c r="QSZ58" s="6"/>
      <c r="QTA58" s="8"/>
      <c r="QTB58" s="4"/>
      <c r="QTC58" s="10"/>
      <c r="QTD58" s="6"/>
      <c r="QTE58" s="8"/>
      <c r="QTF58" s="4"/>
      <c r="QTG58" s="10"/>
      <c r="QTH58" s="6"/>
      <c r="QTI58" s="8"/>
      <c r="QTJ58" s="4"/>
      <c r="QTK58" s="10"/>
      <c r="QTL58" s="6"/>
      <c r="QTM58" s="8"/>
      <c r="QTN58" s="4"/>
      <c r="QTO58" s="10"/>
      <c r="QTP58" s="6"/>
      <c r="QTQ58" s="8"/>
      <c r="QTR58" s="4"/>
      <c r="QTS58" s="10"/>
      <c r="QTT58" s="6"/>
      <c r="QTU58" s="8"/>
      <c r="QTV58" s="4"/>
      <c r="QTW58" s="10"/>
      <c r="QTX58" s="6"/>
      <c r="QTY58" s="8"/>
      <c r="QTZ58" s="4"/>
      <c r="QUA58" s="10"/>
      <c r="QUB58" s="6"/>
      <c r="QUC58" s="8"/>
      <c r="QUD58" s="4"/>
      <c r="QUE58" s="10"/>
      <c r="QUF58" s="6"/>
      <c r="QUG58" s="8"/>
      <c r="QUH58" s="4"/>
      <c r="QUI58" s="10"/>
      <c r="QUJ58" s="6"/>
      <c r="QUK58" s="8"/>
      <c r="QUL58" s="4"/>
      <c r="QUM58" s="10"/>
      <c r="QUN58" s="6"/>
      <c r="QUO58" s="8"/>
      <c r="QUP58" s="4"/>
      <c r="QUQ58" s="10"/>
      <c r="QUR58" s="6"/>
      <c r="QUS58" s="8"/>
      <c r="QUT58" s="4"/>
      <c r="QUU58" s="10"/>
      <c r="QUV58" s="6"/>
      <c r="QUW58" s="8"/>
      <c r="QUX58" s="4"/>
      <c r="QUY58" s="10"/>
      <c r="QUZ58" s="6"/>
      <c r="QVA58" s="8"/>
      <c r="QVB58" s="4"/>
      <c r="QVC58" s="10"/>
      <c r="QVD58" s="6"/>
      <c r="QVE58" s="8"/>
      <c r="QVF58" s="4"/>
      <c r="QVG58" s="10"/>
      <c r="QVH58" s="6"/>
      <c r="QVI58" s="8"/>
      <c r="QVJ58" s="4"/>
      <c r="QVK58" s="10"/>
      <c r="QVL58" s="6"/>
      <c r="QVM58" s="8"/>
      <c r="QVN58" s="4"/>
      <c r="QVO58" s="10"/>
      <c r="QVP58" s="6"/>
      <c r="QVQ58" s="8"/>
      <c r="QVR58" s="4"/>
      <c r="QVS58" s="10"/>
      <c r="QVT58" s="6"/>
      <c r="QVU58" s="8"/>
      <c r="QVV58" s="4"/>
      <c r="QVW58" s="10"/>
      <c r="QVX58" s="6"/>
      <c r="QVY58" s="8"/>
      <c r="QVZ58" s="4"/>
      <c r="QWA58" s="10"/>
      <c r="QWB58" s="6"/>
      <c r="QWC58" s="8"/>
      <c r="QWD58" s="4"/>
      <c r="QWE58" s="10"/>
      <c r="QWF58" s="6"/>
      <c r="QWG58" s="8"/>
      <c r="QWH58" s="4"/>
      <c r="QWI58" s="10"/>
      <c r="QWJ58" s="6"/>
      <c r="QWK58" s="8"/>
      <c r="QWL58" s="4"/>
      <c r="QWM58" s="10"/>
      <c r="QWN58" s="6"/>
      <c r="QWO58" s="8"/>
      <c r="QWP58" s="4"/>
      <c r="QWQ58" s="10"/>
      <c r="QWR58" s="6"/>
      <c r="QWS58" s="8"/>
      <c r="QWT58" s="4"/>
      <c r="QWU58" s="10"/>
      <c r="QWV58" s="6"/>
      <c r="QWW58" s="8"/>
      <c r="QWX58" s="4"/>
      <c r="QWY58" s="10"/>
      <c r="QWZ58" s="6"/>
      <c r="QXA58" s="8"/>
      <c r="QXB58" s="4"/>
      <c r="QXC58" s="10"/>
      <c r="QXD58" s="6"/>
      <c r="QXE58" s="8"/>
      <c r="QXF58" s="4"/>
      <c r="QXG58" s="10"/>
      <c r="QXH58" s="6"/>
      <c r="QXI58" s="8"/>
      <c r="QXJ58" s="4"/>
      <c r="QXK58" s="10"/>
      <c r="QXL58" s="6"/>
      <c r="QXM58" s="8"/>
      <c r="QXN58" s="4"/>
      <c r="QXO58" s="10"/>
      <c r="QXP58" s="6"/>
      <c r="QXQ58" s="8"/>
      <c r="QXR58" s="4"/>
      <c r="QXS58" s="10"/>
      <c r="QXT58" s="6"/>
      <c r="QXU58" s="8"/>
      <c r="QXV58" s="4"/>
      <c r="QXW58" s="10"/>
      <c r="QXX58" s="6"/>
      <c r="QXY58" s="8"/>
      <c r="QXZ58" s="4"/>
      <c r="QYA58" s="10"/>
      <c r="QYB58" s="6"/>
      <c r="QYC58" s="8"/>
      <c r="QYD58" s="4"/>
      <c r="QYE58" s="10"/>
      <c r="QYF58" s="6"/>
      <c r="QYG58" s="8"/>
      <c r="QYH58" s="4"/>
      <c r="QYI58" s="10"/>
      <c r="QYJ58" s="6"/>
      <c r="QYK58" s="8"/>
      <c r="QYL58" s="4"/>
      <c r="QYM58" s="10"/>
      <c r="QYN58" s="6"/>
      <c r="QYO58" s="8"/>
      <c r="QYP58" s="4"/>
      <c r="QYQ58" s="10"/>
      <c r="QYR58" s="6"/>
      <c r="QYS58" s="8"/>
      <c r="QYT58" s="4"/>
      <c r="QYU58" s="10"/>
      <c r="QYV58" s="6"/>
      <c r="QYW58" s="8"/>
      <c r="QYX58" s="4"/>
      <c r="QYY58" s="10"/>
      <c r="QYZ58" s="6"/>
      <c r="QZA58" s="8"/>
      <c r="QZB58" s="4"/>
      <c r="QZC58" s="10"/>
      <c r="QZD58" s="6"/>
      <c r="QZE58" s="8"/>
      <c r="QZF58" s="4"/>
      <c r="QZG58" s="10"/>
      <c r="QZH58" s="6"/>
      <c r="QZI58" s="8"/>
      <c r="QZJ58" s="4"/>
      <c r="QZK58" s="10"/>
      <c r="QZL58" s="6"/>
      <c r="QZM58" s="8"/>
      <c r="QZN58" s="4"/>
      <c r="QZO58" s="10"/>
      <c r="QZP58" s="6"/>
      <c r="QZQ58" s="8"/>
      <c r="QZR58" s="4"/>
      <c r="QZS58" s="10"/>
      <c r="QZT58" s="6"/>
      <c r="QZU58" s="8"/>
      <c r="QZV58" s="4"/>
      <c r="QZW58" s="10"/>
      <c r="QZX58" s="6"/>
      <c r="QZY58" s="8"/>
      <c r="QZZ58" s="4"/>
      <c r="RAA58" s="10"/>
      <c r="RAB58" s="6"/>
      <c r="RAC58" s="8"/>
      <c r="RAD58" s="4"/>
      <c r="RAE58" s="10"/>
      <c r="RAF58" s="6"/>
      <c r="RAG58" s="8"/>
      <c r="RAH58" s="4"/>
      <c r="RAI58" s="10"/>
      <c r="RAJ58" s="6"/>
      <c r="RAK58" s="8"/>
      <c r="RAL58" s="4"/>
      <c r="RAM58" s="10"/>
      <c r="RAN58" s="6"/>
      <c r="RAO58" s="8"/>
      <c r="RAP58" s="4"/>
      <c r="RAQ58" s="10"/>
      <c r="RAR58" s="6"/>
      <c r="RAS58" s="8"/>
      <c r="RAT58" s="4"/>
      <c r="RAU58" s="10"/>
      <c r="RAV58" s="6"/>
      <c r="RAW58" s="8"/>
      <c r="RAX58" s="4"/>
      <c r="RAY58" s="10"/>
      <c r="RAZ58" s="6"/>
      <c r="RBA58" s="8"/>
      <c r="RBB58" s="4"/>
      <c r="RBC58" s="10"/>
      <c r="RBD58" s="6"/>
      <c r="RBE58" s="8"/>
      <c r="RBF58" s="4"/>
      <c r="RBG58" s="10"/>
      <c r="RBH58" s="6"/>
      <c r="RBI58" s="8"/>
      <c r="RBJ58" s="4"/>
      <c r="RBK58" s="10"/>
      <c r="RBL58" s="6"/>
      <c r="RBM58" s="8"/>
      <c r="RBN58" s="4"/>
      <c r="RBO58" s="10"/>
      <c r="RBP58" s="6"/>
      <c r="RBQ58" s="8"/>
      <c r="RBR58" s="4"/>
      <c r="RBS58" s="10"/>
      <c r="RBT58" s="6"/>
      <c r="RBU58" s="8"/>
      <c r="RBV58" s="4"/>
      <c r="RBW58" s="10"/>
      <c r="RBX58" s="6"/>
      <c r="RBY58" s="8"/>
      <c r="RBZ58" s="4"/>
      <c r="RCA58" s="10"/>
      <c r="RCB58" s="6"/>
      <c r="RCC58" s="8"/>
      <c r="RCD58" s="4"/>
      <c r="RCE58" s="10"/>
      <c r="RCF58" s="6"/>
      <c r="RCG58" s="8"/>
      <c r="RCH58" s="4"/>
      <c r="RCI58" s="10"/>
      <c r="RCJ58" s="6"/>
      <c r="RCK58" s="8"/>
      <c r="RCL58" s="4"/>
      <c r="RCM58" s="10"/>
      <c r="RCN58" s="6"/>
      <c r="RCO58" s="8"/>
      <c r="RCP58" s="4"/>
      <c r="RCQ58" s="10"/>
      <c r="RCR58" s="6"/>
      <c r="RCS58" s="8"/>
      <c r="RCT58" s="4"/>
      <c r="RCU58" s="10"/>
      <c r="RCV58" s="6"/>
      <c r="RCW58" s="8"/>
      <c r="RCX58" s="4"/>
      <c r="RCY58" s="10"/>
      <c r="RCZ58" s="6"/>
      <c r="RDA58" s="8"/>
      <c r="RDB58" s="4"/>
      <c r="RDC58" s="10"/>
      <c r="RDD58" s="6"/>
      <c r="RDE58" s="8"/>
      <c r="RDF58" s="4"/>
      <c r="RDG58" s="10"/>
      <c r="RDH58" s="6"/>
      <c r="RDI58" s="8"/>
      <c r="RDJ58" s="4"/>
      <c r="RDK58" s="10"/>
      <c r="RDL58" s="6"/>
      <c r="RDM58" s="8"/>
      <c r="RDN58" s="4"/>
      <c r="RDO58" s="10"/>
      <c r="RDP58" s="6"/>
      <c r="RDQ58" s="8"/>
      <c r="RDR58" s="4"/>
      <c r="RDS58" s="10"/>
      <c r="RDT58" s="6"/>
      <c r="RDU58" s="8"/>
      <c r="RDV58" s="4"/>
      <c r="RDW58" s="10"/>
      <c r="RDX58" s="6"/>
      <c r="RDY58" s="8"/>
      <c r="RDZ58" s="4"/>
      <c r="REA58" s="10"/>
      <c r="REB58" s="6"/>
      <c r="REC58" s="8"/>
      <c r="RED58" s="4"/>
      <c r="REE58" s="10"/>
      <c r="REF58" s="6"/>
      <c r="REG58" s="8"/>
      <c r="REH58" s="4"/>
      <c r="REI58" s="10"/>
      <c r="REJ58" s="6"/>
      <c r="REK58" s="8"/>
      <c r="REL58" s="4"/>
      <c r="REM58" s="10"/>
      <c r="REN58" s="6"/>
      <c r="REO58" s="8"/>
      <c r="REP58" s="4"/>
      <c r="REQ58" s="10"/>
      <c r="RER58" s="6"/>
      <c r="RES58" s="8"/>
      <c r="RET58" s="4"/>
      <c r="REU58" s="10"/>
      <c r="REV58" s="6"/>
      <c r="REW58" s="8"/>
      <c r="REX58" s="4"/>
      <c r="REY58" s="10"/>
      <c r="REZ58" s="6"/>
      <c r="RFA58" s="8"/>
      <c r="RFB58" s="4"/>
      <c r="RFC58" s="10"/>
      <c r="RFD58" s="6"/>
      <c r="RFE58" s="8"/>
      <c r="RFF58" s="4"/>
      <c r="RFG58" s="10"/>
      <c r="RFH58" s="6"/>
      <c r="RFI58" s="8"/>
      <c r="RFJ58" s="4"/>
      <c r="RFK58" s="10"/>
      <c r="RFL58" s="6"/>
      <c r="RFM58" s="8"/>
      <c r="RFN58" s="4"/>
      <c r="RFO58" s="10"/>
      <c r="RFP58" s="6"/>
      <c r="RFQ58" s="8"/>
      <c r="RFR58" s="4"/>
      <c r="RFS58" s="10"/>
      <c r="RFT58" s="6"/>
      <c r="RFU58" s="8"/>
      <c r="RFV58" s="4"/>
      <c r="RFW58" s="10"/>
      <c r="RFX58" s="6"/>
      <c r="RFY58" s="8"/>
      <c r="RFZ58" s="4"/>
      <c r="RGA58" s="10"/>
      <c r="RGB58" s="6"/>
      <c r="RGC58" s="8"/>
      <c r="RGD58" s="4"/>
      <c r="RGE58" s="10"/>
      <c r="RGF58" s="6"/>
      <c r="RGG58" s="8"/>
      <c r="RGH58" s="4"/>
      <c r="RGI58" s="10"/>
      <c r="RGJ58" s="6"/>
      <c r="RGK58" s="8"/>
      <c r="RGL58" s="4"/>
      <c r="RGM58" s="10"/>
      <c r="RGN58" s="6"/>
      <c r="RGO58" s="8"/>
      <c r="RGP58" s="4"/>
      <c r="RGQ58" s="10"/>
      <c r="RGR58" s="6"/>
      <c r="RGS58" s="8"/>
      <c r="RGT58" s="4"/>
      <c r="RGU58" s="10"/>
      <c r="RGV58" s="6"/>
      <c r="RGW58" s="8"/>
      <c r="RGX58" s="4"/>
      <c r="RGY58" s="10"/>
      <c r="RGZ58" s="6"/>
      <c r="RHA58" s="8"/>
      <c r="RHB58" s="4"/>
      <c r="RHC58" s="10"/>
      <c r="RHD58" s="6"/>
      <c r="RHE58" s="8"/>
      <c r="RHF58" s="4"/>
      <c r="RHG58" s="10"/>
      <c r="RHH58" s="6"/>
      <c r="RHI58" s="8"/>
      <c r="RHJ58" s="4"/>
      <c r="RHK58" s="10"/>
      <c r="RHL58" s="6"/>
      <c r="RHM58" s="8"/>
      <c r="RHN58" s="4"/>
      <c r="RHO58" s="10"/>
      <c r="RHP58" s="6"/>
      <c r="RHQ58" s="8"/>
      <c r="RHR58" s="4"/>
      <c r="RHS58" s="10"/>
      <c r="RHT58" s="6"/>
      <c r="RHU58" s="8"/>
      <c r="RHV58" s="4"/>
      <c r="RHW58" s="10"/>
      <c r="RHX58" s="6"/>
      <c r="RHY58" s="8"/>
      <c r="RHZ58" s="4"/>
      <c r="RIA58" s="10"/>
      <c r="RIB58" s="6"/>
      <c r="RIC58" s="8"/>
      <c r="RID58" s="4"/>
      <c r="RIE58" s="10"/>
      <c r="RIF58" s="6"/>
      <c r="RIG58" s="8"/>
      <c r="RIH58" s="4"/>
      <c r="RII58" s="10"/>
      <c r="RIJ58" s="6"/>
      <c r="RIK58" s="8"/>
      <c r="RIL58" s="4"/>
      <c r="RIM58" s="10"/>
      <c r="RIN58" s="6"/>
      <c r="RIO58" s="8"/>
      <c r="RIP58" s="4"/>
      <c r="RIQ58" s="10"/>
      <c r="RIR58" s="6"/>
      <c r="RIS58" s="8"/>
      <c r="RIT58" s="4"/>
      <c r="RIU58" s="10"/>
      <c r="RIV58" s="6"/>
      <c r="RIW58" s="8"/>
      <c r="RIX58" s="4"/>
      <c r="RIY58" s="10"/>
      <c r="RIZ58" s="6"/>
      <c r="RJA58" s="8"/>
      <c r="RJB58" s="4"/>
      <c r="RJC58" s="10"/>
      <c r="RJD58" s="6"/>
      <c r="RJE58" s="8"/>
      <c r="RJF58" s="4"/>
      <c r="RJG58" s="10"/>
      <c r="RJH58" s="6"/>
      <c r="RJI58" s="8"/>
      <c r="RJJ58" s="4"/>
      <c r="RJK58" s="10"/>
      <c r="RJL58" s="6"/>
      <c r="RJM58" s="8"/>
      <c r="RJN58" s="4"/>
      <c r="RJO58" s="10"/>
      <c r="RJP58" s="6"/>
      <c r="RJQ58" s="8"/>
      <c r="RJR58" s="4"/>
      <c r="RJS58" s="10"/>
      <c r="RJT58" s="6"/>
      <c r="RJU58" s="8"/>
      <c r="RJV58" s="4"/>
      <c r="RJW58" s="10"/>
      <c r="RJX58" s="6"/>
      <c r="RJY58" s="8"/>
      <c r="RJZ58" s="4"/>
      <c r="RKA58" s="10"/>
      <c r="RKB58" s="6"/>
      <c r="RKC58" s="8"/>
      <c r="RKD58" s="4"/>
      <c r="RKE58" s="10"/>
      <c r="RKF58" s="6"/>
      <c r="RKG58" s="8"/>
      <c r="RKH58" s="4"/>
      <c r="RKI58" s="10"/>
      <c r="RKJ58" s="6"/>
      <c r="RKK58" s="8"/>
      <c r="RKL58" s="4"/>
      <c r="RKM58" s="10"/>
      <c r="RKN58" s="6"/>
      <c r="RKO58" s="8"/>
      <c r="RKP58" s="4"/>
      <c r="RKQ58" s="10"/>
      <c r="RKR58" s="6"/>
      <c r="RKS58" s="8"/>
      <c r="RKT58" s="4"/>
      <c r="RKU58" s="10"/>
      <c r="RKV58" s="6"/>
      <c r="RKW58" s="8"/>
      <c r="RKX58" s="4"/>
      <c r="RKY58" s="10"/>
      <c r="RKZ58" s="6"/>
      <c r="RLA58" s="8"/>
      <c r="RLB58" s="4"/>
      <c r="RLC58" s="10"/>
      <c r="RLD58" s="6"/>
      <c r="RLE58" s="8"/>
      <c r="RLF58" s="4"/>
      <c r="RLG58" s="10"/>
      <c r="RLH58" s="6"/>
      <c r="RLI58" s="8"/>
      <c r="RLJ58" s="4"/>
      <c r="RLK58" s="10"/>
      <c r="RLL58" s="6"/>
      <c r="RLM58" s="8"/>
      <c r="RLN58" s="4"/>
      <c r="RLO58" s="10"/>
      <c r="RLP58" s="6"/>
      <c r="RLQ58" s="8"/>
      <c r="RLR58" s="4"/>
      <c r="RLS58" s="10"/>
      <c r="RLT58" s="6"/>
      <c r="RLU58" s="8"/>
      <c r="RLV58" s="4"/>
      <c r="RLW58" s="10"/>
      <c r="RLX58" s="6"/>
      <c r="RLY58" s="8"/>
      <c r="RLZ58" s="4"/>
      <c r="RMA58" s="10"/>
      <c r="RMB58" s="6"/>
      <c r="RMC58" s="8"/>
      <c r="RMD58" s="4"/>
      <c r="RME58" s="10"/>
      <c r="RMF58" s="6"/>
      <c r="RMG58" s="8"/>
      <c r="RMH58" s="4"/>
      <c r="RMI58" s="10"/>
      <c r="RMJ58" s="6"/>
      <c r="RMK58" s="8"/>
      <c r="RML58" s="4"/>
      <c r="RMM58" s="10"/>
      <c r="RMN58" s="6"/>
      <c r="RMO58" s="8"/>
      <c r="RMP58" s="4"/>
      <c r="RMQ58" s="10"/>
      <c r="RMR58" s="6"/>
      <c r="RMS58" s="8"/>
      <c r="RMT58" s="4"/>
      <c r="RMU58" s="10"/>
      <c r="RMV58" s="6"/>
      <c r="RMW58" s="8"/>
      <c r="RMX58" s="4"/>
      <c r="RMY58" s="10"/>
      <c r="RMZ58" s="6"/>
      <c r="RNA58" s="8"/>
      <c r="RNB58" s="4"/>
      <c r="RNC58" s="10"/>
      <c r="RND58" s="6"/>
      <c r="RNE58" s="8"/>
      <c r="RNF58" s="4"/>
      <c r="RNG58" s="10"/>
      <c r="RNH58" s="6"/>
      <c r="RNI58" s="8"/>
      <c r="RNJ58" s="4"/>
      <c r="RNK58" s="10"/>
      <c r="RNL58" s="6"/>
      <c r="RNM58" s="8"/>
      <c r="RNN58" s="4"/>
      <c r="RNO58" s="10"/>
      <c r="RNP58" s="6"/>
      <c r="RNQ58" s="8"/>
      <c r="RNR58" s="4"/>
      <c r="RNS58" s="10"/>
      <c r="RNT58" s="6"/>
      <c r="RNU58" s="8"/>
      <c r="RNV58" s="4"/>
      <c r="RNW58" s="10"/>
      <c r="RNX58" s="6"/>
      <c r="RNY58" s="8"/>
      <c r="RNZ58" s="4"/>
      <c r="ROA58" s="10"/>
      <c r="ROB58" s="6"/>
      <c r="ROC58" s="8"/>
      <c r="ROD58" s="4"/>
      <c r="ROE58" s="10"/>
      <c r="ROF58" s="6"/>
      <c r="ROG58" s="8"/>
      <c r="ROH58" s="4"/>
      <c r="ROI58" s="10"/>
      <c r="ROJ58" s="6"/>
      <c r="ROK58" s="8"/>
      <c r="ROL58" s="4"/>
      <c r="ROM58" s="10"/>
      <c r="RON58" s="6"/>
      <c r="ROO58" s="8"/>
      <c r="ROP58" s="4"/>
      <c r="ROQ58" s="10"/>
      <c r="ROR58" s="6"/>
      <c r="ROS58" s="8"/>
      <c r="ROT58" s="4"/>
      <c r="ROU58" s="10"/>
      <c r="ROV58" s="6"/>
      <c r="ROW58" s="8"/>
      <c r="ROX58" s="4"/>
      <c r="ROY58" s="10"/>
      <c r="ROZ58" s="6"/>
      <c r="RPA58" s="8"/>
      <c r="RPB58" s="4"/>
      <c r="RPC58" s="10"/>
      <c r="RPD58" s="6"/>
      <c r="RPE58" s="8"/>
      <c r="RPF58" s="4"/>
      <c r="RPG58" s="10"/>
      <c r="RPH58" s="6"/>
      <c r="RPI58" s="8"/>
      <c r="RPJ58" s="4"/>
      <c r="RPK58" s="10"/>
      <c r="RPL58" s="6"/>
      <c r="RPM58" s="8"/>
      <c r="RPN58" s="4"/>
      <c r="RPO58" s="10"/>
      <c r="RPP58" s="6"/>
      <c r="RPQ58" s="8"/>
      <c r="RPR58" s="4"/>
      <c r="RPS58" s="10"/>
      <c r="RPT58" s="6"/>
      <c r="RPU58" s="8"/>
      <c r="RPV58" s="4"/>
      <c r="RPW58" s="10"/>
      <c r="RPX58" s="6"/>
      <c r="RPY58" s="8"/>
      <c r="RPZ58" s="4"/>
      <c r="RQA58" s="10"/>
      <c r="RQB58" s="6"/>
      <c r="RQC58" s="8"/>
      <c r="RQD58" s="4"/>
      <c r="RQE58" s="10"/>
      <c r="RQF58" s="6"/>
      <c r="RQG58" s="8"/>
      <c r="RQH58" s="4"/>
      <c r="RQI58" s="10"/>
      <c r="RQJ58" s="6"/>
      <c r="RQK58" s="8"/>
      <c r="RQL58" s="4"/>
      <c r="RQM58" s="10"/>
      <c r="RQN58" s="6"/>
      <c r="RQO58" s="8"/>
      <c r="RQP58" s="4"/>
      <c r="RQQ58" s="10"/>
      <c r="RQR58" s="6"/>
      <c r="RQS58" s="8"/>
      <c r="RQT58" s="4"/>
      <c r="RQU58" s="10"/>
      <c r="RQV58" s="6"/>
      <c r="RQW58" s="8"/>
      <c r="RQX58" s="4"/>
      <c r="RQY58" s="10"/>
      <c r="RQZ58" s="6"/>
      <c r="RRA58" s="8"/>
      <c r="RRB58" s="4"/>
      <c r="RRC58" s="10"/>
      <c r="RRD58" s="6"/>
      <c r="RRE58" s="8"/>
      <c r="RRF58" s="4"/>
      <c r="RRG58" s="10"/>
      <c r="RRH58" s="6"/>
      <c r="RRI58" s="8"/>
      <c r="RRJ58" s="4"/>
      <c r="RRK58" s="10"/>
      <c r="RRL58" s="6"/>
      <c r="RRM58" s="8"/>
      <c r="RRN58" s="4"/>
      <c r="RRO58" s="10"/>
      <c r="RRP58" s="6"/>
      <c r="RRQ58" s="8"/>
      <c r="RRR58" s="4"/>
      <c r="RRS58" s="10"/>
      <c r="RRT58" s="6"/>
      <c r="RRU58" s="8"/>
      <c r="RRV58" s="4"/>
      <c r="RRW58" s="10"/>
      <c r="RRX58" s="6"/>
      <c r="RRY58" s="8"/>
      <c r="RRZ58" s="4"/>
      <c r="RSA58" s="10"/>
      <c r="RSB58" s="6"/>
      <c r="RSC58" s="8"/>
      <c r="RSD58" s="4"/>
      <c r="RSE58" s="10"/>
      <c r="RSF58" s="6"/>
      <c r="RSG58" s="8"/>
      <c r="RSH58" s="4"/>
      <c r="RSI58" s="10"/>
      <c r="RSJ58" s="6"/>
      <c r="RSK58" s="8"/>
      <c r="RSL58" s="4"/>
      <c r="RSM58" s="10"/>
      <c r="RSN58" s="6"/>
      <c r="RSO58" s="8"/>
      <c r="RSP58" s="4"/>
      <c r="RSQ58" s="10"/>
      <c r="RSR58" s="6"/>
      <c r="RSS58" s="8"/>
      <c r="RST58" s="4"/>
      <c r="RSU58" s="10"/>
      <c r="RSV58" s="6"/>
      <c r="RSW58" s="8"/>
      <c r="RSX58" s="4"/>
      <c r="RSY58" s="10"/>
      <c r="RSZ58" s="6"/>
      <c r="RTA58" s="8"/>
      <c r="RTB58" s="4"/>
      <c r="RTC58" s="10"/>
      <c r="RTD58" s="6"/>
      <c r="RTE58" s="8"/>
      <c r="RTF58" s="4"/>
      <c r="RTG58" s="10"/>
      <c r="RTH58" s="6"/>
      <c r="RTI58" s="8"/>
      <c r="RTJ58" s="4"/>
      <c r="RTK58" s="10"/>
      <c r="RTL58" s="6"/>
      <c r="RTM58" s="8"/>
      <c r="RTN58" s="4"/>
      <c r="RTO58" s="10"/>
      <c r="RTP58" s="6"/>
      <c r="RTQ58" s="8"/>
      <c r="RTR58" s="4"/>
      <c r="RTS58" s="10"/>
      <c r="RTT58" s="6"/>
      <c r="RTU58" s="8"/>
      <c r="RTV58" s="4"/>
      <c r="RTW58" s="10"/>
      <c r="RTX58" s="6"/>
      <c r="RTY58" s="8"/>
      <c r="RTZ58" s="4"/>
      <c r="RUA58" s="10"/>
      <c r="RUB58" s="6"/>
      <c r="RUC58" s="8"/>
      <c r="RUD58" s="4"/>
      <c r="RUE58" s="10"/>
      <c r="RUF58" s="6"/>
      <c r="RUG58" s="8"/>
      <c r="RUH58" s="4"/>
      <c r="RUI58" s="10"/>
      <c r="RUJ58" s="6"/>
      <c r="RUK58" s="8"/>
      <c r="RUL58" s="4"/>
      <c r="RUM58" s="10"/>
      <c r="RUN58" s="6"/>
      <c r="RUO58" s="8"/>
      <c r="RUP58" s="4"/>
      <c r="RUQ58" s="10"/>
      <c r="RUR58" s="6"/>
      <c r="RUS58" s="8"/>
      <c r="RUT58" s="4"/>
      <c r="RUU58" s="10"/>
      <c r="RUV58" s="6"/>
      <c r="RUW58" s="8"/>
      <c r="RUX58" s="4"/>
      <c r="RUY58" s="10"/>
      <c r="RUZ58" s="6"/>
      <c r="RVA58" s="8"/>
      <c r="RVB58" s="4"/>
      <c r="RVC58" s="10"/>
      <c r="RVD58" s="6"/>
      <c r="RVE58" s="8"/>
      <c r="RVF58" s="4"/>
      <c r="RVG58" s="10"/>
      <c r="RVH58" s="6"/>
      <c r="RVI58" s="8"/>
      <c r="RVJ58" s="4"/>
      <c r="RVK58" s="10"/>
      <c r="RVL58" s="6"/>
      <c r="RVM58" s="8"/>
      <c r="RVN58" s="4"/>
      <c r="RVO58" s="10"/>
      <c r="RVP58" s="6"/>
      <c r="RVQ58" s="8"/>
      <c r="RVR58" s="4"/>
      <c r="RVS58" s="10"/>
      <c r="RVT58" s="6"/>
      <c r="RVU58" s="8"/>
      <c r="RVV58" s="4"/>
      <c r="RVW58" s="10"/>
      <c r="RVX58" s="6"/>
      <c r="RVY58" s="8"/>
      <c r="RVZ58" s="4"/>
      <c r="RWA58" s="10"/>
      <c r="RWB58" s="6"/>
      <c r="RWC58" s="8"/>
      <c r="RWD58" s="4"/>
      <c r="RWE58" s="10"/>
      <c r="RWF58" s="6"/>
      <c r="RWG58" s="8"/>
      <c r="RWH58" s="4"/>
      <c r="RWI58" s="10"/>
      <c r="RWJ58" s="6"/>
      <c r="RWK58" s="8"/>
      <c r="RWL58" s="4"/>
      <c r="RWM58" s="10"/>
      <c r="RWN58" s="6"/>
      <c r="RWO58" s="8"/>
      <c r="RWP58" s="4"/>
      <c r="RWQ58" s="10"/>
      <c r="RWR58" s="6"/>
      <c r="RWS58" s="8"/>
      <c r="RWT58" s="4"/>
      <c r="RWU58" s="10"/>
      <c r="RWV58" s="6"/>
      <c r="RWW58" s="8"/>
      <c r="RWX58" s="4"/>
      <c r="RWY58" s="10"/>
      <c r="RWZ58" s="6"/>
      <c r="RXA58" s="8"/>
      <c r="RXB58" s="4"/>
      <c r="RXC58" s="10"/>
      <c r="RXD58" s="6"/>
      <c r="RXE58" s="8"/>
      <c r="RXF58" s="4"/>
      <c r="RXG58" s="10"/>
      <c r="RXH58" s="6"/>
      <c r="RXI58" s="8"/>
      <c r="RXJ58" s="4"/>
      <c r="RXK58" s="10"/>
      <c r="RXL58" s="6"/>
      <c r="RXM58" s="8"/>
      <c r="RXN58" s="4"/>
      <c r="RXO58" s="10"/>
      <c r="RXP58" s="6"/>
      <c r="RXQ58" s="8"/>
      <c r="RXR58" s="4"/>
      <c r="RXS58" s="10"/>
      <c r="RXT58" s="6"/>
      <c r="RXU58" s="8"/>
      <c r="RXV58" s="4"/>
      <c r="RXW58" s="10"/>
      <c r="RXX58" s="6"/>
      <c r="RXY58" s="8"/>
      <c r="RXZ58" s="4"/>
      <c r="RYA58" s="10"/>
      <c r="RYB58" s="6"/>
      <c r="RYC58" s="8"/>
      <c r="RYD58" s="4"/>
      <c r="RYE58" s="10"/>
      <c r="RYF58" s="6"/>
      <c r="RYG58" s="8"/>
      <c r="RYH58" s="4"/>
      <c r="RYI58" s="10"/>
      <c r="RYJ58" s="6"/>
      <c r="RYK58" s="8"/>
      <c r="RYL58" s="4"/>
      <c r="RYM58" s="10"/>
      <c r="RYN58" s="6"/>
      <c r="RYO58" s="8"/>
      <c r="RYP58" s="4"/>
      <c r="RYQ58" s="10"/>
      <c r="RYR58" s="6"/>
      <c r="RYS58" s="8"/>
      <c r="RYT58" s="4"/>
      <c r="RYU58" s="10"/>
      <c r="RYV58" s="6"/>
      <c r="RYW58" s="8"/>
      <c r="RYX58" s="4"/>
      <c r="RYY58" s="10"/>
      <c r="RYZ58" s="6"/>
      <c r="RZA58" s="8"/>
      <c r="RZB58" s="4"/>
      <c r="RZC58" s="10"/>
      <c r="RZD58" s="6"/>
      <c r="RZE58" s="8"/>
      <c r="RZF58" s="4"/>
      <c r="RZG58" s="10"/>
      <c r="RZH58" s="6"/>
      <c r="RZI58" s="8"/>
      <c r="RZJ58" s="4"/>
      <c r="RZK58" s="10"/>
      <c r="RZL58" s="6"/>
      <c r="RZM58" s="8"/>
      <c r="RZN58" s="4"/>
      <c r="RZO58" s="10"/>
      <c r="RZP58" s="6"/>
      <c r="RZQ58" s="8"/>
      <c r="RZR58" s="4"/>
      <c r="RZS58" s="10"/>
      <c r="RZT58" s="6"/>
      <c r="RZU58" s="8"/>
      <c r="RZV58" s="4"/>
      <c r="RZW58" s="10"/>
      <c r="RZX58" s="6"/>
      <c r="RZY58" s="8"/>
      <c r="RZZ58" s="4"/>
      <c r="SAA58" s="10"/>
      <c r="SAB58" s="6"/>
      <c r="SAC58" s="8"/>
      <c r="SAD58" s="4"/>
      <c r="SAE58" s="10"/>
      <c r="SAF58" s="6"/>
      <c r="SAG58" s="8"/>
      <c r="SAH58" s="4"/>
      <c r="SAI58" s="10"/>
      <c r="SAJ58" s="6"/>
      <c r="SAK58" s="8"/>
      <c r="SAL58" s="4"/>
      <c r="SAM58" s="10"/>
      <c r="SAN58" s="6"/>
      <c r="SAO58" s="8"/>
      <c r="SAP58" s="4"/>
      <c r="SAQ58" s="10"/>
      <c r="SAR58" s="6"/>
      <c r="SAS58" s="8"/>
      <c r="SAT58" s="4"/>
      <c r="SAU58" s="10"/>
      <c r="SAV58" s="6"/>
      <c r="SAW58" s="8"/>
      <c r="SAX58" s="4"/>
      <c r="SAY58" s="10"/>
      <c r="SAZ58" s="6"/>
      <c r="SBA58" s="8"/>
      <c r="SBB58" s="4"/>
      <c r="SBC58" s="10"/>
      <c r="SBD58" s="6"/>
      <c r="SBE58" s="8"/>
      <c r="SBF58" s="4"/>
      <c r="SBG58" s="10"/>
      <c r="SBH58" s="6"/>
      <c r="SBI58" s="8"/>
      <c r="SBJ58" s="4"/>
      <c r="SBK58" s="10"/>
      <c r="SBL58" s="6"/>
      <c r="SBM58" s="8"/>
      <c r="SBN58" s="4"/>
      <c r="SBO58" s="10"/>
      <c r="SBP58" s="6"/>
      <c r="SBQ58" s="8"/>
      <c r="SBR58" s="4"/>
      <c r="SBS58" s="10"/>
      <c r="SBT58" s="6"/>
      <c r="SBU58" s="8"/>
      <c r="SBV58" s="4"/>
      <c r="SBW58" s="10"/>
      <c r="SBX58" s="6"/>
      <c r="SBY58" s="8"/>
      <c r="SBZ58" s="4"/>
      <c r="SCA58" s="10"/>
      <c r="SCB58" s="6"/>
      <c r="SCC58" s="8"/>
      <c r="SCD58" s="4"/>
      <c r="SCE58" s="10"/>
      <c r="SCF58" s="6"/>
      <c r="SCG58" s="8"/>
      <c r="SCH58" s="4"/>
      <c r="SCI58" s="10"/>
      <c r="SCJ58" s="6"/>
      <c r="SCK58" s="8"/>
      <c r="SCL58" s="4"/>
      <c r="SCM58" s="10"/>
      <c r="SCN58" s="6"/>
      <c r="SCO58" s="8"/>
      <c r="SCP58" s="4"/>
      <c r="SCQ58" s="10"/>
      <c r="SCR58" s="6"/>
      <c r="SCS58" s="8"/>
      <c r="SCT58" s="4"/>
      <c r="SCU58" s="10"/>
      <c r="SCV58" s="6"/>
      <c r="SCW58" s="8"/>
      <c r="SCX58" s="4"/>
      <c r="SCY58" s="10"/>
      <c r="SCZ58" s="6"/>
      <c r="SDA58" s="8"/>
      <c r="SDB58" s="4"/>
      <c r="SDC58" s="10"/>
      <c r="SDD58" s="6"/>
      <c r="SDE58" s="8"/>
      <c r="SDF58" s="4"/>
      <c r="SDG58" s="10"/>
      <c r="SDH58" s="6"/>
      <c r="SDI58" s="8"/>
      <c r="SDJ58" s="4"/>
      <c r="SDK58" s="10"/>
      <c r="SDL58" s="6"/>
      <c r="SDM58" s="8"/>
      <c r="SDN58" s="4"/>
      <c r="SDO58" s="10"/>
      <c r="SDP58" s="6"/>
      <c r="SDQ58" s="8"/>
      <c r="SDR58" s="4"/>
      <c r="SDS58" s="10"/>
      <c r="SDT58" s="6"/>
      <c r="SDU58" s="8"/>
      <c r="SDV58" s="4"/>
      <c r="SDW58" s="10"/>
      <c r="SDX58" s="6"/>
      <c r="SDY58" s="8"/>
      <c r="SDZ58" s="4"/>
      <c r="SEA58" s="10"/>
      <c r="SEB58" s="6"/>
      <c r="SEC58" s="8"/>
      <c r="SED58" s="4"/>
      <c r="SEE58" s="10"/>
      <c r="SEF58" s="6"/>
      <c r="SEG58" s="8"/>
      <c r="SEH58" s="4"/>
      <c r="SEI58" s="10"/>
      <c r="SEJ58" s="6"/>
      <c r="SEK58" s="8"/>
      <c r="SEL58" s="4"/>
      <c r="SEM58" s="10"/>
      <c r="SEN58" s="6"/>
      <c r="SEO58" s="8"/>
      <c r="SEP58" s="4"/>
      <c r="SEQ58" s="10"/>
      <c r="SER58" s="6"/>
      <c r="SES58" s="8"/>
      <c r="SET58" s="4"/>
      <c r="SEU58" s="10"/>
      <c r="SEV58" s="6"/>
      <c r="SEW58" s="8"/>
      <c r="SEX58" s="4"/>
      <c r="SEY58" s="10"/>
      <c r="SEZ58" s="6"/>
      <c r="SFA58" s="8"/>
      <c r="SFB58" s="4"/>
      <c r="SFC58" s="10"/>
      <c r="SFD58" s="6"/>
      <c r="SFE58" s="8"/>
      <c r="SFF58" s="4"/>
      <c r="SFG58" s="10"/>
      <c r="SFH58" s="6"/>
      <c r="SFI58" s="8"/>
      <c r="SFJ58" s="4"/>
      <c r="SFK58" s="10"/>
      <c r="SFL58" s="6"/>
      <c r="SFM58" s="8"/>
      <c r="SFN58" s="4"/>
      <c r="SFO58" s="10"/>
      <c r="SFP58" s="6"/>
      <c r="SFQ58" s="8"/>
      <c r="SFR58" s="4"/>
      <c r="SFS58" s="10"/>
      <c r="SFT58" s="6"/>
      <c r="SFU58" s="8"/>
      <c r="SFV58" s="4"/>
      <c r="SFW58" s="10"/>
      <c r="SFX58" s="6"/>
      <c r="SFY58" s="8"/>
      <c r="SFZ58" s="4"/>
      <c r="SGA58" s="10"/>
      <c r="SGB58" s="6"/>
      <c r="SGC58" s="8"/>
      <c r="SGD58" s="4"/>
      <c r="SGE58" s="10"/>
      <c r="SGF58" s="6"/>
      <c r="SGG58" s="8"/>
      <c r="SGH58" s="4"/>
      <c r="SGI58" s="10"/>
      <c r="SGJ58" s="6"/>
      <c r="SGK58" s="8"/>
      <c r="SGL58" s="4"/>
      <c r="SGM58" s="10"/>
      <c r="SGN58" s="6"/>
      <c r="SGO58" s="8"/>
      <c r="SGP58" s="4"/>
      <c r="SGQ58" s="10"/>
      <c r="SGR58" s="6"/>
      <c r="SGS58" s="8"/>
      <c r="SGT58" s="4"/>
      <c r="SGU58" s="10"/>
      <c r="SGV58" s="6"/>
      <c r="SGW58" s="8"/>
      <c r="SGX58" s="4"/>
      <c r="SGY58" s="10"/>
      <c r="SGZ58" s="6"/>
      <c r="SHA58" s="8"/>
      <c r="SHB58" s="4"/>
      <c r="SHC58" s="10"/>
      <c r="SHD58" s="6"/>
      <c r="SHE58" s="8"/>
      <c r="SHF58" s="4"/>
      <c r="SHG58" s="10"/>
      <c r="SHH58" s="6"/>
      <c r="SHI58" s="8"/>
      <c r="SHJ58" s="4"/>
      <c r="SHK58" s="10"/>
      <c r="SHL58" s="6"/>
      <c r="SHM58" s="8"/>
      <c r="SHN58" s="4"/>
      <c r="SHO58" s="10"/>
      <c r="SHP58" s="6"/>
      <c r="SHQ58" s="8"/>
      <c r="SHR58" s="4"/>
      <c r="SHS58" s="10"/>
      <c r="SHT58" s="6"/>
      <c r="SHU58" s="8"/>
      <c r="SHV58" s="4"/>
      <c r="SHW58" s="10"/>
      <c r="SHX58" s="6"/>
      <c r="SHY58" s="8"/>
      <c r="SHZ58" s="4"/>
      <c r="SIA58" s="10"/>
      <c r="SIB58" s="6"/>
      <c r="SIC58" s="8"/>
      <c r="SID58" s="4"/>
      <c r="SIE58" s="10"/>
      <c r="SIF58" s="6"/>
      <c r="SIG58" s="8"/>
      <c r="SIH58" s="4"/>
      <c r="SII58" s="10"/>
      <c r="SIJ58" s="6"/>
      <c r="SIK58" s="8"/>
      <c r="SIL58" s="4"/>
      <c r="SIM58" s="10"/>
      <c r="SIN58" s="6"/>
      <c r="SIO58" s="8"/>
      <c r="SIP58" s="4"/>
      <c r="SIQ58" s="10"/>
      <c r="SIR58" s="6"/>
      <c r="SIS58" s="8"/>
      <c r="SIT58" s="4"/>
      <c r="SIU58" s="10"/>
      <c r="SIV58" s="6"/>
      <c r="SIW58" s="8"/>
      <c r="SIX58" s="4"/>
      <c r="SIY58" s="10"/>
      <c r="SIZ58" s="6"/>
      <c r="SJA58" s="8"/>
      <c r="SJB58" s="4"/>
      <c r="SJC58" s="10"/>
      <c r="SJD58" s="6"/>
      <c r="SJE58" s="8"/>
      <c r="SJF58" s="4"/>
      <c r="SJG58" s="10"/>
      <c r="SJH58" s="6"/>
      <c r="SJI58" s="8"/>
      <c r="SJJ58" s="4"/>
      <c r="SJK58" s="10"/>
      <c r="SJL58" s="6"/>
      <c r="SJM58" s="8"/>
      <c r="SJN58" s="4"/>
      <c r="SJO58" s="10"/>
      <c r="SJP58" s="6"/>
      <c r="SJQ58" s="8"/>
      <c r="SJR58" s="4"/>
      <c r="SJS58" s="10"/>
      <c r="SJT58" s="6"/>
      <c r="SJU58" s="8"/>
      <c r="SJV58" s="4"/>
      <c r="SJW58" s="10"/>
      <c r="SJX58" s="6"/>
      <c r="SJY58" s="8"/>
      <c r="SJZ58" s="4"/>
      <c r="SKA58" s="10"/>
      <c r="SKB58" s="6"/>
      <c r="SKC58" s="8"/>
      <c r="SKD58" s="4"/>
      <c r="SKE58" s="10"/>
      <c r="SKF58" s="6"/>
      <c r="SKG58" s="8"/>
      <c r="SKH58" s="4"/>
      <c r="SKI58" s="10"/>
      <c r="SKJ58" s="6"/>
      <c r="SKK58" s="8"/>
      <c r="SKL58" s="4"/>
      <c r="SKM58" s="10"/>
      <c r="SKN58" s="6"/>
      <c r="SKO58" s="8"/>
      <c r="SKP58" s="4"/>
      <c r="SKQ58" s="10"/>
      <c r="SKR58" s="6"/>
      <c r="SKS58" s="8"/>
      <c r="SKT58" s="4"/>
      <c r="SKU58" s="10"/>
      <c r="SKV58" s="6"/>
      <c r="SKW58" s="8"/>
      <c r="SKX58" s="4"/>
      <c r="SKY58" s="10"/>
      <c r="SKZ58" s="6"/>
      <c r="SLA58" s="8"/>
      <c r="SLB58" s="4"/>
      <c r="SLC58" s="10"/>
      <c r="SLD58" s="6"/>
      <c r="SLE58" s="8"/>
      <c r="SLF58" s="4"/>
      <c r="SLG58" s="10"/>
      <c r="SLH58" s="6"/>
      <c r="SLI58" s="8"/>
      <c r="SLJ58" s="4"/>
      <c r="SLK58" s="10"/>
      <c r="SLL58" s="6"/>
      <c r="SLM58" s="8"/>
      <c r="SLN58" s="4"/>
      <c r="SLO58" s="10"/>
      <c r="SLP58" s="6"/>
      <c r="SLQ58" s="8"/>
      <c r="SLR58" s="4"/>
      <c r="SLS58" s="10"/>
      <c r="SLT58" s="6"/>
      <c r="SLU58" s="8"/>
      <c r="SLV58" s="4"/>
      <c r="SLW58" s="10"/>
      <c r="SLX58" s="6"/>
      <c r="SLY58" s="8"/>
      <c r="SLZ58" s="4"/>
      <c r="SMA58" s="10"/>
      <c r="SMB58" s="6"/>
      <c r="SMC58" s="8"/>
      <c r="SMD58" s="4"/>
      <c r="SME58" s="10"/>
      <c r="SMF58" s="6"/>
      <c r="SMG58" s="8"/>
      <c r="SMH58" s="4"/>
      <c r="SMI58" s="10"/>
      <c r="SMJ58" s="6"/>
      <c r="SMK58" s="8"/>
      <c r="SML58" s="4"/>
      <c r="SMM58" s="10"/>
      <c r="SMN58" s="6"/>
      <c r="SMO58" s="8"/>
      <c r="SMP58" s="4"/>
      <c r="SMQ58" s="10"/>
      <c r="SMR58" s="6"/>
      <c r="SMS58" s="8"/>
      <c r="SMT58" s="4"/>
      <c r="SMU58" s="10"/>
      <c r="SMV58" s="6"/>
      <c r="SMW58" s="8"/>
      <c r="SMX58" s="4"/>
      <c r="SMY58" s="10"/>
      <c r="SMZ58" s="6"/>
      <c r="SNA58" s="8"/>
      <c r="SNB58" s="4"/>
      <c r="SNC58" s="10"/>
      <c r="SND58" s="6"/>
      <c r="SNE58" s="8"/>
      <c r="SNF58" s="4"/>
      <c r="SNG58" s="10"/>
      <c r="SNH58" s="6"/>
      <c r="SNI58" s="8"/>
      <c r="SNJ58" s="4"/>
      <c r="SNK58" s="10"/>
      <c r="SNL58" s="6"/>
      <c r="SNM58" s="8"/>
      <c r="SNN58" s="4"/>
      <c r="SNO58" s="10"/>
      <c r="SNP58" s="6"/>
      <c r="SNQ58" s="8"/>
      <c r="SNR58" s="4"/>
      <c r="SNS58" s="10"/>
      <c r="SNT58" s="6"/>
      <c r="SNU58" s="8"/>
      <c r="SNV58" s="4"/>
      <c r="SNW58" s="10"/>
      <c r="SNX58" s="6"/>
      <c r="SNY58" s="8"/>
      <c r="SNZ58" s="4"/>
      <c r="SOA58" s="10"/>
      <c r="SOB58" s="6"/>
      <c r="SOC58" s="8"/>
      <c r="SOD58" s="4"/>
      <c r="SOE58" s="10"/>
      <c r="SOF58" s="6"/>
      <c r="SOG58" s="8"/>
      <c r="SOH58" s="4"/>
      <c r="SOI58" s="10"/>
      <c r="SOJ58" s="6"/>
      <c r="SOK58" s="8"/>
      <c r="SOL58" s="4"/>
      <c r="SOM58" s="10"/>
      <c r="SON58" s="6"/>
      <c r="SOO58" s="8"/>
      <c r="SOP58" s="4"/>
      <c r="SOQ58" s="10"/>
      <c r="SOR58" s="6"/>
      <c r="SOS58" s="8"/>
      <c r="SOT58" s="4"/>
      <c r="SOU58" s="10"/>
      <c r="SOV58" s="6"/>
      <c r="SOW58" s="8"/>
      <c r="SOX58" s="4"/>
      <c r="SOY58" s="10"/>
      <c r="SOZ58" s="6"/>
      <c r="SPA58" s="8"/>
      <c r="SPB58" s="4"/>
      <c r="SPC58" s="10"/>
      <c r="SPD58" s="6"/>
      <c r="SPE58" s="8"/>
      <c r="SPF58" s="4"/>
      <c r="SPG58" s="10"/>
      <c r="SPH58" s="6"/>
      <c r="SPI58" s="8"/>
      <c r="SPJ58" s="4"/>
      <c r="SPK58" s="10"/>
      <c r="SPL58" s="6"/>
      <c r="SPM58" s="8"/>
      <c r="SPN58" s="4"/>
      <c r="SPO58" s="10"/>
      <c r="SPP58" s="6"/>
      <c r="SPQ58" s="8"/>
      <c r="SPR58" s="4"/>
      <c r="SPS58" s="10"/>
      <c r="SPT58" s="6"/>
      <c r="SPU58" s="8"/>
      <c r="SPV58" s="4"/>
      <c r="SPW58" s="10"/>
      <c r="SPX58" s="6"/>
      <c r="SPY58" s="8"/>
      <c r="SPZ58" s="4"/>
      <c r="SQA58" s="10"/>
      <c r="SQB58" s="6"/>
      <c r="SQC58" s="8"/>
      <c r="SQD58" s="4"/>
      <c r="SQE58" s="10"/>
      <c r="SQF58" s="6"/>
      <c r="SQG58" s="8"/>
      <c r="SQH58" s="4"/>
      <c r="SQI58" s="10"/>
      <c r="SQJ58" s="6"/>
      <c r="SQK58" s="8"/>
      <c r="SQL58" s="4"/>
      <c r="SQM58" s="10"/>
      <c r="SQN58" s="6"/>
      <c r="SQO58" s="8"/>
      <c r="SQP58" s="4"/>
      <c r="SQQ58" s="10"/>
      <c r="SQR58" s="6"/>
      <c r="SQS58" s="8"/>
      <c r="SQT58" s="4"/>
      <c r="SQU58" s="10"/>
      <c r="SQV58" s="6"/>
      <c r="SQW58" s="8"/>
      <c r="SQX58" s="4"/>
      <c r="SQY58" s="10"/>
      <c r="SQZ58" s="6"/>
      <c r="SRA58" s="8"/>
      <c r="SRB58" s="4"/>
      <c r="SRC58" s="10"/>
      <c r="SRD58" s="6"/>
      <c r="SRE58" s="8"/>
      <c r="SRF58" s="4"/>
      <c r="SRG58" s="10"/>
      <c r="SRH58" s="6"/>
      <c r="SRI58" s="8"/>
      <c r="SRJ58" s="4"/>
      <c r="SRK58" s="10"/>
      <c r="SRL58" s="6"/>
      <c r="SRM58" s="8"/>
      <c r="SRN58" s="4"/>
      <c r="SRO58" s="10"/>
      <c r="SRP58" s="6"/>
      <c r="SRQ58" s="8"/>
      <c r="SRR58" s="4"/>
      <c r="SRS58" s="10"/>
      <c r="SRT58" s="6"/>
      <c r="SRU58" s="8"/>
      <c r="SRV58" s="4"/>
      <c r="SRW58" s="10"/>
      <c r="SRX58" s="6"/>
      <c r="SRY58" s="8"/>
      <c r="SRZ58" s="4"/>
      <c r="SSA58" s="10"/>
      <c r="SSB58" s="6"/>
      <c r="SSC58" s="8"/>
      <c r="SSD58" s="4"/>
      <c r="SSE58" s="10"/>
      <c r="SSF58" s="6"/>
      <c r="SSG58" s="8"/>
      <c r="SSH58" s="4"/>
      <c r="SSI58" s="10"/>
      <c r="SSJ58" s="6"/>
      <c r="SSK58" s="8"/>
      <c r="SSL58" s="4"/>
      <c r="SSM58" s="10"/>
      <c r="SSN58" s="6"/>
      <c r="SSO58" s="8"/>
      <c r="SSP58" s="4"/>
      <c r="SSQ58" s="10"/>
      <c r="SSR58" s="6"/>
      <c r="SSS58" s="8"/>
      <c r="SST58" s="4"/>
      <c r="SSU58" s="10"/>
      <c r="SSV58" s="6"/>
      <c r="SSW58" s="8"/>
      <c r="SSX58" s="4"/>
      <c r="SSY58" s="10"/>
      <c r="SSZ58" s="6"/>
      <c r="STA58" s="8"/>
      <c r="STB58" s="4"/>
      <c r="STC58" s="10"/>
      <c r="STD58" s="6"/>
      <c r="STE58" s="8"/>
      <c r="STF58" s="4"/>
      <c r="STG58" s="10"/>
      <c r="STH58" s="6"/>
      <c r="STI58" s="8"/>
      <c r="STJ58" s="4"/>
      <c r="STK58" s="10"/>
      <c r="STL58" s="6"/>
      <c r="STM58" s="8"/>
      <c r="STN58" s="4"/>
      <c r="STO58" s="10"/>
      <c r="STP58" s="6"/>
      <c r="STQ58" s="8"/>
      <c r="STR58" s="4"/>
      <c r="STS58" s="10"/>
      <c r="STT58" s="6"/>
      <c r="STU58" s="8"/>
      <c r="STV58" s="4"/>
      <c r="STW58" s="10"/>
      <c r="STX58" s="6"/>
      <c r="STY58" s="8"/>
      <c r="STZ58" s="4"/>
      <c r="SUA58" s="10"/>
      <c r="SUB58" s="6"/>
      <c r="SUC58" s="8"/>
      <c r="SUD58" s="4"/>
      <c r="SUE58" s="10"/>
      <c r="SUF58" s="6"/>
      <c r="SUG58" s="8"/>
      <c r="SUH58" s="4"/>
      <c r="SUI58" s="10"/>
      <c r="SUJ58" s="6"/>
      <c r="SUK58" s="8"/>
      <c r="SUL58" s="4"/>
      <c r="SUM58" s="10"/>
      <c r="SUN58" s="6"/>
      <c r="SUO58" s="8"/>
      <c r="SUP58" s="4"/>
      <c r="SUQ58" s="10"/>
      <c r="SUR58" s="6"/>
      <c r="SUS58" s="8"/>
      <c r="SUT58" s="4"/>
      <c r="SUU58" s="10"/>
      <c r="SUV58" s="6"/>
      <c r="SUW58" s="8"/>
      <c r="SUX58" s="4"/>
      <c r="SUY58" s="10"/>
      <c r="SUZ58" s="6"/>
      <c r="SVA58" s="8"/>
      <c r="SVB58" s="4"/>
      <c r="SVC58" s="10"/>
      <c r="SVD58" s="6"/>
      <c r="SVE58" s="8"/>
      <c r="SVF58" s="4"/>
      <c r="SVG58" s="10"/>
      <c r="SVH58" s="6"/>
      <c r="SVI58" s="8"/>
      <c r="SVJ58" s="4"/>
      <c r="SVK58" s="10"/>
      <c r="SVL58" s="6"/>
      <c r="SVM58" s="8"/>
      <c r="SVN58" s="4"/>
      <c r="SVO58" s="10"/>
      <c r="SVP58" s="6"/>
      <c r="SVQ58" s="8"/>
      <c r="SVR58" s="4"/>
      <c r="SVS58" s="10"/>
      <c r="SVT58" s="6"/>
      <c r="SVU58" s="8"/>
      <c r="SVV58" s="4"/>
      <c r="SVW58" s="10"/>
      <c r="SVX58" s="6"/>
      <c r="SVY58" s="8"/>
      <c r="SVZ58" s="4"/>
      <c r="SWA58" s="10"/>
      <c r="SWB58" s="6"/>
      <c r="SWC58" s="8"/>
      <c r="SWD58" s="4"/>
      <c r="SWE58" s="10"/>
      <c r="SWF58" s="6"/>
      <c r="SWG58" s="8"/>
      <c r="SWH58" s="4"/>
      <c r="SWI58" s="10"/>
      <c r="SWJ58" s="6"/>
      <c r="SWK58" s="8"/>
      <c r="SWL58" s="4"/>
      <c r="SWM58" s="10"/>
      <c r="SWN58" s="6"/>
      <c r="SWO58" s="8"/>
      <c r="SWP58" s="4"/>
      <c r="SWQ58" s="10"/>
      <c r="SWR58" s="6"/>
      <c r="SWS58" s="8"/>
      <c r="SWT58" s="4"/>
      <c r="SWU58" s="10"/>
      <c r="SWV58" s="6"/>
      <c r="SWW58" s="8"/>
      <c r="SWX58" s="4"/>
      <c r="SWY58" s="10"/>
      <c r="SWZ58" s="6"/>
      <c r="SXA58" s="8"/>
      <c r="SXB58" s="4"/>
      <c r="SXC58" s="10"/>
      <c r="SXD58" s="6"/>
      <c r="SXE58" s="8"/>
      <c r="SXF58" s="4"/>
      <c r="SXG58" s="10"/>
      <c r="SXH58" s="6"/>
      <c r="SXI58" s="8"/>
      <c r="SXJ58" s="4"/>
      <c r="SXK58" s="10"/>
      <c r="SXL58" s="6"/>
      <c r="SXM58" s="8"/>
      <c r="SXN58" s="4"/>
      <c r="SXO58" s="10"/>
      <c r="SXP58" s="6"/>
      <c r="SXQ58" s="8"/>
      <c r="SXR58" s="4"/>
      <c r="SXS58" s="10"/>
      <c r="SXT58" s="6"/>
      <c r="SXU58" s="8"/>
      <c r="SXV58" s="4"/>
      <c r="SXW58" s="10"/>
      <c r="SXX58" s="6"/>
      <c r="SXY58" s="8"/>
      <c r="SXZ58" s="4"/>
      <c r="SYA58" s="10"/>
      <c r="SYB58" s="6"/>
      <c r="SYC58" s="8"/>
      <c r="SYD58" s="4"/>
      <c r="SYE58" s="10"/>
      <c r="SYF58" s="6"/>
      <c r="SYG58" s="8"/>
      <c r="SYH58" s="4"/>
      <c r="SYI58" s="10"/>
      <c r="SYJ58" s="6"/>
      <c r="SYK58" s="8"/>
      <c r="SYL58" s="4"/>
      <c r="SYM58" s="10"/>
      <c r="SYN58" s="6"/>
      <c r="SYO58" s="8"/>
      <c r="SYP58" s="4"/>
      <c r="SYQ58" s="10"/>
      <c r="SYR58" s="6"/>
      <c r="SYS58" s="8"/>
      <c r="SYT58" s="4"/>
      <c r="SYU58" s="10"/>
      <c r="SYV58" s="6"/>
      <c r="SYW58" s="8"/>
      <c r="SYX58" s="4"/>
      <c r="SYY58" s="10"/>
      <c r="SYZ58" s="6"/>
      <c r="SZA58" s="8"/>
      <c r="SZB58" s="4"/>
      <c r="SZC58" s="10"/>
      <c r="SZD58" s="6"/>
      <c r="SZE58" s="8"/>
      <c r="SZF58" s="4"/>
      <c r="SZG58" s="10"/>
      <c r="SZH58" s="6"/>
      <c r="SZI58" s="8"/>
      <c r="SZJ58" s="4"/>
      <c r="SZK58" s="10"/>
      <c r="SZL58" s="6"/>
      <c r="SZM58" s="8"/>
      <c r="SZN58" s="4"/>
      <c r="SZO58" s="10"/>
      <c r="SZP58" s="6"/>
      <c r="SZQ58" s="8"/>
      <c r="SZR58" s="4"/>
      <c r="SZS58" s="10"/>
      <c r="SZT58" s="6"/>
      <c r="SZU58" s="8"/>
      <c r="SZV58" s="4"/>
      <c r="SZW58" s="10"/>
      <c r="SZX58" s="6"/>
      <c r="SZY58" s="8"/>
      <c r="SZZ58" s="4"/>
      <c r="TAA58" s="10"/>
      <c r="TAB58" s="6"/>
      <c r="TAC58" s="8"/>
      <c r="TAD58" s="4"/>
      <c r="TAE58" s="10"/>
      <c r="TAF58" s="6"/>
      <c r="TAG58" s="8"/>
      <c r="TAH58" s="4"/>
      <c r="TAI58" s="10"/>
      <c r="TAJ58" s="6"/>
      <c r="TAK58" s="8"/>
      <c r="TAL58" s="4"/>
      <c r="TAM58" s="10"/>
      <c r="TAN58" s="6"/>
      <c r="TAO58" s="8"/>
      <c r="TAP58" s="4"/>
      <c r="TAQ58" s="10"/>
      <c r="TAR58" s="6"/>
      <c r="TAS58" s="8"/>
      <c r="TAT58" s="4"/>
      <c r="TAU58" s="10"/>
      <c r="TAV58" s="6"/>
      <c r="TAW58" s="8"/>
      <c r="TAX58" s="4"/>
      <c r="TAY58" s="10"/>
      <c r="TAZ58" s="6"/>
      <c r="TBA58" s="8"/>
      <c r="TBB58" s="4"/>
      <c r="TBC58" s="10"/>
      <c r="TBD58" s="6"/>
      <c r="TBE58" s="8"/>
      <c r="TBF58" s="4"/>
      <c r="TBG58" s="10"/>
      <c r="TBH58" s="6"/>
      <c r="TBI58" s="8"/>
      <c r="TBJ58" s="4"/>
      <c r="TBK58" s="10"/>
      <c r="TBL58" s="6"/>
      <c r="TBM58" s="8"/>
      <c r="TBN58" s="4"/>
      <c r="TBO58" s="10"/>
      <c r="TBP58" s="6"/>
      <c r="TBQ58" s="8"/>
      <c r="TBR58" s="4"/>
      <c r="TBS58" s="10"/>
      <c r="TBT58" s="6"/>
      <c r="TBU58" s="8"/>
      <c r="TBV58" s="4"/>
      <c r="TBW58" s="10"/>
      <c r="TBX58" s="6"/>
      <c r="TBY58" s="8"/>
      <c r="TBZ58" s="4"/>
      <c r="TCA58" s="10"/>
      <c r="TCB58" s="6"/>
      <c r="TCC58" s="8"/>
      <c r="TCD58" s="4"/>
      <c r="TCE58" s="10"/>
      <c r="TCF58" s="6"/>
      <c r="TCG58" s="8"/>
      <c r="TCH58" s="4"/>
      <c r="TCI58" s="10"/>
      <c r="TCJ58" s="6"/>
      <c r="TCK58" s="8"/>
      <c r="TCL58" s="4"/>
      <c r="TCM58" s="10"/>
      <c r="TCN58" s="6"/>
      <c r="TCO58" s="8"/>
      <c r="TCP58" s="4"/>
      <c r="TCQ58" s="10"/>
      <c r="TCR58" s="6"/>
      <c r="TCS58" s="8"/>
      <c r="TCT58" s="4"/>
      <c r="TCU58" s="10"/>
      <c r="TCV58" s="6"/>
      <c r="TCW58" s="8"/>
      <c r="TCX58" s="4"/>
      <c r="TCY58" s="10"/>
      <c r="TCZ58" s="6"/>
      <c r="TDA58" s="8"/>
      <c r="TDB58" s="4"/>
      <c r="TDC58" s="10"/>
      <c r="TDD58" s="6"/>
      <c r="TDE58" s="8"/>
      <c r="TDF58" s="4"/>
      <c r="TDG58" s="10"/>
      <c r="TDH58" s="6"/>
      <c r="TDI58" s="8"/>
      <c r="TDJ58" s="4"/>
      <c r="TDK58" s="10"/>
      <c r="TDL58" s="6"/>
      <c r="TDM58" s="8"/>
      <c r="TDN58" s="4"/>
      <c r="TDO58" s="10"/>
      <c r="TDP58" s="6"/>
      <c r="TDQ58" s="8"/>
      <c r="TDR58" s="4"/>
      <c r="TDS58" s="10"/>
      <c r="TDT58" s="6"/>
      <c r="TDU58" s="8"/>
      <c r="TDV58" s="4"/>
      <c r="TDW58" s="10"/>
      <c r="TDX58" s="6"/>
      <c r="TDY58" s="8"/>
      <c r="TDZ58" s="4"/>
      <c r="TEA58" s="10"/>
      <c r="TEB58" s="6"/>
      <c r="TEC58" s="8"/>
      <c r="TED58" s="4"/>
      <c r="TEE58" s="10"/>
      <c r="TEF58" s="6"/>
      <c r="TEG58" s="8"/>
      <c r="TEH58" s="4"/>
      <c r="TEI58" s="10"/>
      <c r="TEJ58" s="6"/>
      <c r="TEK58" s="8"/>
      <c r="TEL58" s="4"/>
      <c r="TEM58" s="10"/>
      <c r="TEN58" s="6"/>
      <c r="TEO58" s="8"/>
      <c r="TEP58" s="4"/>
      <c r="TEQ58" s="10"/>
      <c r="TER58" s="6"/>
      <c r="TES58" s="8"/>
      <c r="TET58" s="4"/>
      <c r="TEU58" s="10"/>
      <c r="TEV58" s="6"/>
      <c r="TEW58" s="8"/>
      <c r="TEX58" s="4"/>
      <c r="TEY58" s="10"/>
      <c r="TEZ58" s="6"/>
      <c r="TFA58" s="8"/>
      <c r="TFB58" s="4"/>
      <c r="TFC58" s="10"/>
      <c r="TFD58" s="6"/>
      <c r="TFE58" s="8"/>
      <c r="TFF58" s="4"/>
      <c r="TFG58" s="10"/>
      <c r="TFH58" s="6"/>
      <c r="TFI58" s="8"/>
      <c r="TFJ58" s="4"/>
      <c r="TFK58" s="10"/>
      <c r="TFL58" s="6"/>
      <c r="TFM58" s="8"/>
      <c r="TFN58" s="4"/>
      <c r="TFO58" s="10"/>
      <c r="TFP58" s="6"/>
      <c r="TFQ58" s="8"/>
      <c r="TFR58" s="4"/>
      <c r="TFS58" s="10"/>
      <c r="TFT58" s="6"/>
      <c r="TFU58" s="8"/>
      <c r="TFV58" s="4"/>
      <c r="TFW58" s="10"/>
      <c r="TFX58" s="6"/>
      <c r="TFY58" s="8"/>
      <c r="TFZ58" s="4"/>
      <c r="TGA58" s="10"/>
      <c r="TGB58" s="6"/>
      <c r="TGC58" s="8"/>
      <c r="TGD58" s="4"/>
      <c r="TGE58" s="10"/>
      <c r="TGF58" s="6"/>
      <c r="TGG58" s="8"/>
      <c r="TGH58" s="4"/>
      <c r="TGI58" s="10"/>
      <c r="TGJ58" s="6"/>
      <c r="TGK58" s="8"/>
      <c r="TGL58" s="4"/>
      <c r="TGM58" s="10"/>
      <c r="TGN58" s="6"/>
      <c r="TGO58" s="8"/>
      <c r="TGP58" s="4"/>
      <c r="TGQ58" s="10"/>
      <c r="TGR58" s="6"/>
      <c r="TGS58" s="8"/>
      <c r="TGT58" s="4"/>
      <c r="TGU58" s="10"/>
      <c r="TGV58" s="6"/>
      <c r="TGW58" s="8"/>
      <c r="TGX58" s="4"/>
      <c r="TGY58" s="10"/>
      <c r="TGZ58" s="6"/>
      <c r="THA58" s="8"/>
      <c r="THB58" s="4"/>
      <c r="THC58" s="10"/>
      <c r="THD58" s="6"/>
      <c r="THE58" s="8"/>
      <c r="THF58" s="4"/>
      <c r="THG58" s="10"/>
      <c r="THH58" s="6"/>
      <c r="THI58" s="8"/>
      <c r="THJ58" s="4"/>
      <c r="THK58" s="10"/>
      <c r="THL58" s="6"/>
      <c r="THM58" s="8"/>
      <c r="THN58" s="4"/>
      <c r="THO58" s="10"/>
      <c r="THP58" s="6"/>
      <c r="THQ58" s="8"/>
      <c r="THR58" s="4"/>
      <c r="THS58" s="10"/>
      <c r="THT58" s="6"/>
      <c r="THU58" s="8"/>
      <c r="THV58" s="4"/>
      <c r="THW58" s="10"/>
      <c r="THX58" s="6"/>
      <c r="THY58" s="8"/>
      <c r="THZ58" s="4"/>
      <c r="TIA58" s="10"/>
      <c r="TIB58" s="6"/>
      <c r="TIC58" s="8"/>
      <c r="TID58" s="4"/>
      <c r="TIE58" s="10"/>
      <c r="TIF58" s="6"/>
      <c r="TIG58" s="8"/>
      <c r="TIH58" s="4"/>
      <c r="TII58" s="10"/>
      <c r="TIJ58" s="6"/>
      <c r="TIK58" s="8"/>
      <c r="TIL58" s="4"/>
      <c r="TIM58" s="10"/>
      <c r="TIN58" s="6"/>
      <c r="TIO58" s="8"/>
      <c r="TIP58" s="4"/>
      <c r="TIQ58" s="10"/>
      <c r="TIR58" s="6"/>
      <c r="TIS58" s="8"/>
      <c r="TIT58" s="4"/>
      <c r="TIU58" s="10"/>
      <c r="TIV58" s="6"/>
      <c r="TIW58" s="8"/>
      <c r="TIX58" s="4"/>
      <c r="TIY58" s="10"/>
      <c r="TIZ58" s="6"/>
      <c r="TJA58" s="8"/>
      <c r="TJB58" s="4"/>
      <c r="TJC58" s="10"/>
      <c r="TJD58" s="6"/>
      <c r="TJE58" s="8"/>
      <c r="TJF58" s="4"/>
      <c r="TJG58" s="10"/>
      <c r="TJH58" s="6"/>
      <c r="TJI58" s="8"/>
      <c r="TJJ58" s="4"/>
      <c r="TJK58" s="10"/>
      <c r="TJL58" s="6"/>
      <c r="TJM58" s="8"/>
      <c r="TJN58" s="4"/>
      <c r="TJO58" s="10"/>
      <c r="TJP58" s="6"/>
      <c r="TJQ58" s="8"/>
      <c r="TJR58" s="4"/>
      <c r="TJS58" s="10"/>
      <c r="TJT58" s="6"/>
      <c r="TJU58" s="8"/>
      <c r="TJV58" s="4"/>
      <c r="TJW58" s="10"/>
      <c r="TJX58" s="6"/>
      <c r="TJY58" s="8"/>
      <c r="TJZ58" s="4"/>
      <c r="TKA58" s="10"/>
      <c r="TKB58" s="6"/>
      <c r="TKC58" s="8"/>
      <c r="TKD58" s="4"/>
      <c r="TKE58" s="10"/>
      <c r="TKF58" s="6"/>
      <c r="TKG58" s="8"/>
      <c r="TKH58" s="4"/>
      <c r="TKI58" s="10"/>
      <c r="TKJ58" s="6"/>
      <c r="TKK58" s="8"/>
      <c r="TKL58" s="4"/>
      <c r="TKM58" s="10"/>
      <c r="TKN58" s="6"/>
      <c r="TKO58" s="8"/>
      <c r="TKP58" s="4"/>
      <c r="TKQ58" s="10"/>
      <c r="TKR58" s="6"/>
      <c r="TKS58" s="8"/>
      <c r="TKT58" s="4"/>
      <c r="TKU58" s="10"/>
      <c r="TKV58" s="6"/>
      <c r="TKW58" s="8"/>
      <c r="TKX58" s="4"/>
      <c r="TKY58" s="10"/>
      <c r="TKZ58" s="6"/>
      <c r="TLA58" s="8"/>
      <c r="TLB58" s="4"/>
      <c r="TLC58" s="10"/>
      <c r="TLD58" s="6"/>
      <c r="TLE58" s="8"/>
      <c r="TLF58" s="4"/>
      <c r="TLG58" s="10"/>
      <c r="TLH58" s="6"/>
      <c r="TLI58" s="8"/>
      <c r="TLJ58" s="4"/>
      <c r="TLK58" s="10"/>
      <c r="TLL58" s="6"/>
      <c r="TLM58" s="8"/>
      <c r="TLN58" s="4"/>
      <c r="TLO58" s="10"/>
      <c r="TLP58" s="6"/>
      <c r="TLQ58" s="8"/>
      <c r="TLR58" s="4"/>
      <c r="TLS58" s="10"/>
      <c r="TLT58" s="6"/>
      <c r="TLU58" s="8"/>
      <c r="TLV58" s="4"/>
      <c r="TLW58" s="10"/>
      <c r="TLX58" s="6"/>
      <c r="TLY58" s="8"/>
      <c r="TLZ58" s="4"/>
      <c r="TMA58" s="10"/>
      <c r="TMB58" s="6"/>
      <c r="TMC58" s="8"/>
      <c r="TMD58" s="4"/>
      <c r="TME58" s="10"/>
      <c r="TMF58" s="6"/>
      <c r="TMG58" s="8"/>
      <c r="TMH58" s="4"/>
      <c r="TMI58" s="10"/>
      <c r="TMJ58" s="6"/>
      <c r="TMK58" s="8"/>
      <c r="TML58" s="4"/>
      <c r="TMM58" s="10"/>
      <c r="TMN58" s="6"/>
      <c r="TMO58" s="8"/>
      <c r="TMP58" s="4"/>
      <c r="TMQ58" s="10"/>
      <c r="TMR58" s="6"/>
      <c r="TMS58" s="8"/>
      <c r="TMT58" s="4"/>
      <c r="TMU58" s="10"/>
      <c r="TMV58" s="6"/>
      <c r="TMW58" s="8"/>
      <c r="TMX58" s="4"/>
      <c r="TMY58" s="10"/>
      <c r="TMZ58" s="6"/>
      <c r="TNA58" s="8"/>
      <c r="TNB58" s="4"/>
      <c r="TNC58" s="10"/>
      <c r="TND58" s="6"/>
      <c r="TNE58" s="8"/>
      <c r="TNF58" s="4"/>
      <c r="TNG58" s="10"/>
      <c r="TNH58" s="6"/>
      <c r="TNI58" s="8"/>
      <c r="TNJ58" s="4"/>
      <c r="TNK58" s="10"/>
      <c r="TNL58" s="6"/>
      <c r="TNM58" s="8"/>
      <c r="TNN58" s="4"/>
      <c r="TNO58" s="10"/>
      <c r="TNP58" s="6"/>
      <c r="TNQ58" s="8"/>
      <c r="TNR58" s="4"/>
      <c r="TNS58" s="10"/>
      <c r="TNT58" s="6"/>
      <c r="TNU58" s="8"/>
      <c r="TNV58" s="4"/>
      <c r="TNW58" s="10"/>
      <c r="TNX58" s="6"/>
      <c r="TNY58" s="8"/>
      <c r="TNZ58" s="4"/>
      <c r="TOA58" s="10"/>
      <c r="TOB58" s="6"/>
      <c r="TOC58" s="8"/>
      <c r="TOD58" s="4"/>
      <c r="TOE58" s="10"/>
      <c r="TOF58" s="6"/>
      <c r="TOG58" s="8"/>
      <c r="TOH58" s="4"/>
      <c r="TOI58" s="10"/>
      <c r="TOJ58" s="6"/>
      <c r="TOK58" s="8"/>
      <c r="TOL58" s="4"/>
      <c r="TOM58" s="10"/>
      <c r="TON58" s="6"/>
      <c r="TOO58" s="8"/>
      <c r="TOP58" s="4"/>
      <c r="TOQ58" s="10"/>
      <c r="TOR58" s="6"/>
      <c r="TOS58" s="8"/>
      <c r="TOT58" s="4"/>
      <c r="TOU58" s="10"/>
      <c r="TOV58" s="6"/>
      <c r="TOW58" s="8"/>
      <c r="TOX58" s="4"/>
      <c r="TOY58" s="10"/>
      <c r="TOZ58" s="6"/>
      <c r="TPA58" s="8"/>
      <c r="TPB58" s="4"/>
      <c r="TPC58" s="10"/>
      <c r="TPD58" s="6"/>
      <c r="TPE58" s="8"/>
      <c r="TPF58" s="4"/>
      <c r="TPG58" s="10"/>
      <c r="TPH58" s="6"/>
      <c r="TPI58" s="8"/>
      <c r="TPJ58" s="4"/>
      <c r="TPK58" s="10"/>
      <c r="TPL58" s="6"/>
      <c r="TPM58" s="8"/>
      <c r="TPN58" s="4"/>
      <c r="TPO58" s="10"/>
      <c r="TPP58" s="6"/>
      <c r="TPQ58" s="8"/>
      <c r="TPR58" s="4"/>
      <c r="TPS58" s="10"/>
      <c r="TPT58" s="6"/>
      <c r="TPU58" s="8"/>
      <c r="TPV58" s="4"/>
      <c r="TPW58" s="10"/>
      <c r="TPX58" s="6"/>
      <c r="TPY58" s="8"/>
      <c r="TPZ58" s="4"/>
      <c r="TQA58" s="10"/>
      <c r="TQB58" s="6"/>
      <c r="TQC58" s="8"/>
      <c r="TQD58" s="4"/>
      <c r="TQE58" s="10"/>
      <c r="TQF58" s="6"/>
      <c r="TQG58" s="8"/>
      <c r="TQH58" s="4"/>
      <c r="TQI58" s="10"/>
      <c r="TQJ58" s="6"/>
      <c r="TQK58" s="8"/>
      <c r="TQL58" s="4"/>
      <c r="TQM58" s="10"/>
      <c r="TQN58" s="6"/>
      <c r="TQO58" s="8"/>
      <c r="TQP58" s="4"/>
      <c r="TQQ58" s="10"/>
      <c r="TQR58" s="6"/>
      <c r="TQS58" s="8"/>
      <c r="TQT58" s="4"/>
      <c r="TQU58" s="10"/>
      <c r="TQV58" s="6"/>
      <c r="TQW58" s="8"/>
      <c r="TQX58" s="4"/>
      <c r="TQY58" s="10"/>
      <c r="TQZ58" s="6"/>
      <c r="TRA58" s="8"/>
      <c r="TRB58" s="4"/>
      <c r="TRC58" s="10"/>
      <c r="TRD58" s="6"/>
      <c r="TRE58" s="8"/>
      <c r="TRF58" s="4"/>
      <c r="TRG58" s="10"/>
      <c r="TRH58" s="6"/>
      <c r="TRI58" s="8"/>
      <c r="TRJ58" s="4"/>
      <c r="TRK58" s="10"/>
      <c r="TRL58" s="6"/>
      <c r="TRM58" s="8"/>
      <c r="TRN58" s="4"/>
      <c r="TRO58" s="10"/>
      <c r="TRP58" s="6"/>
      <c r="TRQ58" s="8"/>
      <c r="TRR58" s="4"/>
      <c r="TRS58" s="10"/>
      <c r="TRT58" s="6"/>
      <c r="TRU58" s="8"/>
      <c r="TRV58" s="4"/>
      <c r="TRW58" s="10"/>
      <c r="TRX58" s="6"/>
      <c r="TRY58" s="8"/>
      <c r="TRZ58" s="4"/>
      <c r="TSA58" s="10"/>
      <c r="TSB58" s="6"/>
      <c r="TSC58" s="8"/>
      <c r="TSD58" s="4"/>
      <c r="TSE58" s="10"/>
      <c r="TSF58" s="6"/>
      <c r="TSG58" s="8"/>
      <c r="TSH58" s="4"/>
      <c r="TSI58" s="10"/>
      <c r="TSJ58" s="6"/>
      <c r="TSK58" s="8"/>
      <c r="TSL58" s="4"/>
      <c r="TSM58" s="10"/>
      <c r="TSN58" s="6"/>
      <c r="TSO58" s="8"/>
      <c r="TSP58" s="4"/>
      <c r="TSQ58" s="10"/>
      <c r="TSR58" s="6"/>
      <c r="TSS58" s="8"/>
      <c r="TST58" s="4"/>
      <c r="TSU58" s="10"/>
      <c r="TSV58" s="6"/>
      <c r="TSW58" s="8"/>
      <c r="TSX58" s="4"/>
      <c r="TSY58" s="10"/>
      <c r="TSZ58" s="6"/>
      <c r="TTA58" s="8"/>
      <c r="TTB58" s="4"/>
      <c r="TTC58" s="10"/>
      <c r="TTD58" s="6"/>
      <c r="TTE58" s="8"/>
      <c r="TTF58" s="4"/>
      <c r="TTG58" s="10"/>
      <c r="TTH58" s="6"/>
      <c r="TTI58" s="8"/>
      <c r="TTJ58" s="4"/>
      <c r="TTK58" s="10"/>
      <c r="TTL58" s="6"/>
      <c r="TTM58" s="8"/>
      <c r="TTN58" s="4"/>
      <c r="TTO58" s="10"/>
      <c r="TTP58" s="6"/>
      <c r="TTQ58" s="8"/>
      <c r="TTR58" s="4"/>
      <c r="TTS58" s="10"/>
      <c r="TTT58" s="6"/>
      <c r="TTU58" s="8"/>
      <c r="TTV58" s="4"/>
      <c r="TTW58" s="10"/>
      <c r="TTX58" s="6"/>
      <c r="TTY58" s="8"/>
      <c r="TTZ58" s="4"/>
      <c r="TUA58" s="10"/>
      <c r="TUB58" s="6"/>
      <c r="TUC58" s="8"/>
      <c r="TUD58" s="4"/>
      <c r="TUE58" s="10"/>
      <c r="TUF58" s="6"/>
      <c r="TUG58" s="8"/>
      <c r="TUH58" s="4"/>
      <c r="TUI58" s="10"/>
      <c r="TUJ58" s="6"/>
      <c r="TUK58" s="8"/>
      <c r="TUL58" s="4"/>
      <c r="TUM58" s="10"/>
      <c r="TUN58" s="6"/>
      <c r="TUO58" s="8"/>
      <c r="TUP58" s="4"/>
      <c r="TUQ58" s="10"/>
      <c r="TUR58" s="6"/>
      <c r="TUS58" s="8"/>
      <c r="TUT58" s="4"/>
      <c r="TUU58" s="10"/>
      <c r="TUV58" s="6"/>
      <c r="TUW58" s="8"/>
      <c r="TUX58" s="4"/>
      <c r="TUY58" s="10"/>
      <c r="TUZ58" s="6"/>
      <c r="TVA58" s="8"/>
      <c r="TVB58" s="4"/>
      <c r="TVC58" s="10"/>
      <c r="TVD58" s="6"/>
      <c r="TVE58" s="8"/>
      <c r="TVF58" s="4"/>
      <c r="TVG58" s="10"/>
      <c r="TVH58" s="6"/>
      <c r="TVI58" s="8"/>
      <c r="TVJ58" s="4"/>
      <c r="TVK58" s="10"/>
      <c r="TVL58" s="6"/>
      <c r="TVM58" s="8"/>
      <c r="TVN58" s="4"/>
      <c r="TVO58" s="10"/>
      <c r="TVP58" s="6"/>
      <c r="TVQ58" s="8"/>
      <c r="TVR58" s="4"/>
      <c r="TVS58" s="10"/>
      <c r="TVT58" s="6"/>
      <c r="TVU58" s="8"/>
      <c r="TVV58" s="4"/>
      <c r="TVW58" s="10"/>
      <c r="TVX58" s="6"/>
      <c r="TVY58" s="8"/>
      <c r="TVZ58" s="4"/>
      <c r="TWA58" s="10"/>
      <c r="TWB58" s="6"/>
      <c r="TWC58" s="8"/>
      <c r="TWD58" s="4"/>
      <c r="TWE58" s="10"/>
      <c r="TWF58" s="6"/>
      <c r="TWG58" s="8"/>
      <c r="TWH58" s="4"/>
      <c r="TWI58" s="10"/>
      <c r="TWJ58" s="6"/>
      <c r="TWK58" s="8"/>
      <c r="TWL58" s="4"/>
      <c r="TWM58" s="10"/>
      <c r="TWN58" s="6"/>
      <c r="TWO58" s="8"/>
      <c r="TWP58" s="4"/>
      <c r="TWQ58" s="10"/>
      <c r="TWR58" s="6"/>
      <c r="TWS58" s="8"/>
      <c r="TWT58" s="4"/>
      <c r="TWU58" s="10"/>
      <c r="TWV58" s="6"/>
      <c r="TWW58" s="8"/>
      <c r="TWX58" s="4"/>
      <c r="TWY58" s="10"/>
      <c r="TWZ58" s="6"/>
      <c r="TXA58" s="8"/>
      <c r="TXB58" s="4"/>
      <c r="TXC58" s="10"/>
      <c r="TXD58" s="6"/>
      <c r="TXE58" s="8"/>
      <c r="TXF58" s="4"/>
      <c r="TXG58" s="10"/>
      <c r="TXH58" s="6"/>
      <c r="TXI58" s="8"/>
      <c r="TXJ58" s="4"/>
      <c r="TXK58" s="10"/>
      <c r="TXL58" s="6"/>
      <c r="TXM58" s="8"/>
      <c r="TXN58" s="4"/>
      <c r="TXO58" s="10"/>
      <c r="TXP58" s="6"/>
      <c r="TXQ58" s="8"/>
      <c r="TXR58" s="4"/>
      <c r="TXS58" s="10"/>
      <c r="TXT58" s="6"/>
      <c r="TXU58" s="8"/>
      <c r="TXV58" s="4"/>
      <c r="TXW58" s="10"/>
      <c r="TXX58" s="6"/>
      <c r="TXY58" s="8"/>
      <c r="TXZ58" s="4"/>
      <c r="TYA58" s="10"/>
      <c r="TYB58" s="6"/>
      <c r="TYC58" s="8"/>
      <c r="TYD58" s="4"/>
      <c r="TYE58" s="10"/>
      <c r="TYF58" s="6"/>
      <c r="TYG58" s="8"/>
      <c r="TYH58" s="4"/>
      <c r="TYI58" s="10"/>
      <c r="TYJ58" s="6"/>
      <c r="TYK58" s="8"/>
      <c r="TYL58" s="4"/>
      <c r="TYM58" s="10"/>
      <c r="TYN58" s="6"/>
      <c r="TYO58" s="8"/>
      <c r="TYP58" s="4"/>
      <c r="TYQ58" s="10"/>
      <c r="TYR58" s="6"/>
      <c r="TYS58" s="8"/>
      <c r="TYT58" s="4"/>
      <c r="TYU58" s="10"/>
      <c r="TYV58" s="6"/>
      <c r="TYW58" s="8"/>
      <c r="TYX58" s="4"/>
      <c r="TYY58" s="10"/>
      <c r="TYZ58" s="6"/>
      <c r="TZA58" s="8"/>
      <c r="TZB58" s="4"/>
      <c r="TZC58" s="10"/>
      <c r="TZD58" s="6"/>
      <c r="TZE58" s="8"/>
      <c r="TZF58" s="4"/>
      <c r="TZG58" s="10"/>
      <c r="TZH58" s="6"/>
      <c r="TZI58" s="8"/>
      <c r="TZJ58" s="4"/>
      <c r="TZK58" s="10"/>
      <c r="TZL58" s="6"/>
      <c r="TZM58" s="8"/>
      <c r="TZN58" s="4"/>
      <c r="TZO58" s="10"/>
      <c r="TZP58" s="6"/>
      <c r="TZQ58" s="8"/>
      <c r="TZR58" s="4"/>
      <c r="TZS58" s="10"/>
      <c r="TZT58" s="6"/>
      <c r="TZU58" s="8"/>
      <c r="TZV58" s="4"/>
      <c r="TZW58" s="10"/>
      <c r="TZX58" s="6"/>
      <c r="TZY58" s="8"/>
      <c r="TZZ58" s="4"/>
      <c r="UAA58" s="10"/>
      <c r="UAB58" s="6"/>
      <c r="UAC58" s="8"/>
      <c r="UAD58" s="4"/>
      <c r="UAE58" s="10"/>
      <c r="UAF58" s="6"/>
      <c r="UAG58" s="8"/>
      <c r="UAH58" s="4"/>
      <c r="UAI58" s="10"/>
      <c r="UAJ58" s="6"/>
      <c r="UAK58" s="8"/>
      <c r="UAL58" s="4"/>
      <c r="UAM58" s="10"/>
      <c r="UAN58" s="6"/>
      <c r="UAO58" s="8"/>
      <c r="UAP58" s="4"/>
      <c r="UAQ58" s="10"/>
      <c r="UAR58" s="6"/>
      <c r="UAS58" s="8"/>
      <c r="UAT58" s="4"/>
      <c r="UAU58" s="10"/>
      <c r="UAV58" s="6"/>
      <c r="UAW58" s="8"/>
      <c r="UAX58" s="4"/>
      <c r="UAY58" s="10"/>
      <c r="UAZ58" s="6"/>
      <c r="UBA58" s="8"/>
      <c r="UBB58" s="4"/>
      <c r="UBC58" s="10"/>
      <c r="UBD58" s="6"/>
      <c r="UBE58" s="8"/>
      <c r="UBF58" s="4"/>
      <c r="UBG58" s="10"/>
      <c r="UBH58" s="6"/>
      <c r="UBI58" s="8"/>
      <c r="UBJ58" s="4"/>
      <c r="UBK58" s="10"/>
      <c r="UBL58" s="6"/>
      <c r="UBM58" s="8"/>
      <c r="UBN58" s="4"/>
      <c r="UBO58" s="10"/>
      <c r="UBP58" s="6"/>
      <c r="UBQ58" s="8"/>
      <c r="UBR58" s="4"/>
      <c r="UBS58" s="10"/>
      <c r="UBT58" s="6"/>
      <c r="UBU58" s="8"/>
      <c r="UBV58" s="4"/>
      <c r="UBW58" s="10"/>
      <c r="UBX58" s="6"/>
      <c r="UBY58" s="8"/>
      <c r="UBZ58" s="4"/>
      <c r="UCA58" s="10"/>
      <c r="UCB58" s="6"/>
      <c r="UCC58" s="8"/>
      <c r="UCD58" s="4"/>
      <c r="UCE58" s="10"/>
      <c r="UCF58" s="6"/>
      <c r="UCG58" s="8"/>
      <c r="UCH58" s="4"/>
      <c r="UCI58" s="10"/>
      <c r="UCJ58" s="6"/>
      <c r="UCK58" s="8"/>
      <c r="UCL58" s="4"/>
      <c r="UCM58" s="10"/>
      <c r="UCN58" s="6"/>
      <c r="UCO58" s="8"/>
      <c r="UCP58" s="4"/>
      <c r="UCQ58" s="10"/>
      <c r="UCR58" s="6"/>
      <c r="UCS58" s="8"/>
      <c r="UCT58" s="4"/>
      <c r="UCU58" s="10"/>
      <c r="UCV58" s="6"/>
      <c r="UCW58" s="8"/>
      <c r="UCX58" s="4"/>
      <c r="UCY58" s="10"/>
      <c r="UCZ58" s="6"/>
      <c r="UDA58" s="8"/>
      <c r="UDB58" s="4"/>
      <c r="UDC58" s="10"/>
      <c r="UDD58" s="6"/>
      <c r="UDE58" s="8"/>
      <c r="UDF58" s="4"/>
      <c r="UDG58" s="10"/>
      <c r="UDH58" s="6"/>
      <c r="UDI58" s="8"/>
      <c r="UDJ58" s="4"/>
      <c r="UDK58" s="10"/>
      <c r="UDL58" s="6"/>
      <c r="UDM58" s="8"/>
      <c r="UDN58" s="4"/>
      <c r="UDO58" s="10"/>
      <c r="UDP58" s="6"/>
      <c r="UDQ58" s="8"/>
      <c r="UDR58" s="4"/>
      <c r="UDS58" s="10"/>
      <c r="UDT58" s="6"/>
      <c r="UDU58" s="8"/>
      <c r="UDV58" s="4"/>
      <c r="UDW58" s="10"/>
      <c r="UDX58" s="6"/>
      <c r="UDY58" s="8"/>
      <c r="UDZ58" s="4"/>
      <c r="UEA58" s="10"/>
      <c r="UEB58" s="6"/>
      <c r="UEC58" s="8"/>
      <c r="UED58" s="4"/>
      <c r="UEE58" s="10"/>
      <c r="UEF58" s="6"/>
      <c r="UEG58" s="8"/>
      <c r="UEH58" s="4"/>
      <c r="UEI58" s="10"/>
      <c r="UEJ58" s="6"/>
      <c r="UEK58" s="8"/>
      <c r="UEL58" s="4"/>
      <c r="UEM58" s="10"/>
      <c r="UEN58" s="6"/>
      <c r="UEO58" s="8"/>
      <c r="UEP58" s="4"/>
      <c r="UEQ58" s="10"/>
      <c r="UER58" s="6"/>
      <c r="UES58" s="8"/>
      <c r="UET58" s="4"/>
      <c r="UEU58" s="10"/>
      <c r="UEV58" s="6"/>
      <c r="UEW58" s="8"/>
      <c r="UEX58" s="4"/>
      <c r="UEY58" s="10"/>
      <c r="UEZ58" s="6"/>
      <c r="UFA58" s="8"/>
      <c r="UFB58" s="4"/>
      <c r="UFC58" s="10"/>
      <c r="UFD58" s="6"/>
      <c r="UFE58" s="8"/>
      <c r="UFF58" s="4"/>
      <c r="UFG58" s="10"/>
      <c r="UFH58" s="6"/>
      <c r="UFI58" s="8"/>
      <c r="UFJ58" s="4"/>
      <c r="UFK58" s="10"/>
      <c r="UFL58" s="6"/>
      <c r="UFM58" s="8"/>
      <c r="UFN58" s="4"/>
      <c r="UFO58" s="10"/>
      <c r="UFP58" s="6"/>
      <c r="UFQ58" s="8"/>
      <c r="UFR58" s="4"/>
      <c r="UFS58" s="10"/>
      <c r="UFT58" s="6"/>
      <c r="UFU58" s="8"/>
      <c r="UFV58" s="4"/>
      <c r="UFW58" s="10"/>
      <c r="UFX58" s="6"/>
      <c r="UFY58" s="8"/>
      <c r="UFZ58" s="4"/>
      <c r="UGA58" s="10"/>
      <c r="UGB58" s="6"/>
      <c r="UGC58" s="8"/>
      <c r="UGD58" s="4"/>
      <c r="UGE58" s="10"/>
      <c r="UGF58" s="6"/>
      <c r="UGG58" s="8"/>
      <c r="UGH58" s="4"/>
      <c r="UGI58" s="10"/>
      <c r="UGJ58" s="6"/>
      <c r="UGK58" s="8"/>
      <c r="UGL58" s="4"/>
      <c r="UGM58" s="10"/>
      <c r="UGN58" s="6"/>
      <c r="UGO58" s="8"/>
      <c r="UGP58" s="4"/>
      <c r="UGQ58" s="10"/>
      <c r="UGR58" s="6"/>
      <c r="UGS58" s="8"/>
      <c r="UGT58" s="4"/>
      <c r="UGU58" s="10"/>
      <c r="UGV58" s="6"/>
      <c r="UGW58" s="8"/>
      <c r="UGX58" s="4"/>
      <c r="UGY58" s="10"/>
      <c r="UGZ58" s="6"/>
      <c r="UHA58" s="8"/>
      <c r="UHB58" s="4"/>
      <c r="UHC58" s="10"/>
      <c r="UHD58" s="6"/>
      <c r="UHE58" s="8"/>
      <c r="UHF58" s="4"/>
      <c r="UHG58" s="10"/>
      <c r="UHH58" s="6"/>
      <c r="UHI58" s="8"/>
      <c r="UHJ58" s="4"/>
      <c r="UHK58" s="10"/>
      <c r="UHL58" s="6"/>
      <c r="UHM58" s="8"/>
      <c r="UHN58" s="4"/>
      <c r="UHO58" s="10"/>
      <c r="UHP58" s="6"/>
      <c r="UHQ58" s="8"/>
      <c r="UHR58" s="4"/>
      <c r="UHS58" s="10"/>
      <c r="UHT58" s="6"/>
      <c r="UHU58" s="8"/>
      <c r="UHV58" s="4"/>
      <c r="UHW58" s="10"/>
      <c r="UHX58" s="6"/>
      <c r="UHY58" s="8"/>
      <c r="UHZ58" s="4"/>
      <c r="UIA58" s="10"/>
      <c r="UIB58" s="6"/>
      <c r="UIC58" s="8"/>
      <c r="UID58" s="4"/>
      <c r="UIE58" s="10"/>
      <c r="UIF58" s="6"/>
      <c r="UIG58" s="8"/>
      <c r="UIH58" s="4"/>
      <c r="UII58" s="10"/>
      <c r="UIJ58" s="6"/>
      <c r="UIK58" s="8"/>
      <c r="UIL58" s="4"/>
      <c r="UIM58" s="10"/>
      <c r="UIN58" s="6"/>
      <c r="UIO58" s="8"/>
      <c r="UIP58" s="4"/>
      <c r="UIQ58" s="10"/>
      <c r="UIR58" s="6"/>
      <c r="UIS58" s="8"/>
      <c r="UIT58" s="4"/>
      <c r="UIU58" s="10"/>
      <c r="UIV58" s="6"/>
      <c r="UIW58" s="8"/>
      <c r="UIX58" s="4"/>
      <c r="UIY58" s="10"/>
      <c r="UIZ58" s="6"/>
      <c r="UJA58" s="8"/>
      <c r="UJB58" s="4"/>
      <c r="UJC58" s="10"/>
      <c r="UJD58" s="6"/>
      <c r="UJE58" s="8"/>
      <c r="UJF58" s="4"/>
      <c r="UJG58" s="10"/>
      <c r="UJH58" s="6"/>
      <c r="UJI58" s="8"/>
      <c r="UJJ58" s="4"/>
      <c r="UJK58" s="10"/>
      <c r="UJL58" s="6"/>
      <c r="UJM58" s="8"/>
      <c r="UJN58" s="4"/>
      <c r="UJO58" s="10"/>
      <c r="UJP58" s="6"/>
      <c r="UJQ58" s="8"/>
      <c r="UJR58" s="4"/>
      <c r="UJS58" s="10"/>
      <c r="UJT58" s="6"/>
      <c r="UJU58" s="8"/>
      <c r="UJV58" s="4"/>
      <c r="UJW58" s="10"/>
      <c r="UJX58" s="6"/>
      <c r="UJY58" s="8"/>
      <c r="UJZ58" s="4"/>
      <c r="UKA58" s="10"/>
      <c r="UKB58" s="6"/>
      <c r="UKC58" s="8"/>
      <c r="UKD58" s="4"/>
      <c r="UKE58" s="10"/>
      <c r="UKF58" s="6"/>
      <c r="UKG58" s="8"/>
      <c r="UKH58" s="4"/>
      <c r="UKI58" s="10"/>
      <c r="UKJ58" s="6"/>
      <c r="UKK58" s="8"/>
      <c r="UKL58" s="4"/>
      <c r="UKM58" s="10"/>
      <c r="UKN58" s="6"/>
      <c r="UKO58" s="8"/>
      <c r="UKP58" s="4"/>
      <c r="UKQ58" s="10"/>
      <c r="UKR58" s="6"/>
      <c r="UKS58" s="8"/>
      <c r="UKT58" s="4"/>
      <c r="UKU58" s="10"/>
      <c r="UKV58" s="6"/>
      <c r="UKW58" s="8"/>
      <c r="UKX58" s="4"/>
      <c r="UKY58" s="10"/>
      <c r="UKZ58" s="6"/>
      <c r="ULA58" s="8"/>
      <c r="ULB58" s="4"/>
      <c r="ULC58" s="10"/>
      <c r="ULD58" s="6"/>
      <c r="ULE58" s="8"/>
      <c r="ULF58" s="4"/>
      <c r="ULG58" s="10"/>
      <c r="ULH58" s="6"/>
      <c r="ULI58" s="8"/>
      <c r="ULJ58" s="4"/>
      <c r="ULK58" s="10"/>
      <c r="ULL58" s="6"/>
      <c r="ULM58" s="8"/>
      <c r="ULN58" s="4"/>
      <c r="ULO58" s="10"/>
      <c r="ULP58" s="6"/>
      <c r="ULQ58" s="8"/>
      <c r="ULR58" s="4"/>
      <c r="ULS58" s="10"/>
      <c r="ULT58" s="6"/>
      <c r="ULU58" s="8"/>
      <c r="ULV58" s="4"/>
      <c r="ULW58" s="10"/>
      <c r="ULX58" s="6"/>
      <c r="ULY58" s="8"/>
      <c r="ULZ58" s="4"/>
      <c r="UMA58" s="10"/>
      <c r="UMB58" s="6"/>
      <c r="UMC58" s="8"/>
      <c r="UMD58" s="4"/>
      <c r="UME58" s="10"/>
      <c r="UMF58" s="6"/>
      <c r="UMG58" s="8"/>
      <c r="UMH58" s="4"/>
      <c r="UMI58" s="10"/>
      <c r="UMJ58" s="6"/>
      <c r="UMK58" s="8"/>
      <c r="UML58" s="4"/>
      <c r="UMM58" s="10"/>
      <c r="UMN58" s="6"/>
      <c r="UMO58" s="8"/>
      <c r="UMP58" s="4"/>
      <c r="UMQ58" s="10"/>
      <c r="UMR58" s="6"/>
      <c r="UMS58" s="8"/>
      <c r="UMT58" s="4"/>
      <c r="UMU58" s="10"/>
      <c r="UMV58" s="6"/>
      <c r="UMW58" s="8"/>
      <c r="UMX58" s="4"/>
      <c r="UMY58" s="10"/>
      <c r="UMZ58" s="6"/>
      <c r="UNA58" s="8"/>
      <c r="UNB58" s="4"/>
      <c r="UNC58" s="10"/>
      <c r="UND58" s="6"/>
      <c r="UNE58" s="8"/>
      <c r="UNF58" s="4"/>
      <c r="UNG58" s="10"/>
      <c r="UNH58" s="6"/>
      <c r="UNI58" s="8"/>
      <c r="UNJ58" s="4"/>
      <c r="UNK58" s="10"/>
      <c r="UNL58" s="6"/>
      <c r="UNM58" s="8"/>
      <c r="UNN58" s="4"/>
      <c r="UNO58" s="10"/>
      <c r="UNP58" s="6"/>
      <c r="UNQ58" s="8"/>
      <c r="UNR58" s="4"/>
      <c r="UNS58" s="10"/>
      <c r="UNT58" s="6"/>
      <c r="UNU58" s="8"/>
      <c r="UNV58" s="4"/>
      <c r="UNW58" s="10"/>
      <c r="UNX58" s="6"/>
      <c r="UNY58" s="8"/>
      <c r="UNZ58" s="4"/>
      <c r="UOA58" s="10"/>
      <c r="UOB58" s="6"/>
      <c r="UOC58" s="8"/>
      <c r="UOD58" s="4"/>
      <c r="UOE58" s="10"/>
      <c r="UOF58" s="6"/>
      <c r="UOG58" s="8"/>
      <c r="UOH58" s="4"/>
      <c r="UOI58" s="10"/>
      <c r="UOJ58" s="6"/>
      <c r="UOK58" s="8"/>
      <c r="UOL58" s="4"/>
      <c r="UOM58" s="10"/>
      <c r="UON58" s="6"/>
      <c r="UOO58" s="8"/>
      <c r="UOP58" s="4"/>
      <c r="UOQ58" s="10"/>
      <c r="UOR58" s="6"/>
      <c r="UOS58" s="8"/>
      <c r="UOT58" s="4"/>
      <c r="UOU58" s="10"/>
      <c r="UOV58" s="6"/>
      <c r="UOW58" s="8"/>
      <c r="UOX58" s="4"/>
      <c r="UOY58" s="10"/>
      <c r="UOZ58" s="6"/>
      <c r="UPA58" s="8"/>
      <c r="UPB58" s="4"/>
      <c r="UPC58" s="10"/>
      <c r="UPD58" s="6"/>
      <c r="UPE58" s="8"/>
      <c r="UPF58" s="4"/>
      <c r="UPG58" s="10"/>
      <c r="UPH58" s="6"/>
      <c r="UPI58" s="8"/>
      <c r="UPJ58" s="4"/>
      <c r="UPK58" s="10"/>
      <c r="UPL58" s="6"/>
      <c r="UPM58" s="8"/>
      <c r="UPN58" s="4"/>
      <c r="UPO58" s="10"/>
      <c r="UPP58" s="6"/>
      <c r="UPQ58" s="8"/>
      <c r="UPR58" s="4"/>
      <c r="UPS58" s="10"/>
      <c r="UPT58" s="6"/>
      <c r="UPU58" s="8"/>
      <c r="UPV58" s="4"/>
      <c r="UPW58" s="10"/>
      <c r="UPX58" s="6"/>
      <c r="UPY58" s="8"/>
      <c r="UPZ58" s="4"/>
      <c r="UQA58" s="10"/>
      <c r="UQB58" s="6"/>
      <c r="UQC58" s="8"/>
      <c r="UQD58" s="4"/>
      <c r="UQE58" s="10"/>
      <c r="UQF58" s="6"/>
      <c r="UQG58" s="8"/>
      <c r="UQH58" s="4"/>
      <c r="UQI58" s="10"/>
      <c r="UQJ58" s="6"/>
      <c r="UQK58" s="8"/>
      <c r="UQL58" s="4"/>
      <c r="UQM58" s="10"/>
      <c r="UQN58" s="6"/>
      <c r="UQO58" s="8"/>
      <c r="UQP58" s="4"/>
      <c r="UQQ58" s="10"/>
      <c r="UQR58" s="6"/>
      <c r="UQS58" s="8"/>
      <c r="UQT58" s="4"/>
      <c r="UQU58" s="10"/>
      <c r="UQV58" s="6"/>
      <c r="UQW58" s="8"/>
      <c r="UQX58" s="4"/>
      <c r="UQY58" s="10"/>
      <c r="UQZ58" s="6"/>
      <c r="URA58" s="8"/>
      <c r="URB58" s="4"/>
      <c r="URC58" s="10"/>
      <c r="URD58" s="6"/>
      <c r="URE58" s="8"/>
      <c r="URF58" s="4"/>
      <c r="URG58" s="10"/>
      <c r="URH58" s="6"/>
      <c r="URI58" s="8"/>
      <c r="URJ58" s="4"/>
      <c r="URK58" s="10"/>
      <c r="URL58" s="6"/>
      <c r="URM58" s="8"/>
      <c r="URN58" s="4"/>
      <c r="URO58" s="10"/>
      <c r="URP58" s="6"/>
      <c r="URQ58" s="8"/>
      <c r="URR58" s="4"/>
      <c r="URS58" s="10"/>
      <c r="URT58" s="6"/>
      <c r="URU58" s="8"/>
      <c r="URV58" s="4"/>
      <c r="URW58" s="10"/>
      <c r="URX58" s="6"/>
      <c r="URY58" s="8"/>
      <c r="URZ58" s="4"/>
      <c r="USA58" s="10"/>
      <c r="USB58" s="6"/>
      <c r="USC58" s="8"/>
      <c r="USD58" s="4"/>
      <c r="USE58" s="10"/>
      <c r="USF58" s="6"/>
      <c r="USG58" s="8"/>
      <c r="USH58" s="4"/>
      <c r="USI58" s="10"/>
      <c r="USJ58" s="6"/>
      <c r="USK58" s="8"/>
      <c r="USL58" s="4"/>
      <c r="USM58" s="10"/>
      <c r="USN58" s="6"/>
      <c r="USO58" s="8"/>
      <c r="USP58" s="4"/>
      <c r="USQ58" s="10"/>
      <c r="USR58" s="6"/>
      <c r="USS58" s="8"/>
      <c r="UST58" s="4"/>
      <c r="USU58" s="10"/>
      <c r="USV58" s="6"/>
      <c r="USW58" s="8"/>
      <c r="USX58" s="4"/>
      <c r="USY58" s="10"/>
      <c r="USZ58" s="6"/>
      <c r="UTA58" s="8"/>
      <c r="UTB58" s="4"/>
      <c r="UTC58" s="10"/>
      <c r="UTD58" s="6"/>
      <c r="UTE58" s="8"/>
      <c r="UTF58" s="4"/>
      <c r="UTG58" s="10"/>
      <c r="UTH58" s="6"/>
      <c r="UTI58" s="8"/>
      <c r="UTJ58" s="4"/>
      <c r="UTK58" s="10"/>
      <c r="UTL58" s="6"/>
      <c r="UTM58" s="8"/>
      <c r="UTN58" s="4"/>
      <c r="UTO58" s="10"/>
      <c r="UTP58" s="6"/>
      <c r="UTQ58" s="8"/>
      <c r="UTR58" s="4"/>
      <c r="UTS58" s="10"/>
      <c r="UTT58" s="6"/>
      <c r="UTU58" s="8"/>
      <c r="UTV58" s="4"/>
      <c r="UTW58" s="10"/>
      <c r="UTX58" s="6"/>
      <c r="UTY58" s="8"/>
      <c r="UTZ58" s="4"/>
      <c r="UUA58" s="10"/>
      <c r="UUB58" s="6"/>
      <c r="UUC58" s="8"/>
      <c r="UUD58" s="4"/>
      <c r="UUE58" s="10"/>
      <c r="UUF58" s="6"/>
      <c r="UUG58" s="8"/>
      <c r="UUH58" s="4"/>
      <c r="UUI58" s="10"/>
      <c r="UUJ58" s="6"/>
      <c r="UUK58" s="8"/>
      <c r="UUL58" s="4"/>
      <c r="UUM58" s="10"/>
      <c r="UUN58" s="6"/>
      <c r="UUO58" s="8"/>
      <c r="UUP58" s="4"/>
      <c r="UUQ58" s="10"/>
      <c r="UUR58" s="6"/>
      <c r="UUS58" s="8"/>
      <c r="UUT58" s="4"/>
      <c r="UUU58" s="10"/>
      <c r="UUV58" s="6"/>
      <c r="UUW58" s="8"/>
      <c r="UUX58" s="4"/>
      <c r="UUY58" s="10"/>
      <c r="UUZ58" s="6"/>
      <c r="UVA58" s="8"/>
      <c r="UVB58" s="4"/>
      <c r="UVC58" s="10"/>
      <c r="UVD58" s="6"/>
      <c r="UVE58" s="8"/>
      <c r="UVF58" s="4"/>
      <c r="UVG58" s="10"/>
      <c r="UVH58" s="6"/>
      <c r="UVI58" s="8"/>
      <c r="UVJ58" s="4"/>
      <c r="UVK58" s="10"/>
      <c r="UVL58" s="6"/>
      <c r="UVM58" s="8"/>
      <c r="UVN58" s="4"/>
      <c r="UVO58" s="10"/>
      <c r="UVP58" s="6"/>
      <c r="UVQ58" s="8"/>
      <c r="UVR58" s="4"/>
      <c r="UVS58" s="10"/>
      <c r="UVT58" s="6"/>
      <c r="UVU58" s="8"/>
      <c r="UVV58" s="4"/>
      <c r="UVW58" s="10"/>
      <c r="UVX58" s="6"/>
      <c r="UVY58" s="8"/>
      <c r="UVZ58" s="4"/>
      <c r="UWA58" s="10"/>
      <c r="UWB58" s="6"/>
      <c r="UWC58" s="8"/>
      <c r="UWD58" s="4"/>
      <c r="UWE58" s="10"/>
      <c r="UWF58" s="6"/>
      <c r="UWG58" s="8"/>
      <c r="UWH58" s="4"/>
      <c r="UWI58" s="10"/>
      <c r="UWJ58" s="6"/>
      <c r="UWK58" s="8"/>
      <c r="UWL58" s="4"/>
      <c r="UWM58" s="10"/>
      <c r="UWN58" s="6"/>
      <c r="UWO58" s="8"/>
      <c r="UWP58" s="4"/>
      <c r="UWQ58" s="10"/>
      <c r="UWR58" s="6"/>
      <c r="UWS58" s="8"/>
      <c r="UWT58" s="4"/>
      <c r="UWU58" s="10"/>
      <c r="UWV58" s="6"/>
      <c r="UWW58" s="8"/>
      <c r="UWX58" s="4"/>
      <c r="UWY58" s="10"/>
      <c r="UWZ58" s="6"/>
      <c r="UXA58" s="8"/>
      <c r="UXB58" s="4"/>
      <c r="UXC58" s="10"/>
      <c r="UXD58" s="6"/>
      <c r="UXE58" s="8"/>
      <c r="UXF58" s="4"/>
      <c r="UXG58" s="10"/>
      <c r="UXH58" s="6"/>
      <c r="UXI58" s="8"/>
      <c r="UXJ58" s="4"/>
      <c r="UXK58" s="10"/>
      <c r="UXL58" s="6"/>
      <c r="UXM58" s="8"/>
      <c r="UXN58" s="4"/>
      <c r="UXO58" s="10"/>
      <c r="UXP58" s="6"/>
      <c r="UXQ58" s="8"/>
      <c r="UXR58" s="4"/>
      <c r="UXS58" s="10"/>
      <c r="UXT58" s="6"/>
      <c r="UXU58" s="8"/>
      <c r="UXV58" s="4"/>
      <c r="UXW58" s="10"/>
      <c r="UXX58" s="6"/>
      <c r="UXY58" s="8"/>
      <c r="UXZ58" s="4"/>
      <c r="UYA58" s="10"/>
      <c r="UYB58" s="6"/>
      <c r="UYC58" s="8"/>
      <c r="UYD58" s="4"/>
      <c r="UYE58" s="10"/>
      <c r="UYF58" s="6"/>
      <c r="UYG58" s="8"/>
      <c r="UYH58" s="4"/>
      <c r="UYI58" s="10"/>
      <c r="UYJ58" s="6"/>
      <c r="UYK58" s="8"/>
      <c r="UYL58" s="4"/>
      <c r="UYM58" s="10"/>
      <c r="UYN58" s="6"/>
      <c r="UYO58" s="8"/>
      <c r="UYP58" s="4"/>
      <c r="UYQ58" s="10"/>
      <c r="UYR58" s="6"/>
      <c r="UYS58" s="8"/>
      <c r="UYT58" s="4"/>
      <c r="UYU58" s="10"/>
      <c r="UYV58" s="6"/>
      <c r="UYW58" s="8"/>
      <c r="UYX58" s="4"/>
      <c r="UYY58" s="10"/>
      <c r="UYZ58" s="6"/>
      <c r="UZA58" s="8"/>
      <c r="UZB58" s="4"/>
      <c r="UZC58" s="10"/>
      <c r="UZD58" s="6"/>
      <c r="UZE58" s="8"/>
      <c r="UZF58" s="4"/>
      <c r="UZG58" s="10"/>
      <c r="UZH58" s="6"/>
      <c r="UZI58" s="8"/>
      <c r="UZJ58" s="4"/>
      <c r="UZK58" s="10"/>
      <c r="UZL58" s="6"/>
      <c r="UZM58" s="8"/>
      <c r="UZN58" s="4"/>
      <c r="UZO58" s="10"/>
      <c r="UZP58" s="6"/>
      <c r="UZQ58" s="8"/>
      <c r="UZR58" s="4"/>
      <c r="UZS58" s="10"/>
      <c r="UZT58" s="6"/>
      <c r="UZU58" s="8"/>
      <c r="UZV58" s="4"/>
      <c r="UZW58" s="10"/>
      <c r="UZX58" s="6"/>
      <c r="UZY58" s="8"/>
      <c r="UZZ58" s="4"/>
      <c r="VAA58" s="10"/>
      <c r="VAB58" s="6"/>
      <c r="VAC58" s="8"/>
      <c r="VAD58" s="4"/>
      <c r="VAE58" s="10"/>
      <c r="VAF58" s="6"/>
      <c r="VAG58" s="8"/>
      <c r="VAH58" s="4"/>
      <c r="VAI58" s="10"/>
      <c r="VAJ58" s="6"/>
      <c r="VAK58" s="8"/>
      <c r="VAL58" s="4"/>
      <c r="VAM58" s="10"/>
      <c r="VAN58" s="6"/>
      <c r="VAO58" s="8"/>
      <c r="VAP58" s="4"/>
      <c r="VAQ58" s="10"/>
      <c r="VAR58" s="6"/>
      <c r="VAS58" s="8"/>
      <c r="VAT58" s="4"/>
      <c r="VAU58" s="10"/>
      <c r="VAV58" s="6"/>
      <c r="VAW58" s="8"/>
      <c r="VAX58" s="4"/>
      <c r="VAY58" s="10"/>
      <c r="VAZ58" s="6"/>
      <c r="VBA58" s="8"/>
      <c r="VBB58" s="4"/>
      <c r="VBC58" s="10"/>
      <c r="VBD58" s="6"/>
      <c r="VBE58" s="8"/>
      <c r="VBF58" s="4"/>
      <c r="VBG58" s="10"/>
      <c r="VBH58" s="6"/>
      <c r="VBI58" s="8"/>
      <c r="VBJ58" s="4"/>
      <c r="VBK58" s="10"/>
      <c r="VBL58" s="6"/>
      <c r="VBM58" s="8"/>
      <c r="VBN58" s="4"/>
      <c r="VBO58" s="10"/>
      <c r="VBP58" s="6"/>
      <c r="VBQ58" s="8"/>
      <c r="VBR58" s="4"/>
      <c r="VBS58" s="10"/>
      <c r="VBT58" s="6"/>
      <c r="VBU58" s="8"/>
      <c r="VBV58" s="4"/>
      <c r="VBW58" s="10"/>
      <c r="VBX58" s="6"/>
      <c r="VBY58" s="8"/>
      <c r="VBZ58" s="4"/>
      <c r="VCA58" s="10"/>
      <c r="VCB58" s="6"/>
      <c r="VCC58" s="8"/>
      <c r="VCD58" s="4"/>
      <c r="VCE58" s="10"/>
      <c r="VCF58" s="6"/>
      <c r="VCG58" s="8"/>
      <c r="VCH58" s="4"/>
      <c r="VCI58" s="10"/>
      <c r="VCJ58" s="6"/>
      <c r="VCK58" s="8"/>
      <c r="VCL58" s="4"/>
      <c r="VCM58" s="10"/>
      <c r="VCN58" s="6"/>
      <c r="VCO58" s="8"/>
      <c r="VCP58" s="4"/>
      <c r="VCQ58" s="10"/>
      <c r="VCR58" s="6"/>
      <c r="VCS58" s="8"/>
      <c r="VCT58" s="4"/>
      <c r="VCU58" s="10"/>
      <c r="VCV58" s="6"/>
      <c r="VCW58" s="8"/>
      <c r="VCX58" s="4"/>
      <c r="VCY58" s="10"/>
      <c r="VCZ58" s="6"/>
      <c r="VDA58" s="8"/>
      <c r="VDB58" s="4"/>
      <c r="VDC58" s="10"/>
      <c r="VDD58" s="6"/>
      <c r="VDE58" s="8"/>
      <c r="VDF58" s="4"/>
      <c r="VDG58" s="10"/>
      <c r="VDH58" s="6"/>
      <c r="VDI58" s="8"/>
      <c r="VDJ58" s="4"/>
      <c r="VDK58" s="10"/>
      <c r="VDL58" s="6"/>
      <c r="VDM58" s="8"/>
      <c r="VDN58" s="4"/>
      <c r="VDO58" s="10"/>
      <c r="VDP58" s="6"/>
      <c r="VDQ58" s="8"/>
      <c r="VDR58" s="4"/>
      <c r="VDS58" s="10"/>
      <c r="VDT58" s="6"/>
      <c r="VDU58" s="8"/>
      <c r="VDV58" s="4"/>
      <c r="VDW58" s="10"/>
      <c r="VDX58" s="6"/>
      <c r="VDY58" s="8"/>
      <c r="VDZ58" s="4"/>
      <c r="VEA58" s="10"/>
      <c r="VEB58" s="6"/>
      <c r="VEC58" s="8"/>
      <c r="VED58" s="4"/>
      <c r="VEE58" s="10"/>
      <c r="VEF58" s="6"/>
      <c r="VEG58" s="8"/>
      <c r="VEH58" s="4"/>
      <c r="VEI58" s="10"/>
      <c r="VEJ58" s="6"/>
      <c r="VEK58" s="8"/>
      <c r="VEL58" s="4"/>
      <c r="VEM58" s="10"/>
      <c r="VEN58" s="6"/>
      <c r="VEO58" s="8"/>
      <c r="VEP58" s="4"/>
      <c r="VEQ58" s="10"/>
      <c r="VER58" s="6"/>
      <c r="VES58" s="8"/>
      <c r="VET58" s="4"/>
      <c r="VEU58" s="10"/>
      <c r="VEV58" s="6"/>
      <c r="VEW58" s="8"/>
      <c r="VEX58" s="4"/>
      <c r="VEY58" s="10"/>
      <c r="VEZ58" s="6"/>
      <c r="VFA58" s="8"/>
      <c r="VFB58" s="4"/>
      <c r="VFC58" s="10"/>
      <c r="VFD58" s="6"/>
      <c r="VFE58" s="8"/>
      <c r="VFF58" s="4"/>
      <c r="VFG58" s="10"/>
      <c r="VFH58" s="6"/>
      <c r="VFI58" s="8"/>
      <c r="VFJ58" s="4"/>
      <c r="VFK58" s="10"/>
      <c r="VFL58" s="6"/>
      <c r="VFM58" s="8"/>
      <c r="VFN58" s="4"/>
      <c r="VFO58" s="10"/>
      <c r="VFP58" s="6"/>
      <c r="VFQ58" s="8"/>
      <c r="VFR58" s="4"/>
      <c r="VFS58" s="10"/>
      <c r="VFT58" s="6"/>
      <c r="VFU58" s="8"/>
      <c r="VFV58" s="4"/>
      <c r="VFW58" s="10"/>
      <c r="VFX58" s="6"/>
      <c r="VFY58" s="8"/>
      <c r="VFZ58" s="4"/>
      <c r="VGA58" s="10"/>
      <c r="VGB58" s="6"/>
      <c r="VGC58" s="8"/>
      <c r="VGD58" s="4"/>
      <c r="VGE58" s="10"/>
      <c r="VGF58" s="6"/>
      <c r="VGG58" s="8"/>
      <c r="VGH58" s="4"/>
      <c r="VGI58" s="10"/>
      <c r="VGJ58" s="6"/>
      <c r="VGK58" s="8"/>
      <c r="VGL58" s="4"/>
      <c r="VGM58" s="10"/>
      <c r="VGN58" s="6"/>
      <c r="VGO58" s="8"/>
      <c r="VGP58" s="4"/>
      <c r="VGQ58" s="10"/>
      <c r="VGR58" s="6"/>
      <c r="VGS58" s="8"/>
      <c r="VGT58" s="4"/>
      <c r="VGU58" s="10"/>
      <c r="VGV58" s="6"/>
      <c r="VGW58" s="8"/>
      <c r="VGX58" s="4"/>
      <c r="VGY58" s="10"/>
      <c r="VGZ58" s="6"/>
      <c r="VHA58" s="8"/>
      <c r="VHB58" s="4"/>
      <c r="VHC58" s="10"/>
      <c r="VHD58" s="6"/>
      <c r="VHE58" s="8"/>
      <c r="VHF58" s="4"/>
      <c r="VHG58" s="10"/>
      <c r="VHH58" s="6"/>
      <c r="VHI58" s="8"/>
      <c r="VHJ58" s="4"/>
      <c r="VHK58" s="10"/>
      <c r="VHL58" s="6"/>
      <c r="VHM58" s="8"/>
      <c r="VHN58" s="4"/>
      <c r="VHO58" s="10"/>
      <c r="VHP58" s="6"/>
      <c r="VHQ58" s="8"/>
      <c r="VHR58" s="4"/>
      <c r="VHS58" s="10"/>
      <c r="VHT58" s="6"/>
      <c r="VHU58" s="8"/>
      <c r="VHV58" s="4"/>
      <c r="VHW58" s="10"/>
      <c r="VHX58" s="6"/>
      <c r="VHY58" s="8"/>
      <c r="VHZ58" s="4"/>
      <c r="VIA58" s="10"/>
      <c r="VIB58" s="6"/>
      <c r="VIC58" s="8"/>
      <c r="VID58" s="4"/>
      <c r="VIE58" s="10"/>
      <c r="VIF58" s="6"/>
      <c r="VIG58" s="8"/>
      <c r="VIH58" s="4"/>
      <c r="VII58" s="10"/>
      <c r="VIJ58" s="6"/>
      <c r="VIK58" s="8"/>
      <c r="VIL58" s="4"/>
      <c r="VIM58" s="10"/>
      <c r="VIN58" s="6"/>
      <c r="VIO58" s="8"/>
      <c r="VIP58" s="4"/>
      <c r="VIQ58" s="10"/>
      <c r="VIR58" s="6"/>
      <c r="VIS58" s="8"/>
      <c r="VIT58" s="4"/>
      <c r="VIU58" s="10"/>
      <c r="VIV58" s="6"/>
      <c r="VIW58" s="8"/>
      <c r="VIX58" s="4"/>
      <c r="VIY58" s="10"/>
      <c r="VIZ58" s="6"/>
      <c r="VJA58" s="8"/>
      <c r="VJB58" s="4"/>
      <c r="VJC58" s="10"/>
      <c r="VJD58" s="6"/>
      <c r="VJE58" s="8"/>
      <c r="VJF58" s="4"/>
      <c r="VJG58" s="10"/>
      <c r="VJH58" s="6"/>
      <c r="VJI58" s="8"/>
      <c r="VJJ58" s="4"/>
      <c r="VJK58" s="10"/>
      <c r="VJL58" s="6"/>
      <c r="VJM58" s="8"/>
      <c r="VJN58" s="4"/>
      <c r="VJO58" s="10"/>
      <c r="VJP58" s="6"/>
      <c r="VJQ58" s="8"/>
      <c r="VJR58" s="4"/>
      <c r="VJS58" s="10"/>
      <c r="VJT58" s="6"/>
      <c r="VJU58" s="8"/>
      <c r="VJV58" s="4"/>
      <c r="VJW58" s="10"/>
      <c r="VJX58" s="6"/>
      <c r="VJY58" s="8"/>
      <c r="VJZ58" s="4"/>
      <c r="VKA58" s="10"/>
      <c r="VKB58" s="6"/>
      <c r="VKC58" s="8"/>
      <c r="VKD58" s="4"/>
      <c r="VKE58" s="10"/>
      <c r="VKF58" s="6"/>
      <c r="VKG58" s="8"/>
      <c r="VKH58" s="4"/>
      <c r="VKI58" s="10"/>
      <c r="VKJ58" s="6"/>
      <c r="VKK58" s="8"/>
      <c r="VKL58" s="4"/>
      <c r="VKM58" s="10"/>
      <c r="VKN58" s="6"/>
      <c r="VKO58" s="8"/>
      <c r="VKP58" s="4"/>
      <c r="VKQ58" s="10"/>
      <c r="VKR58" s="6"/>
      <c r="VKS58" s="8"/>
      <c r="VKT58" s="4"/>
      <c r="VKU58" s="10"/>
      <c r="VKV58" s="6"/>
      <c r="VKW58" s="8"/>
      <c r="VKX58" s="4"/>
      <c r="VKY58" s="10"/>
      <c r="VKZ58" s="6"/>
      <c r="VLA58" s="8"/>
      <c r="VLB58" s="4"/>
      <c r="VLC58" s="10"/>
      <c r="VLD58" s="6"/>
      <c r="VLE58" s="8"/>
      <c r="VLF58" s="4"/>
      <c r="VLG58" s="10"/>
      <c r="VLH58" s="6"/>
      <c r="VLI58" s="8"/>
      <c r="VLJ58" s="4"/>
      <c r="VLK58" s="10"/>
      <c r="VLL58" s="6"/>
      <c r="VLM58" s="8"/>
      <c r="VLN58" s="4"/>
      <c r="VLO58" s="10"/>
      <c r="VLP58" s="6"/>
      <c r="VLQ58" s="8"/>
      <c r="VLR58" s="4"/>
      <c r="VLS58" s="10"/>
      <c r="VLT58" s="6"/>
      <c r="VLU58" s="8"/>
      <c r="VLV58" s="4"/>
      <c r="VLW58" s="10"/>
      <c r="VLX58" s="6"/>
      <c r="VLY58" s="8"/>
      <c r="VLZ58" s="4"/>
      <c r="VMA58" s="10"/>
      <c r="VMB58" s="6"/>
      <c r="VMC58" s="8"/>
      <c r="VMD58" s="4"/>
      <c r="VME58" s="10"/>
      <c r="VMF58" s="6"/>
      <c r="VMG58" s="8"/>
      <c r="VMH58" s="4"/>
      <c r="VMI58" s="10"/>
      <c r="VMJ58" s="6"/>
      <c r="VMK58" s="8"/>
      <c r="VML58" s="4"/>
      <c r="VMM58" s="10"/>
      <c r="VMN58" s="6"/>
      <c r="VMO58" s="8"/>
      <c r="VMP58" s="4"/>
      <c r="VMQ58" s="10"/>
      <c r="VMR58" s="6"/>
      <c r="VMS58" s="8"/>
      <c r="VMT58" s="4"/>
      <c r="VMU58" s="10"/>
      <c r="VMV58" s="6"/>
      <c r="VMW58" s="8"/>
      <c r="VMX58" s="4"/>
      <c r="VMY58" s="10"/>
      <c r="VMZ58" s="6"/>
      <c r="VNA58" s="8"/>
      <c r="VNB58" s="4"/>
      <c r="VNC58" s="10"/>
      <c r="VND58" s="6"/>
      <c r="VNE58" s="8"/>
      <c r="VNF58" s="4"/>
      <c r="VNG58" s="10"/>
      <c r="VNH58" s="6"/>
      <c r="VNI58" s="8"/>
      <c r="VNJ58" s="4"/>
      <c r="VNK58" s="10"/>
      <c r="VNL58" s="6"/>
      <c r="VNM58" s="8"/>
      <c r="VNN58" s="4"/>
      <c r="VNO58" s="10"/>
      <c r="VNP58" s="6"/>
      <c r="VNQ58" s="8"/>
      <c r="VNR58" s="4"/>
      <c r="VNS58" s="10"/>
      <c r="VNT58" s="6"/>
      <c r="VNU58" s="8"/>
      <c r="VNV58" s="4"/>
      <c r="VNW58" s="10"/>
      <c r="VNX58" s="6"/>
      <c r="VNY58" s="8"/>
      <c r="VNZ58" s="4"/>
      <c r="VOA58" s="10"/>
      <c r="VOB58" s="6"/>
      <c r="VOC58" s="8"/>
      <c r="VOD58" s="4"/>
      <c r="VOE58" s="10"/>
      <c r="VOF58" s="6"/>
      <c r="VOG58" s="8"/>
      <c r="VOH58" s="4"/>
      <c r="VOI58" s="10"/>
      <c r="VOJ58" s="6"/>
      <c r="VOK58" s="8"/>
      <c r="VOL58" s="4"/>
      <c r="VOM58" s="10"/>
      <c r="VON58" s="6"/>
      <c r="VOO58" s="8"/>
      <c r="VOP58" s="4"/>
      <c r="VOQ58" s="10"/>
      <c r="VOR58" s="6"/>
      <c r="VOS58" s="8"/>
      <c r="VOT58" s="4"/>
      <c r="VOU58" s="10"/>
      <c r="VOV58" s="6"/>
      <c r="VOW58" s="8"/>
      <c r="VOX58" s="4"/>
      <c r="VOY58" s="10"/>
      <c r="VOZ58" s="6"/>
      <c r="VPA58" s="8"/>
      <c r="VPB58" s="4"/>
      <c r="VPC58" s="10"/>
      <c r="VPD58" s="6"/>
      <c r="VPE58" s="8"/>
      <c r="VPF58" s="4"/>
      <c r="VPG58" s="10"/>
      <c r="VPH58" s="6"/>
      <c r="VPI58" s="8"/>
      <c r="VPJ58" s="4"/>
      <c r="VPK58" s="10"/>
      <c r="VPL58" s="6"/>
      <c r="VPM58" s="8"/>
      <c r="VPN58" s="4"/>
      <c r="VPO58" s="10"/>
      <c r="VPP58" s="6"/>
      <c r="VPQ58" s="8"/>
      <c r="VPR58" s="4"/>
      <c r="VPS58" s="10"/>
      <c r="VPT58" s="6"/>
      <c r="VPU58" s="8"/>
      <c r="VPV58" s="4"/>
      <c r="VPW58" s="10"/>
      <c r="VPX58" s="6"/>
      <c r="VPY58" s="8"/>
      <c r="VPZ58" s="4"/>
      <c r="VQA58" s="10"/>
      <c r="VQB58" s="6"/>
      <c r="VQC58" s="8"/>
      <c r="VQD58" s="4"/>
      <c r="VQE58" s="10"/>
      <c r="VQF58" s="6"/>
      <c r="VQG58" s="8"/>
      <c r="VQH58" s="4"/>
      <c r="VQI58" s="10"/>
      <c r="VQJ58" s="6"/>
      <c r="VQK58" s="8"/>
      <c r="VQL58" s="4"/>
      <c r="VQM58" s="10"/>
      <c r="VQN58" s="6"/>
      <c r="VQO58" s="8"/>
      <c r="VQP58" s="4"/>
      <c r="VQQ58" s="10"/>
      <c r="VQR58" s="6"/>
      <c r="VQS58" s="8"/>
      <c r="VQT58" s="4"/>
      <c r="VQU58" s="10"/>
      <c r="VQV58" s="6"/>
      <c r="VQW58" s="8"/>
      <c r="VQX58" s="4"/>
      <c r="VQY58" s="10"/>
      <c r="VQZ58" s="6"/>
      <c r="VRA58" s="8"/>
      <c r="VRB58" s="4"/>
      <c r="VRC58" s="10"/>
      <c r="VRD58" s="6"/>
      <c r="VRE58" s="8"/>
      <c r="VRF58" s="4"/>
      <c r="VRG58" s="10"/>
      <c r="VRH58" s="6"/>
      <c r="VRI58" s="8"/>
      <c r="VRJ58" s="4"/>
      <c r="VRK58" s="10"/>
      <c r="VRL58" s="6"/>
      <c r="VRM58" s="8"/>
      <c r="VRN58" s="4"/>
      <c r="VRO58" s="10"/>
      <c r="VRP58" s="6"/>
      <c r="VRQ58" s="8"/>
      <c r="VRR58" s="4"/>
      <c r="VRS58" s="10"/>
      <c r="VRT58" s="6"/>
      <c r="VRU58" s="8"/>
      <c r="VRV58" s="4"/>
      <c r="VRW58" s="10"/>
      <c r="VRX58" s="6"/>
      <c r="VRY58" s="8"/>
      <c r="VRZ58" s="4"/>
      <c r="VSA58" s="10"/>
      <c r="VSB58" s="6"/>
      <c r="VSC58" s="8"/>
      <c r="VSD58" s="4"/>
      <c r="VSE58" s="10"/>
      <c r="VSF58" s="6"/>
      <c r="VSG58" s="8"/>
      <c r="VSH58" s="4"/>
      <c r="VSI58" s="10"/>
      <c r="VSJ58" s="6"/>
      <c r="VSK58" s="8"/>
      <c r="VSL58" s="4"/>
      <c r="VSM58" s="10"/>
      <c r="VSN58" s="6"/>
      <c r="VSO58" s="8"/>
      <c r="VSP58" s="4"/>
      <c r="VSQ58" s="10"/>
      <c r="VSR58" s="6"/>
      <c r="VSS58" s="8"/>
      <c r="VST58" s="4"/>
      <c r="VSU58" s="10"/>
      <c r="VSV58" s="6"/>
      <c r="VSW58" s="8"/>
      <c r="VSX58" s="4"/>
      <c r="VSY58" s="10"/>
      <c r="VSZ58" s="6"/>
      <c r="VTA58" s="8"/>
      <c r="VTB58" s="4"/>
      <c r="VTC58" s="10"/>
      <c r="VTD58" s="6"/>
      <c r="VTE58" s="8"/>
      <c r="VTF58" s="4"/>
      <c r="VTG58" s="10"/>
      <c r="VTH58" s="6"/>
      <c r="VTI58" s="8"/>
      <c r="VTJ58" s="4"/>
      <c r="VTK58" s="10"/>
      <c r="VTL58" s="6"/>
      <c r="VTM58" s="8"/>
      <c r="VTN58" s="4"/>
      <c r="VTO58" s="10"/>
      <c r="VTP58" s="6"/>
      <c r="VTQ58" s="8"/>
      <c r="VTR58" s="4"/>
      <c r="VTS58" s="10"/>
      <c r="VTT58" s="6"/>
      <c r="VTU58" s="8"/>
      <c r="VTV58" s="4"/>
      <c r="VTW58" s="10"/>
      <c r="VTX58" s="6"/>
      <c r="VTY58" s="8"/>
      <c r="VTZ58" s="4"/>
      <c r="VUA58" s="10"/>
      <c r="VUB58" s="6"/>
      <c r="VUC58" s="8"/>
      <c r="VUD58" s="4"/>
      <c r="VUE58" s="10"/>
      <c r="VUF58" s="6"/>
      <c r="VUG58" s="8"/>
      <c r="VUH58" s="4"/>
      <c r="VUI58" s="10"/>
      <c r="VUJ58" s="6"/>
      <c r="VUK58" s="8"/>
      <c r="VUL58" s="4"/>
      <c r="VUM58" s="10"/>
      <c r="VUN58" s="6"/>
      <c r="VUO58" s="8"/>
      <c r="VUP58" s="4"/>
      <c r="VUQ58" s="10"/>
      <c r="VUR58" s="6"/>
      <c r="VUS58" s="8"/>
      <c r="VUT58" s="4"/>
      <c r="VUU58" s="10"/>
      <c r="VUV58" s="6"/>
      <c r="VUW58" s="8"/>
      <c r="VUX58" s="4"/>
      <c r="VUY58" s="10"/>
      <c r="VUZ58" s="6"/>
      <c r="VVA58" s="8"/>
      <c r="VVB58" s="4"/>
      <c r="VVC58" s="10"/>
      <c r="VVD58" s="6"/>
      <c r="VVE58" s="8"/>
      <c r="VVF58" s="4"/>
      <c r="VVG58" s="10"/>
      <c r="VVH58" s="6"/>
      <c r="VVI58" s="8"/>
      <c r="VVJ58" s="4"/>
      <c r="VVK58" s="10"/>
      <c r="VVL58" s="6"/>
      <c r="VVM58" s="8"/>
      <c r="VVN58" s="4"/>
      <c r="VVO58" s="10"/>
      <c r="VVP58" s="6"/>
      <c r="VVQ58" s="8"/>
      <c r="VVR58" s="4"/>
      <c r="VVS58" s="10"/>
      <c r="VVT58" s="6"/>
      <c r="VVU58" s="8"/>
      <c r="VVV58" s="4"/>
      <c r="VVW58" s="10"/>
      <c r="VVX58" s="6"/>
      <c r="VVY58" s="8"/>
      <c r="VVZ58" s="4"/>
      <c r="VWA58" s="10"/>
      <c r="VWB58" s="6"/>
      <c r="VWC58" s="8"/>
      <c r="VWD58" s="4"/>
      <c r="VWE58" s="10"/>
      <c r="VWF58" s="6"/>
      <c r="VWG58" s="8"/>
      <c r="VWH58" s="4"/>
      <c r="VWI58" s="10"/>
      <c r="VWJ58" s="6"/>
      <c r="VWK58" s="8"/>
      <c r="VWL58" s="4"/>
      <c r="VWM58" s="10"/>
      <c r="VWN58" s="6"/>
      <c r="VWO58" s="8"/>
      <c r="VWP58" s="4"/>
      <c r="VWQ58" s="10"/>
      <c r="VWR58" s="6"/>
      <c r="VWS58" s="8"/>
      <c r="VWT58" s="4"/>
      <c r="VWU58" s="10"/>
      <c r="VWV58" s="6"/>
      <c r="VWW58" s="8"/>
      <c r="VWX58" s="4"/>
      <c r="VWY58" s="10"/>
      <c r="VWZ58" s="6"/>
      <c r="VXA58" s="8"/>
      <c r="VXB58" s="4"/>
      <c r="VXC58" s="10"/>
      <c r="VXD58" s="6"/>
      <c r="VXE58" s="8"/>
      <c r="VXF58" s="4"/>
      <c r="VXG58" s="10"/>
      <c r="VXH58" s="6"/>
      <c r="VXI58" s="8"/>
      <c r="VXJ58" s="4"/>
      <c r="VXK58" s="10"/>
      <c r="VXL58" s="6"/>
      <c r="VXM58" s="8"/>
      <c r="VXN58" s="4"/>
      <c r="VXO58" s="10"/>
      <c r="VXP58" s="6"/>
      <c r="VXQ58" s="8"/>
      <c r="VXR58" s="4"/>
      <c r="VXS58" s="10"/>
      <c r="VXT58" s="6"/>
      <c r="VXU58" s="8"/>
      <c r="VXV58" s="4"/>
      <c r="VXW58" s="10"/>
      <c r="VXX58" s="6"/>
      <c r="VXY58" s="8"/>
      <c r="VXZ58" s="4"/>
      <c r="VYA58" s="10"/>
      <c r="VYB58" s="6"/>
      <c r="VYC58" s="8"/>
      <c r="VYD58" s="4"/>
      <c r="VYE58" s="10"/>
      <c r="VYF58" s="6"/>
      <c r="VYG58" s="8"/>
      <c r="VYH58" s="4"/>
      <c r="VYI58" s="10"/>
      <c r="VYJ58" s="6"/>
      <c r="VYK58" s="8"/>
      <c r="VYL58" s="4"/>
      <c r="VYM58" s="10"/>
      <c r="VYN58" s="6"/>
      <c r="VYO58" s="8"/>
      <c r="VYP58" s="4"/>
      <c r="VYQ58" s="10"/>
      <c r="VYR58" s="6"/>
      <c r="VYS58" s="8"/>
      <c r="VYT58" s="4"/>
      <c r="VYU58" s="10"/>
      <c r="VYV58" s="6"/>
      <c r="VYW58" s="8"/>
      <c r="VYX58" s="4"/>
      <c r="VYY58" s="10"/>
      <c r="VYZ58" s="6"/>
      <c r="VZA58" s="8"/>
      <c r="VZB58" s="4"/>
      <c r="VZC58" s="10"/>
      <c r="VZD58" s="6"/>
      <c r="VZE58" s="8"/>
      <c r="VZF58" s="4"/>
      <c r="VZG58" s="10"/>
      <c r="VZH58" s="6"/>
      <c r="VZI58" s="8"/>
      <c r="VZJ58" s="4"/>
      <c r="VZK58" s="10"/>
      <c r="VZL58" s="6"/>
      <c r="VZM58" s="8"/>
      <c r="VZN58" s="4"/>
      <c r="VZO58" s="10"/>
      <c r="VZP58" s="6"/>
      <c r="VZQ58" s="8"/>
      <c r="VZR58" s="4"/>
      <c r="VZS58" s="10"/>
      <c r="VZT58" s="6"/>
      <c r="VZU58" s="8"/>
      <c r="VZV58" s="4"/>
      <c r="VZW58" s="10"/>
      <c r="VZX58" s="6"/>
      <c r="VZY58" s="8"/>
      <c r="VZZ58" s="4"/>
      <c r="WAA58" s="10"/>
      <c r="WAB58" s="6"/>
      <c r="WAC58" s="8"/>
      <c r="WAD58" s="4"/>
      <c r="WAE58" s="10"/>
      <c r="WAF58" s="6"/>
      <c r="WAG58" s="8"/>
      <c r="WAH58" s="4"/>
      <c r="WAI58" s="10"/>
      <c r="WAJ58" s="6"/>
      <c r="WAK58" s="8"/>
      <c r="WAL58" s="4"/>
      <c r="WAM58" s="10"/>
      <c r="WAN58" s="6"/>
      <c r="WAO58" s="8"/>
      <c r="WAP58" s="4"/>
      <c r="WAQ58" s="10"/>
      <c r="WAR58" s="6"/>
      <c r="WAS58" s="8"/>
      <c r="WAT58" s="4"/>
      <c r="WAU58" s="10"/>
      <c r="WAV58" s="6"/>
      <c r="WAW58" s="8"/>
      <c r="WAX58" s="4"/>
      <c r="WAY58" s="10"/>
      <c r="WAZ58" s="6"/>
      <c r="WBA58" s="8"/>
      <c r="WBB58" s="4"/>
      <c r="WBC58" s="10"/>
      <c r="WBD58" s="6"/>
      <c r="WBE58" s="8"/>
      <c r="WBF58" s="4"/>
      <c r="WBG58" s="10"/>
      <c r="WBH58" s="6"/>
      <c r="WBI58" s="8"/>
      <c r="WBJ58" s="4"/>
      <c r="WBK58" s="10"/>
      <c r="WBL58" s="6"/>
      <c r="WBM58" s="8"/>
      <c r="WBN58" s="4"/>
      <c r="WBO58" s="10"/>
      <c r="WBP58" s="6"/>
      <c r="WBQ58" s="8"/>
      <c r="WBR58" s="4"/>
      <c r="WBS58" s="10"/>
      <c r="WBT58" s="6"/>
      <c r="WBU58" s="8"/>
      <c r="WBV58" s="4"/>
      <c r="WBW58" s="10"/>
      <c r="WBX58" s="6"/>
      <c r="WBY58" s="8"/>
      <c r="WBZ58" s="4"/>
      <c r="WCA58" s="10"/>
      <c r="WCB58" s="6"/>
      <c r="WCC58" s="8"/>
      <c r="WCD58" s="4"/>
      <c r="WCE58" s="10"/>
      <c r="WCF58" s="6"/>
      <c r="WCG58" s="8"/>
      <c r="WCH58" s="4"/>
      <c r="WCI58" s="10"/>
      <c r="WCJ58" s="6"/>
      <c r="WCK58" s="8"/>
      <c r="WCL58" s="4"/>
      <c r="WCM58" s="10"/>
      <c r="WCN58" s="6"/>
      <c r="WCO58" s="8"/>
      <c r="WCP58" s="4"/>
      <c r="WCQ58" s="10"/>
      <c r="WCR58" s="6"/>
      <c r="WCS58" s="8"/>
      <c r="WCT58" s="4"/>
      <c r="WCU58" s="10"/>
      <c r="WCV58" s="6"/>
      <c r="WCW58" s="8"/>
      <c r="WCX58" s="4"/>
      <c r="WCY58" s="10"/>
      <c r="WCZ58" s="6"/>
      <c r="WDA58" s="8"/>
      <c r="WDB58" s="4"/>
      <c r="WDC58" s="10"/>
      <c r="WDD58" s="6"/>
      <c r="WDE58" s="8"/>
      <c r="WDF58" s="4"/>
      <c r="WDG58" s="10"/>
      <c r="WDH58" s="6"/>
      <c r="WDI58" s="8"/>
      <c r="WDJ58" s="4"/>
      <c r="WDK58" s="10"/>
      <c r="WDL58" s="6"/>
      <c r="WDM58" s="8"/>
      <c r="WDN58" s="4"/>
      <c r="WDO58" s="10"/>
      <c r="WDP58" s="6"/>
      <c r="WDQ58" s="8"/>
      <c r="WDR58" s="4"/>
      <c r="WDS58" s="10"/>
      <c r="WDT58" s="6"/>
      <c r="WDU58" s="8"/>
      <c r="WDV58" s="4"/>
      <c r="WDW58" s="10"/>
      <c r="WDX58" s="6"/>
      <c r="WDY58" s="8"/>
      <c r="WDZ58" s="4"/>
      <c r="WEA58" s="10"/>
      <c r="WEB58" s="6"/>
      <c r="WEC58" s="8"/>
      <c r="WED58" s="4"/>
      <c r="WEE58" s="10"/>
      <c r="WEF58" s="6"/>
      <c r="WEG58" s="8"/>
      <c r="WEH58" s="4"/>
      <c r="WEI58" s="10"/>
      <c r="WEJ58" s="6"/>
      <c r="WEK58" s="8"/>
      <c r="WEL58" s="4"/>
      <c r="WEM58" s="10"/>
      <c r="WEN58" s="6"/>
      <c r="WEO58" s="8"/>
      <c r="WEP58" s="4"/>
      <c r="WEQ58" s="10"/>
      <c r="WER58" s="6"/>
      <c r="WES58" s="8"/>
      <c r="WET58" s="4"/>
      <c r="WEU58" s="10"/>
      <c r="WEV58" s="6"/>
      <c r="WEW58" s="8"/>
      <c r="WEX58" s="4"/>
      <c r="WEY58" s="10"/>
      <c r="WEZ58" s="6"/>
      <c r="WFA58" s="8"/>
      <c r="WFB58" s="4"/>
      <c r="WFC58" s="10"/>
      <c r="WFD58" s="6"/>
      <c r="WFE58" s="8"/>
      <c r="WFF58" s="4"/>
      <c r="WFG58" s="10"/>
      <c r="WFH58" s="6"/>
      <c r="WFI58" s="8"/>
      <c r="WFJ58" s="4"/>
      <c r="WFK58" s="10"/>
      <c r="WFL58" s="6"/>
      <c r="WFM58" s="8"/>
      <c r="WFN58" s="4"/>
      <c r="WFO58" s="10"/>
      <c r="WFP58" s="6"/>
      <c r="WFQ58" s="8"/>
      <c r="WFR58" s="4"/>
      <c r="WFS58" s="10"/>
      <c r="WFT58" s="6"/>
      <c r="WFU58" s="8"/>
      <c r="WFV58" s="4"/>
      <c r="WFW58" s="10"/>
      <c r="WFX58" s="6"/>
      <c r="WFY58" s="8"/>
      <c r="WFZ58" s="4"/>
      <c r="WGA58" s="10"/>
      <c r="WGB58" s="6"/>
      <c r="WGC58" s="8"/>
      <c r="WGD58" s="4"/>
      <c r="WGE58" s="10"/>
      <c r="WGF58" s="6"/>
      <c r="WGG58" s="8"/>
      <c r="WGH58" s="4"/>
      <c r="WGI58" s="10"/>
      <c r="WGJ58" s="6"/>
      <c r="WGK58" s="8"/>
      <c r="WGL58" s="4"/>
      <c r="WGM58" s="10"/>
      <c r="WGN58" s="6"/>
      <c r="WGO58" s="8"/>
      <c r="WGP58" s="4"/>
      <c r="WGQ58" s="10"/>
      <c r="WGR58" s="6"/>
      <c r="WGS58" s="8"/>
      <c r="WGT58" s="4"/>
      <c r="WGU58" s="10"/>
      <c r="WGV58" s="6"/>
      <c r="WGW58" s="8"/>
      <c r="WGX58" s="4"/>
      <c r="WGY58" s="10"/>
      <c r="WGZ58" s="6"/>
      <c r="WHA58" s="8"/>
      <c r="WHB58" s="4"/>
      <c r="WHC58" s="10"/>
      <c r="WHD58" s="6"/>
      <c r="WHE58" s="8"/>
      <c r="WHF58" s="4"/>
      <c r="WHG58" s="10"/>
      <c r="WHH58" s="6"/>
      <c r="WHI58" s="8"/>
      <c r="WHJ58" s="4"/>
      <c r="WHK58" s="10"/>
      <c r="WHL58" s="6"/>
      <c r="WHM58" s="8"/>
      <c r="WHN58" s="4"/>
      <c r="WHO58" s="10"/>
      <c r="WHP58" s="6"/>
      <c r="WHQ58" s="8"/>
      <c r="WHR58" s="4"/>
      <c r="WHS58" s="10"/>
      <c r="WHT58" s="6"/>
      <c r="WHU58" s="8"/>
      <c r="WHV58" s="4"/>
      <c r="WHW58" s="10"/>
      <c r="WHX58" s="6"/>
      <c r="WHY58" s="8"/>
      <c r="WHZ58" s="4"/>
      <c r="WIA58" s="10"/>
      <c r="WIB58" s="6"/>
      <c r="WIC58" s="8"/>
      <c r="WID58" s="4"/>
      <c r="WIE58" s="10"/>
      <c r="WIF58" s="6"/>
      <c r="WIG58" s="8"/>
      <c r="WIH58" s="4"/>
      <c r="WII58" s="10"/>
      <c r="WIJ58" s="6"/>
      <c r="WIK58" s="8"/>
      <c r="WIL58" s="4"/>
      <c r="WIM58" s="10"/>
      <c r="WIN58" s="6"/>
      <c r="WIO58" s="8"/>
      <c r="WIP58" s="4"/>
      <c r="WIQ58" s="10"/>
      <c r="WIR58" s="6"/>
      <c r="WIS58" s="8"/>
      <c r="WIT58" s="4"/>
      <c r="WIU58" s="10"/>
      <c r="WIV58" s="6"/>
      <c r="WIW58" s="8"/>
      <c r="WIX58" s="4"/>
      <c r="WIY58" s="10"/>
      <c r="WIZ58" s="6"/>
      <c r="WJA58" s="8"/>
      <c r="WJB58" s="4"/>
      <c r="WJC58" s="10"/>
      <c r="WJD58" s="6"/>
      <c r="WJE58" s="8"/>
      <c r="WJF58" s="4"/>
      <c r="WJG58" s="10"/>
      <c r="WJH58" s="6"/>
      <c r="WJI58" s="8"/>
      <c r="WJJ58" s="4"/>
      <c r="WJK58" s="10"/>
      <c r="WJL58" s="6"/>
      <c r="WJM58" s="8"/>
      <c r="WJN58" s="4"/>
      <c r="WJO58" s="10"/>
      <c r="WJP58" s="6"/>
      <c r="WJQ58" s="8"/>
      <c r="WJR58" s="4"/>
      <c r="WJS58" s="10"/>
      <c r="WJT58" s="6"/>
      <c r="WJU58" s="8"/>
      <c r="WJV58" s="4"/>
      <c r="WJW58" s="10"/>
      <c r="WJX58" s="6"/>
      <c r="WJY58" s="8"/>
      <c r="WJZ58" s="4"/>
      <c r="WKA58" s="10"/>
      <c r="WKB58" s="6"/>
      <c r="WKC58" s="8"/>
      <c r="WKD58" s="4"/>
      <c r="WKE58" s="10"/>
      <c r="WKF58" s="6"/>
      <c r="WKG58" s="8"/>
      <c r="WKH58" s="4"/>
      <c r="WKI58" s="10"/>
      <c r="WKJ58" s="6"/>
      <c r="WKK58" s="8"/>
      <c r="WKL58" s="4"/>
      <c r="WKM58" s="10"/>
      <c r="WKN58" s="6"/>
      <c r="WKO58" s="8"/>
      <c r="WKP58" s="4"/>
      <c r="WKQ58" s="10"/>
      <c r="WKR58" s="6"/>
      <c r="WKS58" s="8"/>
      <c r="WKT58" s="4"/>
      <c r="WKU58" s="10"/>
      <c r="WKV58" s="6"/>
      <c r="WKW58" s="8"/>
      <c r="WKX58" s="4"/>
      <c r="WKY58" s="10"/>
      <c r="WKZ58" s="6"/>
      <c r="WLA58" s="8"/>
      <c r="WLB58" s="4"/>
      <c r="WLC58" s="10"/>
      <c r="WLD58" s="6"/>
      <c r="WLE58" s="8"/>
      <c r="WLF58" s="4"/>
      <c r="WLG58" s="10"/>
      <c r="WLH58" s="6"/>
      <c r="WLI58" s="8"/>
      <c r="WLJ58" s="4"/>
      <c r="WLK58" s="10"/>
      <c r="WLL58" s="6"/>
      <c r="WLM58" s="8"/>
      <c r="WLN58" s="4"/>
      <c r="WLO58" s="10"/>
      <c r="WLP58" s="6"/>
      <c r="WLQ58" s="8"/>
      <c r="WLR58" s="4"/>
      <c r="WLS58" s="10"/>
      <c r="WLT58" s="6"/>
      <c r="WLU58" s="8"/>
      <c r="WLV58" s="4"/>
      <c r="WLW58" s="10"/>
      <c r="WLX58" s="6"/>
      <c r="WLY58" s="8"/>
      <c r="WLZ58" s="4"/>
      <c r="WMA58" s="10"/>
      <c r="WMB58" s="6"/>
      <c r="WMC58" s="8"/>
      <c r="WMD58" s="4"/>
      <c r="WME58" s="10"/>
      <c r="WMF58" s="6"/>
      <c r="WMG58" s="8"/>
      <c r="WMH58" s="4"/>
      <c r="WMI58" s="10"/>
      <c r="WMJ58" s="6"/>
      <c r="WMK58" s="8"/>
      <c r="WML58" s="4"/>
      <c r="WMM58" s="10"/>
      <c r="WMN58" s="6"/>
      <c r="WMO58" s="8"/>
      <c r="WMP58" s="4"/>
      <c r="WMQ58" s="10"/>
      <c r="WMR58" s="6"/>
      <c r="WMS58" s="8"/>
      <c r="WMT58" s="4"/>
      <c r="WMU58" s="10"/>
      <c r="WMV58" s="6"/>
      <c r="WMW58" s="8"/>
      <c r="WMX58" s="4"/>
      <c r="WMY58" s="10"/>
      <c r="WMZ58" s="6"/>
      <c r="WNA58" s="8"/>
      <c r="WNB58" s="4"/>
      <c r="WNC58" s="10"/>
      <c r="WND58" s="6"/>
      <c r="WNE58" s="8"/>
      <c r="WNF58" s="4"/>
      <c r="WNG58" s="10"/>
      <c r="WNH58" s="6"/>
      <c r="WNI58" s="8"/>
      <c r="WNJ58" s="4"/>
      <c r="WNK58" s="10"/>
      <c r="WNL58" s="6"/>
      <c r="WNM58" s="8"/>
      <c r="WNN58" s="4"/>
      <c r="WNO58" s="10"/>
      <c r="WNP58" s="6"/>
      <c r="WNQ58" s="8"/>
      <c r="WNR58" s="4"/>
      <c r="WNS58" s="10"/>
      <c r="WNT58" s="6"/>
      <c r="WNU58" s="8"/>
      <c r="WNV58" s="4"/>
      <c r="WNW58" s="10"/>
      <c r="WNX58" s="6"/>
      <c r="WNY58" s="8"/>
      <c r="WNZ58" s="4"/>
      <c r="WOA58" s="10"/>
      <c r="WOB58" s="6"/>
      <c r="WOC58" s="8"/>
      <c r="WOD58" s="4"/>
      <c r="WOE58" s="10"/>
      <c r="WOF58" s="6"/>
      <c r="WOG58" s="8"/>
      <c r="WOH58" s="4"/>
      <c r="WOI58" s="10"/>
      <c r="WOJ58" s="6"/>
      <c r="WOK58" s="8"/>
      <c r="WOL58" s="4"/>
      <c r="WOM58" s="10"/>
      <c r="WON58" s="6"/>
      <c r="WOO58" s="8"/>
      <c r="WOP58" s="4"/>
      <c r="WOQ58" s="10"/>
      <c r="WOR58" s="6"/>
      <c r="WOS58" s="8"/>
      <c r="WOT58" s="4"/>
      <c r="WOU58" s="10"/>
      <c r="WOV58" s="6"/>
      <c r="WOW58" s="8"/>
      <c r="WOX58" s="4"/>
      <c r="WOY58" s="10"/>
      <c r="WOZ58" s="6"/>
      <c r="WPA58" s="8"/>
      <c r="WPB58" s="4"/>
      <c r="WPC58" s="10"/>
      <c r="WPD58" s="6"/>
      <c r="WPE58" s="8"/>
      <c r="WPF58" s="4"/>
      <c r="WPG58" s="10"/>
      <c r="WPH58" s="6"/>
      <c r="WPI58" s="8"/>
      <c r="WPJ58" s="4"/>
      <c r="WPK58" s="10"/>
      <c r="WPL58" s="6"/>
      <c r="WPM58" s="8"/>
      <c r="WPN58" s="4"/>
      <c r="WPO58" s="10"/>
      <c r="WPP58" s="6"/>
      <c r="WPQ58" s="8"/>
      <c r="WPR58" s="4"/>
      <c r="WPS58" s="10"/>
      <c r="WPT58" s="6"/>
      <c r="WPU58" s="8"/>
      <c r="WPV58" s="4"/>
      <c r="WPW58" s="10"/>
      <c r="WPX58" s="6"/>
      <c r="WPY58" s="8"/>
      <c r="WPZ58" s="4"/>
      <c r="WQA58" s="10"/>
      <c r="WQB58" s="6"/>
      <c r="WQC58" s="8"/>
      <c r="WQD58" s="4"/>
      <c r="WQE58" s="10"/>
      <c r="WQF58" s="6"/>
      <c r="WQG58" s="8"/>
      <c r="WQH58" s="4"/>
      <c r="WQI58" s="10"/>
      <c r="WQJ58" s="6"/>
      <c r="WQK58" s="8"/>
      <c r="WQL58" s="4"/>
      <c r="WQM58" s="10"/>
      <c r="WQN58" s="6"/>
      <c r="WQO58" s="8"/>
      <c r="WQP58" s="4"/>
      <c r="WQQ58" s="10"/>
      <c r="WQR58" s="6"/>
      <c r="WQS58" s="8"/>
      <c r="WQT58" s="4"/>
      <c r="WQU58" s="10"/>
      <c r="WQV58" s="6"/>
      <c r="WQW58" s="8"/>
      <c r="WQX58" s="4"/>
      <c r="WQY58" s="10"/>
      <c r="WQZ58" s="6"/>
      <c r="WRA58" s="8"/>
      <c r="WRB58" s="4"/>
      <c r="WRC58" s="10"/>
      <c r="WRD58" s="6"/>
      <c r="WRE58" s="8"/>
      <c r="WRF58" s="4"/>
      <c r="WRG58" s="10"/>
      <c r="WRH58" s="6"/>
      <c r="WRI58" s="8"/>
      <c r="WRJ58" s="4"/>
      <c r="WRK58" s="10"/>
      <c r="WRL58" s="6"/>
      <c r="WRM58" s="8"/>
      <c r="WRN58" s="4"/>
      <c r="WRO58" s="10"/>
      <c r="WRP58" s="6"/>
      <c r="WRQ58" s="8"/>
      <c r="WRR58" s="4"/>
      <c r="WRS58" s="10"/>
      <c r="WRT58" s="6"/>
      <c r="WRU58" s="8"/>
      <c r="WRV58" s="4"/>
      <c r="WRW58" s="10"/>
      <c r="WRX58" s="6"/>
      <c r="WRY58" s="8"/>
      <c r="WRZ58" s="4"/>
      <c r="WSA58" s="10"/>
      <c r="WSB58" s="6"/>
      <c r="WSC58" s="8"/>
      <c r="WSD58" s="4"/>
      <c r="WSE58" s="10"/>
      <c r="WSF58" s="6"/>
      <c r="WSG58" s="8"/>
      <c r="WSH58" s="4"/>
      <c r="WSI58" s="10"/>
      <c r="WSJ58" s="6"/>
      <c r="WSK58" s="8"/>
      <c r="WSL58" s="4"/>
      <c r="WSM58" s="10"/>
      <c r="WSN58" s="6"/>
      <c r="WSO58" s="8"/>
      <c r="WSP58" s="4"/>
      <c r="WSQ58" s="10"/>
      <c r="WSR58" s="6"/>
      <c r="WSS58" s="8"/>
      <c r="WST58" s="4"/>
      <c r="WSU58" s="10"/>
      <c r="WSV58" s="6"/>
      <c r="WSW58" s="8"/>
      <c r="WSX58" s="4"/>
      <c r="WSY58" s="10"/>
      <c r="WSZ58" s="6"/>
      <c r="WTA58" s="8"/>
      <c r="WTB58" s="4"/>
      <c r="WTC58" s="10"/>
      <c r="WTD58" s="6"/>
      <c r="WTE58" s="8"/>
      <c r="WTF58" s="4"/>
      <c r="WTG58" s="10"/>
      <c r="WTH58" s="6"/>
      <c r="WTI58" s="8"/>
      <c r="WTJ58" s="4"/>
      <c r="WTK58" s="10"/>
      <c r="WTL58" s="6"/>
      <c r="WTM58" s="8"/>
      <c r="WTN58" s="4"/>
      <c r="WTO58" s="10"/>
      <c r="WTP58" s="6"/>
      <c r="WTQ58" s="8"/>
      <c r="WTR58" s="4"/>
      <c r="WTS58" s="10"/>
      <c r="WTT58" s="6"/>
      <c r="WTU58" s="8"/>
      <c r="WTV58" s="4"/>
      <c r="WTW58" s="10"/>
      <c r="WTX58" s="6"/>
      <c r="WTY58" s="8"/>
      <c r="WTZ58" s="4"/>
      <c r="WUA58" s="10"/>
      <c r="WUB58" s="6"/>
      <c r="WUC58" s="8"/>
      <c r="WUD58" s="4"/>
      <c r="WUE58" s="10"/>
      <c r="WUF58" s="6"/>
      <c r="WUG58" s="8"/>
      <c r="WUH58" s="4"/>
      <c r="WUI58" s="10"/>
      <c r="WUJ58" s="6"/>
      <c r="WUK58" s="8"/>
      <c r="WUL58" s="4"/>
      <c r="WUM58" s="10"/>
      <c r="WUN58" s="6"/>
      <c r="WUO58" s="8"/>
      <c r="WUP58" s="4"/>
      <c r="WUQ58" s="10"/>
      <c r="WUR58" s="6"/>
      <c r="WUS58" s="8"/>
      <c r="WUT58" s="4"/>
      <c r="WUU58" s="10"/>
      <c r="WUV58" s="6"/>
      <c r="WUW58" s="8"/>
      <c r="WUX58" s="4"/>
      <c r="WUY58" s="10"/>
      <c r="WUZ58" s="6"/>
      <c r="WVA58" s="8"/>
      <c r="WVB58" s="4"/>
      <c r="WVC58" s="10"/>
      <c r="WVD58" s="6"/>
      <c r="WVE58" s="8"/>
      <c r="WVF58" s="4"/>
      <c r="WVG58" s="10"/>
      <c r="WVH58" s="6"/>
      <c r="WVI58" s="8"/>
      <c r="WVJ58" s="4"/>
      <c r="WVK58" s="10"/>
      <c r="WVL58" s="6"/>
      <c r="WVM58" s="8"/>
      <c r="WVN58" s="4"/>
      <c r="WVO58" s="10"/>
      <c r="WVP58" s="6"/>
      <c r="WVQ58" s="8"/>
      <c r="WVR58" s="4"/>
      <c r="WVS58" s="10"/>
      <c r="WVT58" s="6"/>
      <c r="WVU58" s="8"/>
      <c r="WVV58" s="4"/>
      <c r="WVW58" s="10"/>
      <c r="WVX58" s="6"/>
      <c r="WVY58" s="8"/>
      <c r="WVZ58" s="4"/>
      <c r="WWA58" s="10"/>
      <c r="WWB58" s="6"/>
      <c r="WWC58" s="8"/>
      <c r="WWD58" s="4"/>
      <c r="WWE58" s="10"/>
      <c r="WWF58" s="6"/>
      <c r="WWG58" s="8"/>
      <c r="WWH58" s="4"/>
      <c r="WWI58" s="10"/>
      <c r="WWJ58" s="6"/>
      <c r="WWK58" s="8"/>
      <c r="WWL58" s="4"/>
      <c r="WWM58" s="10"/>
      <c r="WWN58" s="6"/>
      <c r="WWO58" s="8"/>
      <c r="WWP58" s="4"/>
      <c r="WWQ58" s="10"/>
      <c r="WWR58" s="6"/>
      <c r="WWS58" s="8"/>
      <c r="WWT58" s="4"/>
      <c r="WWU58" s="10"/>
      <c r="WWV58" s="6"/>
      <c r="WWW58" s="8"/>
      <c r="WWX58" s="4"/>
      <c r="WWY58" s="10"/>
      <c r="WWZ58" s="6"/>
      <c r="WXA58" s="8"/>
      <c r="WXB58" s="4"/>
      <c r="WXC58" s="10"/>
      <c r="WXD58" s="6"/>
      <c r="WXE58" s="8"/>
      <c r="WXF58" s="4"/>
      <c r="WXG58" s="10"/>
      <c r="WXH58" s="6"/>
      <c r="WXI58" s="8"/>
      <c r="WXJ58" s="4"/>
      <c r="WXK58" s="10"/>
      <c r="WXL58" s="6"/>
      <c r="WXM58" s="8"/>
      <c r="WXN58" s="4"/>
      <c r="WXO58" s="10"/>
      <c r="WXP58" s="6"/>
      <c r="WXQ58" s="8"/>
      <c r="WXR58" s="4"/>
      <c r="WXS58" s="10"/>
      <c r="WXT58" s="6"/>
      <c r="WXU58" s="8"/>
      <c r="WXV58" s="4"/>
      <c r="WXW58" s="10"/>
      <c r="WXX58" s="6"/>
      <c r="WXY58" s="8"/>
      <c r="WXZ58" s="4"/>
      <c r="WYA58" s="10"/>
      <c r="WYB58" s="6"/>
      <c r="WYC58" s="8"/>
      <c r="WYD58" s="4"/>
      <c r="WYE58" s="10"/>
      <c r="WYF58" s="6"/>
      <c r="WYG58" s="8"/>
      <c r="WYH58" s="4"/>
      <c r="WYI58" s="10"/>
      <c r="WYJ58" s="6"/>
      <c r="WYK58" s="8"/>
      <c r="WYL58" s="4"/>
      <c r="WYM58" s="10"/>
      <c r="WYN58" s="6"/>
      <c r="WYO58" s="8"/>
      <c r="WYP58" s="4"/>
      <c r="WYQ58" s="10"/>
      <c r="WYR58" s="6"/>
      <c r="WYS58" s="8"/>
      <c r="WYT58" s="4"/>
      <c r="WYU58" s="10"/>
      <c r="WYV58" s="6"/>
      <c r="WYW58" s="8"/>
      <c r="WYX58" s="4"/>
      <c r="WYY58" s="10"/>
      <c r="WYZ58" s="6"/>
      <c r="WZA58" s="8"/>
      <c r="WZB58" s="4"/>
      <c r="WZC58" s="10"/>
      <c r="WZD58" s="6"/>
      <c r="WZE58" s="8"/>
      <c r="WZF58" s="4"/>
      <c r="WZG58" s="10"/>
      <c r="WZH58" s="6"/>
      <c r="WZI58" s="8"/>
      <c r="WZJ58" s="4"/>
      <c r="WZK58" s="10"/>
      <c r="WZL58" s="6"/>
      <c r="WZM58" s="8"/>
      <c r="WZN58" s="4"/>
      <c r="WZO58" s="10"/>
      <c r="WZP58" s="6"/>
      <c r="WZQ58" s="8"/>
      <c r="WZR58" s="4"/>
      <c r="WZS58" s="10"/>
      <c r="WZT58" s="6"/>
      <c r="WZU58" s="8"/>
      <c r="WZV58" s="4"/>
      <c r="WZW58" s="10"/>
      <c r="WZX58" s="6"/>
      <c r="WZY58" s="8"/>
      <c r="WZZ58" s="4"/>
      <c r="XAA58" s="10"/>
      <c r="XAB58" s="6"/>
      <c r="XAC58" s="8"/>
      <c r="XAD58" s="4"/>
      <c r="XAE58" s="10"/>
      <c r="XAF58" s="6"/>
      <c r="XAG58" s="8"/>
      <c r="XAH58" s="4"/>
      <c r="XAI58" s="10"/>
      <c r="XAJ58" s="6"/>
      <c r="XAK58" s="8"/>
      <c r="XAL58" s="4"/>
      <c r="XAM58" s="10"/>
      <c r="XAN58" s="6"/>
      <c r="XAO58" s="8"/>
      <c r="XAP58" s="4"/>
      <c r="XAQ58" s="10"/>
      <c r="XAR58" s="6"/>
      <c r="XAS58" s="8"/>
      <c r="XAT58" s="4"/>
      <c r="XAU58" s="10"/>
      <c r="XAV58" s="6"/>
      <c r="XAW58" s="8"/>
      <c r="XAX58" s="4"/>
      <c r="XAY58" s="10"/>
      <c r="XAZ58" s="6"/>
      <c r="XBA58" s="8"/>
      <c r="XBB58" s="4"/>
      <c r="XBC58" s="10"/>
      <c r="XBD58" s="6"/>
      <c r="XBE58" s="8"/>
      <c r="XBF58" s="4"/>
      <c r="XBG58" s="10"/>
      <c r="XBH58" s="6"/>
      <c r="XBI58" s="8"/>
      <c r="XBJ58" s="4"/>
      <c r="XBK58" s="10"/>
      <c r="XBL58" s="6"/>
      <c r="XBM58" s="8"/>
      <c r="XBN58" s="4"/>
      <c r="XBO58" s="10"/>
      <c r="XBP58" s="6"/>
      <c r="XBQ58" s="8"/>
      <c r="XBR58" s="4"/>
      <c r="XBS58" s="10"/>
      <c r="XBT58" s="6"/>
      <c r="XBU58" s="8"/>
      <c r="XBV58" s="4"/>
      <c r="XBW58" s="10"/>
      <c r="XBX58" s="6"/>
      <c r="XBY58" s="8"/>
      <c r="XBZ58" s="4"/>
      <c r="XCA58" s="10"/>
      <c r="XCB58" s="6"/>
      <c r="XCC58" s="8"/>
      <c r="XCD58" s="4"/>
      <c r="XCE58" s="10"/>
      <c r="XCF58" s="6"/>
      <c r="XCG58" s="8"/>
      <c r="XCH58" s="4"/>
      <c r="XCI58" s="10"/>
      <c r="XCJ58" s="6"/>
      <c r="XCK58" s="8"/>
      <c r="XCL58" s="4"/>
      <c r="XCM58" s="10"/>
      <c r="XCN58" s="6"/>
      <c r="XCO58" s="8"/>
      <c r="XCP58" s="4"/>
      <c r="XCQ58" s="10"/>
      <c r="XCR58" s="6"/>
      <c r="XCS58" s="8"/>
      <c r="XCT58" s="4"/>
      <c r="XCU58" s="10"/>
      <c r="XCV58" s="6"/>
      <c r="XCW58" s="8"/>
      <c r="XCX58" s="4"/>
      <c r="XCY58" s="10"/>
      <c r="XCZ58" s="6"/>
      <c r="XDA58" s="8"/>
      <c r="XDB58" s="4"/>
      <c r="XDC58" s="10"/>
      <c r="XDD58" s="6"/>
      <c r="XDE58" s="8"/>
      <c r="XDF58" s="4"/>
      <c r="XDG58" s="10"/>
      <c r="XDH58" s="6"/>
      <c r="XDI58" s="8"/>
      <c r="XDJ58" s="4"/>
      <c r="XDK58" s="10"/>
      <c r="XDL58" s="6"/>
      <c r="XDM58" s="8"/>
      <c r="XDN58" s="4"/>
      <c r="XDO58" s="10"/>
      <c r="XDP58" s="6"/>
      <c r="XDQ58" s="8"/>
      <c r="XDR58" s="4"/>
      <c r="XDS58" s="10"/>
      <c r="XDT58" s="6"/>
      <c r="XDU58" s="8"/>
      <c r="XDV58" s="4"/>
      <c r="XDW58" s="10"/>
      <c r="XDX58" s="6"/>
      <c r="XDY58" s="8"/>
      <c r="XDZ58" s="4"/>
      <c r="XEA58" s="10"/>
      <c r="XEB58" s="6"/>
      <c r="XEC58" s="8"/>
      <c r="XED58" s="4"/>
      <c r="XEE58" s="10"/>
      <c r="XEF58" s="6"/>
      <c r="XEG58" s="8"/>
      <c r="XEH58" s="4"/>
      <c r="XEI58" s="10"/>
      <c r="XEJ58" s="6"/>
      <c r="XEK58" s="8"/>
      <c r="XEL58" s="4"/>
      <c r="XEM58" s="10"/>
      <c r="XEN58" s="6"/>
      <c r="XEO58" s="8"/>
      <c r="XEP58" s="4"/>
      <c r="XEQ58" s="10"/>
      <c r="XER58" s="6"/>
      <c r="XES58" s="8"/>
      <c r="XET58" s="4"/>
      <c r="XEU58" s="10"/>
      <c r="XEV58" s="6"/>
      <c r="XEW58" s="8"/>
      <c r="XEX58" s="4"/>
      <c r="XEY58" s="10"/>
      <c r="XEZ58" s="6"/>
      <c r="XFA58" s="8"/>
      <c r="XFB58" s="4"/>
      <c r="XFC58" s="10"/>
      <c r="XFD58" s="6"/>
    </row>
    <row r="59" spans="1:16384" s="2" customFormat="1" x14ac:dyDescent="0.25">
      <c r="A59" s="17"/>
      <c r="B59" s="12"/>
      <c r="C59" s="18"/>
      <c r="D59" s="13"/>
      <c r="E59" s="20"/>
      <c r="F59" s="3"/>
      <c r="G59" s="4"/>
      <c r="H59" s="5"/>
      <c r="I59" s="6"/>
    </row>
    <row r="60" spans="1:16384" s="2" customFormat="1" x14ac:dyDescent="0.25">
      <c r="A60" s="16"/>
      <c r="B60" s="12"/>
      <c r="C60" s="18"/>
      <c r="D60" s="13"/>
      <c r="E60" s="20"/>
      <c r="F60" s="8"/>
      <c r="G60" s="4"/>
      <c r="H60" s="5"/>
      <c r="I60" s="6"/>
    </row>
    <row r="61" spans="1:16384" s="2" customFormat="1" x14ac:dyDescent="0.25">
      <c r="A61" s="16"/>
      <c r="B61" s="12"/>
      <c r="C61" s="18"/>
      <c r="D61" s="13"/>
      <c r="E61" s="20"/>
      <c r="F61" s="8"/>
      <c r="G61" s="4"/>
      <c r="H61" s="5"/>
      <c r="I61" s="6"/>
    </row>
    <row r="62" spans="1:16384" s="2" customFormat="1" x14ac:dyDescent="0.25">
      <c r="A62" s="15"/>
      <c r="B62" s="12"/>
      <c r="C62" s="18"/>
      <c r="D62" s="13"/>
      <c r="E62" s="20"/>
      <c r="F62" s="8"/>
      <c r="G62" s="4"/>
      <c r="H62" s="5"/>
      <c r="I62" s="6"/>
    </row>
    <row r="63" spans="1:16384" s="2" customFormat="1" x14ac:dyDescent="0.25">
      <c r="A63" s="16"/>
      <c r="B63" s="12"/>
      <c r="C63" s="18"/>
      <c r="D63" s="13"/>
      <c r="E63" s="20"/>
      <c r="F63" s="8"/>
      <c r="G63" s="4"/>
      <c r="H63" s="10"/>
      <c r="I63" s="6"/>
    </row>
    <row r="64" spans="1:16384" s="2" customFormat="1" x14ac:dyDescent="0.25">
      <c r="A64" s="16"/>
      <c r="B64" s="12"/>
      <c r="C64" s="18"/>
      <c r="D64" s="13"/>
      <c r="E64" s="20"/>
      <c r="F64" s="8"/>
      <c r="G64" s="4"/>
      <c r="H64" s="5"/>
      <c r="I64" s="6"/>
    </row>
    <row r="65" spans="1:9" x14ac:dyDescent="0.25">
      <c r="A65" s="15"/>
      <c r="B65" s="12"/>
      <c r="C65" s="18"/>
      <c r="D65" s="13"/>
      <c r="E65" s="20"/>
      <c r="F65" s="13"/>
      <c r="G65" s="4"/>
      <c r="H65" s="4"/>
      <c r="I65" s="6"/>
    </row>
    <row r="66" spans="1:9" x14ac:dyDescent="0.25">
      <c r="E66" s="20"/>
      <c r="F66" s="8"/>
      <c r="G66" s="4"/>
      <c r="H66" s="4"/>
      <c r="I66" s="6"/>
    </row>
    <row r="67" spans="1:9" x14ac:dyDescent="0.25">
      <c r="F67" s="8"/>
      <c r="G67" s="4"/>
      <c r="H67" s="4"/>
      <c r="I67" s="6"/>
    </row>
  </sheetData>
  <mergeCells count="1">
    <mergeCell ref="A1:D1"/>
  </mergeCells>
  <phoneticPr fontId="1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38C1B-E58D-44F5-A61A-37D47D216F28}">
  <dimension ref="A1:XFD68"/>
  <sheetViews>
    <sheetView workbookViewId="0">
      <selection activeCell="C10" sqref="C10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8.75" customHeight="1" thickBot="1" x14ac:dyDescent="0.3">
      <c r="A1" s="386" t="s">
        <v>278</v>
      </c>
      <c r="B1" s="387"/>
      <c r="C1" s="387"/>
      <c r="D1" s="388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6" t="s">
        <v>218</v>
      </c>
      <c r="B3" s="12" t="s">
        <v>10</v>
      </c>
      <c r="C3" s="18">
        <v>7</v>
      </c>
      <c r="D3" s="13" t="s">
        <v>197</v>
      </c>
      <c r="E3" s="20"/>
      <c r="F3" s="3"/>
      <c r="G3" s="4"/>
      <c r="H3" s="5"/>
      <c r="I3" s="6"/>
    </row>
    <row r="4" spans="1:9" x14ac:dyDescent="0.25">
      <c r="A4" s="16" t="s">
        <v>219</v>
      </c>
      <c r="B4" s="12" t="s">
        <v>4</v>
      </c>
      <c r="C4" s="18">
        <v>8</v>
      </c>
      <c r="D4" s="13" t="s">
        <v>197</v>
      </c>
      <c r="E4" s="20"/>
      <c r="F4" s="3"/>
      <c r="G4" s="4"/>
      <c r="H4" s="5"/>
      <c r="I4" s="6"/>
    </row>
    <row r="5" spans="1:9" x14ac:dyDescent="0.25">
      <c r="A5" s="16" t="s">
        <v>220</v>
      </c>
      <c r="B5" s="12" t="s">
        <v>4</v>
      </c>
      <c r="C5" s="18">
        <v>9</v>
      </c>
      <c r="D5" s="13" t="s">
        <v>197</v>
      </c>
      <c r="E5" s="20"/>
      <c r="F5" s="3"/>
      <c r="G5" s="4"/>
      <c r="H5" s="5"/>
      <c r="I5" s="6"/>
    </row>
    <row r="6" spans="1:9" x14ac:dyDescent="0.25">
      <c r="A6" s="16" t="s">
        <v>221</v>
      </c>
      <c r="B6" s="12" t="s">
        <v>1</v>
      </c>
      <c r="C6" s="18">
        <v>10</v>
      </c>
      <c r="D6" s="13" t="s">
        <v>197</v>
      </c>
      <c r="E6" s="20"/>
      <c r="F6" s="7"/>
      <c r="G6" s="4"/>
      <c r="H6" s="5"/>
      <c r="I6" s="6"/>
    </row>
    <row r="7" spans="1:9" x14ac:dyDescent="0.25">
      <c r="A7" s="16" t="s">
        <v>222</v>
      </c>
      <c r="B7" s="12" t="s">
        <v>0</v>
      </c>
      <c r="C7" s="18">
        <v>11</v>
      </c>
      <c r="D7" s="13" t="s">
        <v>197</v>
      </c>
      <c r="E7" s="20"/>
      <c r="F7" s="7"/>
      <c r="G7" s="4"/>
      <c r="H7" s="5"/>
      <c r="I7" s="6"/>
    </row>
    <row r="8" spans="1:9" x14ac:dyDescent="0.25">
      <c r="A8" s="16" t="s">
        <v>223</v>
      </c>
      <c r="B8" s="12" t="s">
        <v>48</v>
      </c>
      <c r="C8" s="18">
        <v>12</v>
      </c>
      <c r="D8" s="13" t="s">
        <v>197</v>
      </c>
      <c r="E8" s="20"/>
      <c r="F8" s="3"/>
      <c r="G8" s="4"/>
      <c r="H8" s="5"/>
      <c r="I8" s="6"/>
    </row>
    <row r="9" spans="1:9" x14ac:dyDescent="0.25">
      <c r="A9" s="16" t="s">
        <v>224</v>
      </c>
      <c r="B9" s="12" t="s">
        <v>37</v>
      </c>
      <c r="C9" s="18">
        <v>13</v>
      </c>
      <c r="D9" s="13" t="s">
        <v>197</v>
      </c>
      <c r="E9" s="20"/>
      <c r="F9" s="3"/>
      <c r="G9" s="4"/>
      <c r="H9" s="5"/>
      <c r="I9" s="6"/>
    </row>
    <row r="10" spans="1:9" x14ac:dyDescent="0.25">
      <c r="A10" s="16"/>
      <c r="B10" s="12"/>
      <c r="C10" s="18"/>
      <c r="D10" s="13"/>
      <c r="E10" s="20"/>
      <c r="F10" s="3"/>
      <c r="G10" s="4"/>
      <c r="H10" s="5"/>
      <c r="I10" s="6"/>
    </row>
    <row r="11" spans="1:9" x14ac:dyDescent="0.25">
      <c r="A11" s="16"/>
      <c r="B11" s="12"/>
      <c r="C11" s="18"/>
      <c r="D11" s="13"/>
      <c r="E11" s="20"/>
      <c r="F11" s="3"/>
      <c r="G11" s="4"/>
      <c r="H11" s="5"/>
      <c r="I11" s="6"/>
    </row>
    <row r="12" spans="1:9" x14ac:dyDescent="0.25">
      <c r="A12" s="15"/>
      <c r="B12" s="12"/>
      <c r="C12" s="18"/>
      <c r="D12" s="13"/>
      <c r="E12" s="20"/>
      <c r="F12" s="3"/>
      <c r="G12" s="4"/>
      <c r="H12" s="5"/>
      <c r="I12" s="6"/>
    </row>
    <row r="13" spans="1:9" x14ac:dyDescent="0.25">
      <c r="A13" s="17"/>
      <c r="B13" s="12"/>
      <c r="C13" s="18"/>
      <c r="D13" s="14"/>
      <c r="E13" s="20"/>
      <c r="F13" s="7"/>
      <c r="G13" s="4"/>
      <c r="H13" s="5"/>
      <c r="I13" s="6"/>
    </row>
    <row r="14" spans="1:9" x14ac:dyDescent="0.25">
      <c r="A14" s="2"/>
      <c r="E14" s="20"/>
      <c r="F14" s="3"/>
      <c r="G14" s="4"/>
      <c r="H14" s="5"/>
      <c r="I14" s="6"/>
    </row>
    <row r="15" spans="1:9" x14ac:dyDescent="0.25">
      <c r="A15" s="2"/>
      <c r="E15" s="20"/>
      <c r="F15" s="3"/>
      <c r="G15" s="4"/>
      <c r="H15" s="5"/>
      <c r="I15" s="6"/>
    </row>
    <row r="16" spans="1:9" x14ac:dyDescent="0.25">
      <c r="A16" s="2"/>
      <c r="E16" s="20"/>
      <c r="F16" s="3"/>
      <c r="G16" s="4"/>
      <c r="H16" s="5"/>
      <c r="I16" s="6"/>
    </row>
    <row r="17" spans="1:9" x14ac:dyDescent="0.25">
      <c r="A17" s="2"/>
      <c r="E17" s="20"/>
      <c r="F17" s="8"/>
      <c r="G17" s="4"/>
      <c r="H17" s="5"/>
      <c r="I17" s="6"/>
    </row>
    <row r="18" spans="1:9" x14ac:dyDescent="0.25">
      <c r="A18" s="2"/>
      <c r="E18" s="20"/>
      <c r="F18" s="9"/>
      <c r="G18" s="4"/>
      <c r="H18" s="5"/>
      <c r="I18" s="6"/>
    </row>
    <row r="19" spans="1:9" x14ac:dyDescent="0.25">
      <c r="A19" s="2"/>
      <c r="E19" s="20"/>
      <c r="F19" s="9"/>
      <c r="G19" s="4"/>
      <c r="H19" s="5"/>
      <c r="I19" s="6"/>
    </row>
    <row r="20" spans="1:9" x14ac:dyDescent="0.25">
      <c r="A20" s="2"/>
      <c r="E20" s="20"/>
      <c r="F20" s="3"/>
      <c r="G20" s="4"/>
      <c r="H20" s="5"/>
      <c r="I20" s="6"/>
    </row>
    <row r="21" spans="1:9" x14ac:dyDescent="0.25">
      <c r="A21" s="15"/>
      <c r="B21" s="12"/>
      <c r="C21" s="22"/>
      <c r="D21" s="13"/>
      <c r="E21" s="20"/>
      <c r="F21" s="3"/>
      <c r="G21" s="4"/>
      <c r="H21" s="5"/>
      <c r="I21" s="6"/>
    </row>
    <row r="22" spans="1:9" x14ac:dyDescent="0.25">
      <c r="A22" s="16"/>
      <c r="B22" s="12"/>
      <c r="C22" s="18"/>
      <c r="D22" s="13"/>
      <c r="E22" s="20"/>
      <c r="F22" s="3"/>
      <c r="G22" s="4"/>
      <c r="H22" s="5"/>
      <c r="I22" s="6"/>
    </row>
    <row r="23" spans="1:9" x14ac:dyDescent="0.25">
      <c r="A23" s="16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15"/>
      <c r="B24" s="12"/>
      <c r="C24" s="18"/>
      <c r="D24" s="13"/>
      <c r="E24" s="20"/>
      <c r="F24" s="3"/>
      <c r="G24" s="4"/>
      <c r="H24" s="5"/>
      <c r="I24" s="6"/>
    </row>
    <row r="25" spans="1:9" x14ac:dyDescent="0.25">
      <c r="A25" s="16"/>
      <c r="B25" s="12"/>
      <c r="C25" s="18"/>
      <c r="D25" s="13"/>
      <c r="E25" s="20"/>
      <c r="F25" s="8"/>
      <c r="G25" s="4"/>
      <c r="H25" s="5"/>
      <c r="I25" s="6"/>
    </row>
    <row r="26" spans="1:9" x14ac:dyDescent="0.25">
      <c r="A26" s="15"/>
      <c r="B26" s="12"/>
      <c r="C26" s="18"/>
      <c r="D26" s="13"/>
      <c r="E26" s="20"/>
      <c r="F26" s="3"/>
      <c r="G26" s="4"/>
      <c r="H26" s="5"/>
      <c r="I26" s="6"/>
    </row>
    <row r="27" spans="1:9" x14ac:dyDescent="0.25">
      <c r="A27" s="15"/>
      <c r="B27" s="12"/>
      <c r="C27" s="18"/>
      <c r="D27" s="13"/>
      <c r="E27" s="20"/>
      <c r="F27" s="8"/>
      <c r="G27" s="4"/>
      <c r="H27" s="5"/>
      <c r="I27" s="6"/>
    </row>
    <row r="28" spans="1:9" x14ac:dyDescent="0.25">
      <c r="A28" s="16"/>
      <c r="B28" s="12"/>
      <c r="C28" s="18"/>
      <c r="D28" s="13"/>
      <c r="E28" s="20"/>
      <c r="F28" s="8"/>
      <c r="G28" s="4"/>
      <c r="H28" s="5"/>
      <c r="I28" s="6"/>
    </row>
    <row r="29" spans="1:9" x14ac:dyDescent="0.25">
      <c r="A29" s="16"/>
      <c r="B29" s="12"/>
      <c r="C29" s="18"/>
      <c r="D29" s="13"/>
      <c r="E29" s="20"/>
      <c r="F29" s="3"/>
      <c r="G29" s="4"/>
      <c r="H29" s="5"/>
      <c r="I29" s="6"/>
    </row>
    <row r="30" spans="1:9" x14ac:dyDescent="0.25">
      <c r="A30" s="16"/>
      <c r="B30" s="12"/>
      <c r="C30" s="18"/>
      <c r="D30" s="13"/>
      <c r="E30" s="20"/>
      <c r="F30" s="3"/>
      <c r="G30" s="4"/>
      <c r="H30" s="5"/>
      <c r="I30" s="6"/>
    </row>
    <row r="31" spans="1:9" x14ac:dyDescent="0.25">
      <c r="A31" s="16"/>
      <c r="B31" s="12"/>
      <c r="C31" s="18"/>
      <c r="D31" s="13"/>
      <c r="E31" s="20"/>
      <c r="F31" s="8"/>
      <c r="G31" s="4"/>
      <c r="H31" s="5"/>
      <c r="I31" s="6"/>
    </row>
    <row r="32" spans="1:9" x14ac:dyDescent="0.25">
      <c r="A32" s="15"/>
      <c r="B32" s="12"/>
      <c r="C32" s="18"/>
      <c r="D32" s="13"/>
      <c r="E32" s="20"/>
      <c r="F32" s="3"/>
      <c r="G32" s="4"/>
      <c r="H32" s="5"/>
      <c r="I32" s="6"/>
    </row>
    <row r="33" spans="1:9" x14ac:dyDescent="0.25">
      <c r="A33" s="15"/>
      <c r="B33" s="12"/>
      <c r="C33" s="18"/>
      <c r="D33" s="13"/>
      <c r="E33" s="20"/>
      <c r="F33" s="8"/>
      <c r="G33" s="4"/>
      <c r="H33" s="5"/>
      <c r="I33" s="6"/>
    </row>
    <row r="34" spans="1:9" x14ac:dyDescent="0.25">
      <c r="A34" s="16"/>
      <c r="B34" s="12"/>
      <c r="C34" s="18"/>
      <c r="D34" s="13"/>
      <c r="E34" s="20"/>
      <c r="F34" s="8"/>
      <c r="G34" s="4"/>
      <c r="H34" s="5"/>
      <c r="I34" s="6"/>
    </row>
    <row r="35" spans="1:9" x14ac:dyDescent="0.25">
      <c r="A35" s="16"/>
      <c r="B35" s="12"/>
      <c r="C35" s="18"/>
      <c r="D35" s="13"/>
      <c r="E35" s="20"/>
      <c r="F35" s="3"/>
      <c r="G35" s="4"/>
      <c r="H35" s="5"/>
      <c r="I35" s="6"/>
    </row>
    <row r="36" spans="1:9" x14ac:dyDescent="0.25">
      <c r="A36" s="15"/>
      <c r="B36" s="12"/>
      <c r="C36" s="10"/>
      <c r="D36" s="13"/>
      <c r="E36" s="20"/>
      <c r="F36" s="3"/>
      <c r="G36" s="4"/>
      <c r="H36" s="5"/>
      <c r="I36" s="6"/>
    </row>
    <row r="37" spans="1:9" x14ac:dyDescent="0.25">
      <c r="A37" s="16"/>
      <c r="B37" s="12"/>
      <c r="C37" s="18"/>
      <c r="D37" s="13"/>
      <c r="E37" s="20"/>
      <c r="F37" s="3"/>
      <c r="G37" s="4"/>
      <c r="H37" s="5"/>
      <c r="I37" s="6"/>
    </row>
    <row r="38" spans="1:9" x14ac:dyDescent="0.25">
      <c r="A38" s="16"/>
      <c r="B38" s="12"/>
      <c r="C38" s="18"/>
      <c r="D38" s="13"/>
      <c r="E38" s="20"/>
      <c r="F38" s="3"/>
      <c r="G38" s="4"/>
      <c r="H38" s="5"/>
      <c r="I38" s="6"/>
    </row>
    <row r="39" spans="1:9" x14ac:dyDescent="0.25">
      <c r="A39" s="16"/>
      <c r="B39" s="12"/>
      <c r="C39" s="18"/>
      <c r="D39" s="13"/>
      <c r="E39" s="20"/>
      <c r="F39" s="3"/>
      <c r="G39" s="4"/>
      <c r="H39" s="5"/>
      <c r="I39" s="6"/>
    </row>
    <row r="40" spans="1:9" x14ac:dyDescent="0.25">
      <c r="A40" s="16"/>
      <c r="B40" s="12"/>
      <c r="C40" s="18"/>
      <c r="D40" s="13"/>
      <c r="E40" s="20"/>
      <c r="F40" s="3"/>
      <c r="G40" s="4"/>
      <c r="H40" s="5"/>
      <c r="I40" s="6"/>
    </row>
    <row r="41" spans="1:9" x14ac:dyDescent="0.25">
      <c r="A41" s="16"/>
      <c r="B41" s="12"/>
      <c r="C41" s="18"/>
      <c r="D41" s="13"/>
      <c r="E41" s="20"/>
      <c r="F41" s="3"/>
      <c r="G41" s="4"/>
      <c r="H41" s="5"/>
      <c r="I41" s="6"/>
    </row>
    <row r="42" spans="1:9" x14ac:dyDescent="0.25">
      <c r="A42" s="16"/>
      <c r="B42" s="12"/>
      <c r="C42" s="18"/>
      <c r="D42" s="13"/>
      <c r="E42" s="20"/>
      <c r="F42" s="3"/>
      <c r="G42" s="4"/>
      <c r="H42" s="5"/>
      <c r="I42" s="6"/>
    </row>
    <row r="43" spans="1:9" x14ac:dyDescent="0.25">
      <c r="A43" s="15"/>
      <c r="B43" s="12"/>
      <c r="C43" s="10"/>
      <c r="D43" s="13"/>
      <c r="E43" s="20"/>
      <c r="F43" s="3"/>
      <c r="G43" s="4"/>
      <c r="H43" s="5"/>
      <c r="I43" s="6"/>
    </row>
    <row r="44" spans="1:9" x14ac:dyDescent="0.25">
      <c r="A44" s="16"/>
      <c r="B44" s="12"/>
      <c r="C44" s="18"/>
      <c r="D44" s="13"/>
      <c r="E44" s="20"/>
      <c r="F44" s="3"/>
      <c r="G44" s="4"/>
      <c r="H44" s="5"/>
      <c r="I44" s="6"/>
    </row>
    <row r="45" spans="1:9" x14ac:dyDescent="0.25">
      <c r="A45" s="16"/>
      <c r="B45" s="12"/>
      <c r="C45" s="18"/>
      <c r="D45" s="13"/>
      <c r="E45" s="20"/>
      <c r="F45" s="3"/>
      <c r="G45" s="4"/>
      <c r="H45" s="5"/>
      <c r="I45" s="6"/>
    </row>
    <row r="46" spans="1:9" x14ac:dyDescent="0.25">
      <c r="A46" s="16"/>
      <c r="B46" s="12"/>
      <c r="C46" s="18"/>
      <c r="D46" s="13"/>
      <c r="E46" s="20"/>
      <c r="F46" s="3"/>
      <c r="G46" s="4"/>
      <c r="H46" s="5"/>
      <c r="I46" s="6"/>
    </row>
    <row r="47" spans="1:9" x14ac:dyDescent="0.25">
      <c r="A47" s="16"/>
      <c r="B47" s="12"/>
      <c r="C47" s="18"/>
      <c r="D47" s="13"/>
      <c r="E47" s="20"/>
      <c r="F47" s="3"/>
      <c r="G47" s="4"/>
      <c r="H47" s="5"/>
      <c r="I47" s="6"/>
    </row>
    <row r="48" spans="1:9" x14ac:dyDescent="0.25">
      <c r="A48" s="16"/>
      <c r="B48" s="12"/>
      <c r="C48" s="18"/>
      <c r="D48" s="13"/>
      <c r="E48" s="20"/>
      <c r="F48" s="3"/>
      <c r="G48" s="4"/>
      <c r="H48" s="5"/>
      <c r="I48" s="6"/>
    </row>
    <row r="49" spans="1:16384" s="2" customFormat="1" x14ac:dyDescent="0.25">
      <c r="A49" s="16"/>
      <c r="B49" s="12"/>
      <c r="C49" s="18"/>
      <c r="D49" s="13"/>
      <c r="E49" s="20"/>
      <c r="F49" s="3"/>
      <c r="G49" s="4"/>
      <c r="H49" s="5"/>
      <c r="I49" s="6"/>
    </row>
    <row r="50" spans="1:16384" s="2" customFormat="1" x14ac:dyDescent="0.25">
      <c r="A50" s="16"/>
      <c r="B50" s="12"/>
      <c r="C50" s="18"/>
      <c r="D50" s="13"/>
      <c r="E50" s="20"/>
      <c r="F50" s="3"/>
      <c r="G50" s="4"/>
      <c r="H50" s="5"/>
      <c r="I50" s="6"/>
    </row>
    <row r="51" spans="1:16384" s="2" customFormat="1" x14ac:dyDescent="0.25">
      <c r="A51" s="17"/>
      <c r="B51" s="12"/>
      <c r="C51" s="18"/>
      <c r="D51" s="13"/>
      <c r="E51" s="20"/>
      <c r="F51" s="3"/>
      <c r="G51" s="4"/>
      <c r="H51" s="5"/>
      <c r="I51" s="6"/>
    </row>
    <row r="52" spans="1:16384" s="2" customFormat="1" x14ac:dyDescent="0.25">
      <c r="A52" s="16"/>
      <c r="B52" s="12"/>
      <c r="C52" s="18"/>
      <c r="D52" s="13"/>
      <c r="E52" s="20"/>
      <c r="F52" s="3"/>
      <c r="G52" s="4"/>
      <c r="H52" s="5"/>
      <c r="I52" s="6"/>
    </row>
    <row r="53" spans="1:16384" s="2" customFormat="1" x14ac:dyDescent="0.25">
      <c r="A53" s="16"/>
      <c r="B53" s="12"/>
      <c r="C53" s="18"/>
      <c r="D53" s="13"/>
      <c r="E53" s="20"/>
      <c r="F53" s="7"/>
      <c r="G53" s="4"/>
      <c r="H53" s="5"/>
      <c r="I53" s="1"/>
    </row>
    <row r="54" spans="1:16384" s="2" customFormat="1" x14ac:dyDescent="0.25">
      <c r="A54" s="16"/>
      <c r="B54" s="12"/>
      <c r="C54" s="18"/>
      <c r="D54" s="13"/>
      <c r="E54" s="20"/>
      <c r="F54" s="3"/>
      <c r="G54" s="4"/>
      <c r="H54" s="5"/>
      <c r="I54" s="6"/>
    </row>
    <row r="55" spans="1:16384" s="2" customFormat="1" x14ac:dyDescent="0.25">
      <c r="A55" s="16"/>
      <c r="B55" s="12"/>
      <c r="C55" s="18"/>
      <c r="D55" s="13"/>
      <c r="E55" s="20"/>
      <c r="F55" s="3"/>
      <c r="G55" s="4"/>
      <c r="H55" s="5"/>
      <c r="I55" s="6"/>
    </row>
    <row r="56" spans="1:16384" s="2" customFormat="1" x14ac:dyDescent="0.25">
      <c r="A56" s="16"/>
      <c r="B56" s="12"/>
      <c r="C56" s="18"/>
      <c r="D56" s="13"/>
      <c r="E56" s="20"/>
      <c r="F56" s="7"/>
      <c r="G56" s="4"/>
      <c r="H56" s="5"/>
      <c r="I56" s="6"/>
    </row>
    <row r="57" spans="1:16384" s="2" customFormat="1" x14ac:dyDescent="0.25">
      <c r="A57" s="17"/>
      <c r="B57" s="12"/>
      <c r="C57" s="18"/>
      <c r="D57" s="13"/>
      <c r="E57" s="20"/>
      <c r="F57" s="8"/>
      <c r="G57" s="4"/>
      <c r="H57" s="5"/>
      <c r="I57" s="6"/>
    </row>
    <row r="58" spans="1:16384" s="2" customFormat="1" x14ac:dyDescent="0.25">
      <c r="A58" s="17"/>
      <c r="B58" s="12"/>
      <c r="C58" s="18"/>
      <c r="D58" s="13"/>
      <c r="E58" s="20"/>
      <c r="F58" s="8"/>
      <c r="G58" s="4"/>
      <c r="H58" s="10"/>
      <c r="I58" s="6"/>
    </row>
    <row r="59" spans="1:16384" s="2" customFormat="1" x14ac:dyDescent="0.25">
      <c r="A59" s="16"/>
      <c r="B59" s="12"/>
      <c r="C59" s="18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s="2" customFormat="1" x14ac:dyDescent="0.25">
      <c r="A60" s="16"/>
      <c r="B60" s="12"/>
      <c r="C60" s="18"/>
      <c r="D60" s="13"/>
      <c r="E60" s="20"/>
      <c r="F60" s="3"/>
      <c r="G60" s="4"/>
      <c r="H60" s="5"/>
      <c r="I60" s="6"/>
    </row>
    <row r="61" spans="1:16384" s="2" customFormat="1" x14ac:dyDescent="0.25">
      <c r="A61" s="17"/>
      <c r="B61" s="12"/>
      <c r="C61" s="18"/>
      <c r="D61" s="13"/>
      <c r="E61" s="20"/>
      <c r="F61" s="8"/>
      <c r="G61" s="4"/>
      <c r="H61" s="5"/>
      <c r="I61" s="6"/>
    </row>
    <row r="62" spans="1:16384" s="2" customFormat="1" x14ac:dyDescent="0.25">
      <c r="A62" s="16"/>
      <c r="B62" s="12"/>
      <c r="C62" s="18"/>
      <c r="D62" s="13"/>
      <c r="E62" s="20"/>
      <c r="F62" s="8"/>
      <c r="G62" s="4"/>
      <c r="H62" s="5"/>
      <c r="I62" s="6"/>
    </row>
    <row r="63" spans="1:16384" s="2" customFormat="1" x14ac:dyDescent="0.25">
      <c r="A63" s="16"/>
      <c r="B63" s="12"/>
      <c r="C63" s="18"/>
      <c r="D63" s="13"/>
      <c r="E63" s="20"/>
      <c r="F63" s="8"/>
      <c r="G63" s="4"/>
      <c r="H63" s="5"/>
      <c r="I63" s="6"/>
    </row>
    <row r="64" spans="1:16384" s="2" customFormat="1" x14ac:dyDescent="0.25">
      <c r="A64" s="15"/>
      <c r="B64" s="12"/>
      <c r="C64" s="18"/>
      <c r="D64" s="13"/>
      <c r="E64" s="20"/>
      <c r="F64" s="8"/>
      <c r="G64" s="4"/>
      <c r="H64" s="10"/>
      <c r="I64" s="6"/>
    </row>
    <row r="65" spans="1:9" x14ac:dyDescent="0.25">
      <c r="A65" s="16"/>
      <c r="B65" s="12"/>
      <c r="C65" s="18"/>
      <c r="D65" s="13"/>
      <c r="E65" s="20"/>
      <c r="F65" s="8"/>
      <c r="G65" s="4"/>
      <c r="H65" s="5"/>
      <c r="I65" s="6"/>
    </row>
    <row r="66" spans="1:9" x14ac:dyDescent="0.25">
      <c r="A66" s="16"/>
      <c r="B66" s="12"/>
      <c r="C66" s="18"/>
      <c r="D66" s="13"/>
      <c r="E66" s="20"/>
      <c r="F66" s="13"/>
      <c r="G66" s="4"/>
      <c r="H66" s="4"/>
      <c r="I66" s="6"/>
    </row>
    <row r="67" spans="1:9" x14ac:dyDescent="0.25">
      <c r="A67" s="15"/>
      <c r="B67" s="12"/>
      <c r="C67" s="18"/>
      <c r="D67" s="13"/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64076-8E50-419D-8168-130420A2DEAC}">
  <dimension ref="A1:XFD68"/>
  <sheetViews>
    <sheetView workbookViewId="0">
      <selection activeCell="C5" sqref="C5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9.5" customHeight="1" thickBot="1" x14ac:dyDescent="0.3">
      <c r="A1" s="386" t="s">
        <v>279</v>
      </c>
      <c r="B1" s="387"/>
      <c r="C1" s="387"/>
      <c r="D1" s="388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5" t="s">
        <v>225</v>
      </c>
      <c r="B3" s="12" t="s">
        <v>7</v>
      </c>
      <c r="C3" s="18">
        <v>14</v>
      </c>
      <c r="D3" s="13" t="s">
        <v>198</v>
      </c>
      <c r="E3" s="20"/>
      <c r="F3" s="3"/>
      <c r="G3" s="4"/>
      <c r="H3" s="5"/>
      <c r="I3" s="6"/>
    </row>
    <row r="4" spans="1:9" x14ac:dyDescent="0.25">
      <c r="A4" s="16" t="s">
        <v>226</v>
      </c>
      <c r="B4" s="12" t="s">
        <v>9</v>
      </c>
      <c r="C4" s="18">
        <v>15</v>
      </c>
      <c r="D4" s="13" t="s">
        <v>198</v>
      </c>
      <c r="E4" s="20"/>
      <c r="F4" s="3"/>
      <c r="G4" s="4"/>
      <c r="H4" s="5"/>
      <c r="I4" s="6"/>
    </row>
    <row r="5" spans="1:9" x14ac:dyDescent="0.25">
      <c r="A5" s="16" t="s">
        <v>227</v>
      </c>
      <c r="B5" s="12" t="s">
        <v>11</v>
      </c>
      <c r="C5" s="18">
        <v>16</v>
      </c>
      <c r="D5" s="13" t="s">
        <v>198</v>
      </c>
      <c r="E5" s="20"/>
      <c r="F5" s="3"/>
      <c r="G5" s="4"/>
      <c r="H5" s="5"/>
      <c r="I5" s="6"/>
    </row>
    <row r="6" spans="1:9" x14ac:dyDescent="0.25">
      <c r="A6" s="15"/>
      <c r="B6" s="12"/>
      <c r="C6" s="13"/>
      <c r="D6" s="13"/>
      <c r="E6" s="20"/>
      <c r="F6" s="7"/>
      <c r="G6" s="4"/>
      <c r="H6" s="5"/>
      <c r="I6" s="6"/>
    </row>
    <row r="7" spans="1:9" x14ac:dyDescent="0.25">
      <c r="A7" s="21"/>
      <c r="B7" s="12"/>
      <c r="C7" s="13"/>
      <c r="D7" s="13"/>
      <c r="E7" s="20"/>
      <c r="F7" s="7"/>
      <c r="G7" s="4"/>
      <c r="H7" s="5"/>
      <c r="I7" s="6"/>
    </row>
    <row r="8" spans="1:9" x14ac:dyDescent="0.25">
      <c r="A8" s="15"/>
      <c r="B8" s="12"/>
      <c r="C8" s="13"/>
      <c r="D8" s="13"/>
      <c r="E8" s="20"/>
      <c r="F8" s="3"/>
      <c r="G8" s="4"/>
      <c r="H8" s="5"/>
      <c r="I8" s="6"/>
    </row>
    <row r="9" spans="1:9" x14ac:dyDescent="0.25">
      <c r="A9" s="15"/>
      <c r="B9" s="12"/>
      <c r="C9" s="13"/>
      <c r="D9" s="13"/>
      <c r="E9" s="20"/>
      <c r="F9" s="3"/>
      <c r="G9" s="4"/>
      <c r="H9" s="5"/>
      <c r="I9" s="6"/>
    </row>
    <row r="10" spans="1:9" x14ac:dyDescent="0.25">
      <c r="A10" s="21"/>
      <c r="B10" s="12"/>
      <c r="C10" s="13"/>
      <c r="D10" s="13"/>
      <c r="E10" s="20"/>
      <c r="F10" s="3"/>
      <c r="G10" s="4"/>
      <c r="H10" s="5"/>
      <c r="I10" s="6"/>
    </row>
    <row r="11" spans="1:9" x14ac:dyDescent="0.25">
      <c r="A11" s="21"/>
      <c r="B11" s="12"/>
      <c r="C11" s="13"/>
      <c r="D11" s="13"/>
      <c r="E11" s="20"/>
      <c r="F11" s="3"/>
      <c r="G11" s="4"/>
      <c r="H11" s="5"/>
      <c r="I11" s="6"/>
    </row>
    <row r="12" spans="1:9" x14ac:dyDescent="0.25">
      <c r="A12" s="21"/>
      <c r="B12" s="12"/>
      <c r="C12" s="13"/>
      <c r="D12" s="13"/>
      <c r="E12" s="20"/>
      <c r="F12" s="3"/>
      <c r="G12" s="4"/>
      <c r="H12" s="5"/>
      <c r="I12" s="6"/>
    </row>
    <row r="13" spans="1:9" x14ac:dyDescent="0.25">
      <c r="A13" s="21"/>
      <c r="B13" s="12"/>
      <c r="C13" s="13"/>
      <c r="D13" s="13"/>
      <c r="E13" s="20"/>
      <c r="F13" s="7"/>
      <c r="G13" s="4"/>
      <c r="H13" s="5"/>
      <c r="I13" s="6"/>
    </row>
    <row r="14" spans="1:9" x14ac:dyDescent="0.25">
      <c r="A14" s="15"/>
      <c r="B14" s="12"/>
      <c r="C14" s="13"/>
      <c r="D14" s="13"/>
      <c r="E14" s="20"/>
      <c r="F14" s="3"/>
      <c r="G14" s="4"/>
      <c r="H14" s="5"/>
      <c r="I14" s="6"/>
    </row>
    <row r="15" spans="1:9" x14ac:dyDescent="0.25">
      <c r="A15" s="15"/>
      <c r="B15" s="12"/>
      <c r="C15" s="13"/>
      <c r="D15" s="13"/>
      <c r="E15" s="20"/>
      <c r="F15" s="3"/>
      <c r="G15" s="4"/>
      <c r="H15" s="5"/>
      <c r="I15" s="6"/>
    </row>
    <row r="16" spans="1:9" x14ac:dyDescent="0.25">
      <c r="A16" s="21"/>
      <c r="B16" s="12"/>
      <c r="C16" s="13"/>
      <c r="D16" s="13"/>
      <c r="E16" s="20"/>
      <c r="F16" s="3"/>
      <c r="G16" s="4"/>
      <c r="H16" s="5"/>
      <c r="I16" s="6"/>
    </row>
    <row r="17" spans="1:9" x14ac:dyDescent="0.25">
      <c r="A17" s="21"/>
      <c r="B17" s="12"/>
      <c r="C17" s="13"/>
      <c r="D17" s="13"/>
      <c r="E17" s="20"/>
      <c r="F17" s="8"/>
      <c r="G17" s="4"/>
      <c r="H17" s="5"/>
      <c r="I17" s="6"/>
    </row>
    <row r="18" spans="1:9" x14ac:dyDescent="0.25">
      <c r="A18" s="15"/>
      <c r="B18" s="12"/>
      <c r="C18" s="13"/>
      <c r="D18" s="13"/>
      <c r="E18" s="20"/>
      <c r="F18" s="9"/>
      <c r="G18" s="4"/>
      <c r="H18" s="5"/>
      <c r="I18" s="6"/>
    </row>
    <row r="19" spans="1:9" x14ac:dyDescent="0.25">
      <c r="A19" s="21"/>
      <c r="B19" s="12"/>
      <c r="C19" s="13"/>
      <c r="D19" s="13"/>
      <c r="E19" s="20"/>
      <c r="F19" s="9"/>
      <c r="G19" s="4"/>
      <c r="H19" s="5"/>
      <c r="I19" s="6"/>
    </row>
    <row r="20" spans="1:9" x14ac:dyDescent="0.25">
      <c r="A20" s="16"/>
      <c r="B20" s="12"/>
      <c r="C20" s="18"/>
      <c r="D20" s="13"/>
      <c r="E20" s="20"/>
      <c r="F20" s="3"/>
      <c r="G20" s="4"/>
      <c r="H20" s="5"/>
      <c r="I20" s="6"/>
    </row>
    <row r="21" spans="1:9" x14ac:dyDescent="0.25">
      <c r="A21" s="21"/>
      <c r="B21" s="12"/>
      <c r="C21" s="22"/>
      <c r="D21" s="13"/>
      <c r="E21" s="20"/>
      <c r="F21" s="3"/>
      <c r="G21" s="4"/>
      <c r="H21" s="5"/>
      <c r="I21" s="6"/>
    </row>
    <row r="22" spans="1:9" x14ac:dyDescent="0.25">
      <c r="A22" s="21"/>
      <c r="B22" s="12"/>
      <c r="C22" s="13"/>
      <c r="D22" s="13"/>
      <c r="E22" s="20"/>
      <c r="F22" s="3"/>
      <c r="G22" s="4"/>
      <c r="H22" s="5"/>
      <c r="I22" s="6"/>
    </row>
    <row r="23" spans="1:9" x14ac:dyDescent="0.25">
      <c r="A23" s="21"/>
      <c r="B23" s="12"/>
      <c r="C23" s="13"/>
      <c r="D23" s="13"/>
      <c r="E23" s="20"/>
      <c r="F23" s="3"/>
      <c r="G23" s="4"/>
      <c r="H23" s="5"/>
      <c r="I23" s="6"/>
    </row>
    <row r="24" spans="1:9" x14ac:dyDescent="0.25">
      <c r="A24" s="21"/>
      <c r="B24" s="12"/>
      <c r="C24" s="13"/>
      <c r="D24" s="13"/>
      <c r="E24" s="20"/>
      <c r="F24" s="3"/>
      <c r="G24" s="4"/>
      <c r="H24" s="5"/>
      <c r="I24" s="6"/>
    </row>
    <row r="25" spans="1:9" x14ac:dyDescent="0.25">
      <c r="A25" s="15"/>
      <c r="B25" s="12"/>
      <c r="C25" s="13"/>
      <c r="D25" s="13"/>
      <c r="E25" s="20"/>
      <c r="F25" s="8"/>
      <c r="G25" s="4"/>
      <c r="H25" s="5"/>
      <c r="I25" s="6"/>
    </row>
    <row r="26" spans="1:9" x14ac:dyDescent="0.25">
      <c r="A26" s="21"/>
      <c r="B26" s="12"/>
      <c r="C26" s="13"/>
      <c r="D26" s="13"/>
      <c r="E26" s="20"/>
      <c r="F26" s="3"/>
      <c r="G26" s="4"/>
      <c r="H26" s="5"/>
      <c r="I26" s="6"/>
    </row>
    <row r="27" spans="1:9" x14ac:dyDescent="0.25">
      <c r="A27" s="21"/>
      <c r="B27" s="12"/>
      <c r="C27" s="13"/>
      <c r="D27" s="13"/>
      <c r="E27" s="20"/>
      <c r="F27" s="8"/>
      <c r="G27" s="4"/>
      <c r="H27" s="5"/>
      <c r="I27" s="6"/>
    </row>
    <row r="28" spans="1:9" x14ac:dyDescent="0.25">
      <c r="A28" s="21"/>
      <c r="B28" s="12"/>
      <c r="C28" s="13"/>
      <c r="D28" s="13"/>
      <c r="E28" s="20"/>
      <c r="F28" s="8"/>
      <c r="G28" s="4"/>
      <c r="H28" s="5"/>
      <c r="I28" s="6"/>
    </row>
    <row r="29" spans="1:9" x14ac:dyDescent="0.25">
      <c r="A29" s="21"/>
      <c r="B29" s="12"/>
      <c r="C29" s="13"/>
      <c r="D29" s="13"/>
      <c r="E29" s="20"/>
      <c r="F29" s="3"/>
      <c r="G29" s="4"/>
      <c r="H29" s="5"/>
      <c r="I29" s="6"/>
    </row>
    <row r="30" spans="1:9" x14ac:dyDescent="0.25">
      <c r="A30" s="21"/>
      <c r="B30" s="12"/>
      <c r="C30" s="13"/>
      <c r="D30" s="13"/>
      <c r="E30" s="20"/>
      <c r="F30" s="3"/>
      <c r="G30" s="4"/>
      <c r="H30" s="5"/>
      <c r="I30" s="6"/>
    </row>
    <row r="31" spans="1:9" x14ac:dyDescent="0.25">
      <c r="A31" s="21"/>
      <c r="B31" s="12"/>
      <c r="C31" s="13"/>
      <c r="D31" s="13"/>
      <c r="E31" s="20"/>
      <c r="F31" s="8"/>
      <c r="G31" s="4"/>
      <c r="H31" s="5"/>
      <c r="I31" s="6"/>
    </row>
    <row r="32" spans="1:9" x14ac:dyDescent="0.25">
      <c r="A32" s="21"/>
      <c r="B32" s="12"/>
      <c r="C32" s="13"/>
      <c r="D32" s="13"/>
      <c r="E32" s="20"/>
      <c r="F32" s="3"/>
      <c r="G32" s="4"/>
      <c r="H32" s="5"/>
      <c r="I32" s="6"/>
    </row>
    <row r="33" spans="1:9" x14ac:dyDescent="0.25">
      <c r="A33" s="21"/>
      <c r="B33" s="12"/>
      <c r="C33" s="13"/>
      <c r="D33" s="13"/>
      <c r="E33" s="20"/>
      <c r="F33" s="8"/>
      <c r="G33" s="4"/>
      <c r="H33" s="5"/>
      <c r="I33" s="6"/>
    </row>
    <row r="34" spans="1:9" x14ac:dyDescent="0.25">
      <c r="A34" s="21"/>
      <c r="B34" s="12"/>
      <c r="C34" s="13"/>
      <c r="D34" s="13"/>
      <c r="E34" s="20"/>
      <c r="F34" s="8"/>
      <c r="G34" s="4"/>
      <c r="H34" s="5"/>
      <c r="I34" s="6"/>
    </row>
    <row r="35" spans="1:9" x14ac:dyDescent="0.25">
      <c r="A35" s="21"/>
      <c r="B35" s="12"/>
      <c r="C35" s="13"/>
      <c r="D35" s="13"/>
      <c r="E35" s="20"/>
      <c r="F35" s="3"/>
      <c r="G35" s="4"/>
      <c r="H35" s="5"/>
      <c r="I35" s="6"/>
    </row>
    <row r="36" spans="1:9" x14ac:dyDescent="0.25">
      <c r="A36" s="21"/>
      <c r="B36" s="12"/>
      <c r="C36" s="13"/>
      <c r="D36" s="13"/>
      <c r="E36" s="20"/>
      <c r="F36" s="3"/>
      <c r="G36" s="4"/>
      <c r="H36" s="5"/>
      <c r="I36" s="6"/>
    </row>
    <row r="37" spans="1:9" x14ac:dyDescent="0.25">
      <c r="A37" s="21"/>
      <c r="B37" s="12"/>
      <c r="C37" s="13"/>
      <c r="D37" s="13"/>
      <c r="E37" s="20"/>
      <c r="F37" s="3"/>
      <c r="G37" s="4"/>
      <c r="H37" s="5"/>
      <c r="I37" s="6"/>
    </row>
    <row r="38" spans="1:9" x14ac:dyDescent="0.25">
      <c r="A38" s="21"/>
      <c r="B38" s="12"/>
      <c r="C38" s="13"/>
      <c r="D38" s="13"/>
      <c r="E38" s="20"/>
      <c r="F38" s="3"/>
      <c r="G38" s="4"/>
      <c r="H38" s="5"/>
      <c r="I38" s="6"/>
    </row>
    <row r="39" spans="1:9" x14ac:dyDescent="0.25">
      <c r="A39" s="21"/>
      <c r="B39" s="12"/>
      <c r="C39" s="13"/>
      <c r="D39" s="13"/>
      <c r="E39" s="20"/>
      <c r="F39" s="3"/>
      <c r="G39" s="4"/>
      <c r="H39" s="5"/>
      <c r="I39" s="6"/>
    </row>
    <row r="40" spans="1:9" x14ac:dyDescent="0.25">
      <c r="A40" s="21"/>
      <c r="B40" s="12"/>
      <c r="C40" s="13"/>
      <c r="D40" s="13"/>
      <c r="E40" s="20"/>
      <c r="F40" s="3"/>
      <c r="G40" s="4"/>
      <c r="H40" s="5"/>
      <c r="I40" s="6"/>
    </row>
    <row r="41" spans="1:9" x14ac:dyDescent="0.25">
      <c r="A41" s="21"/>
      <c r="B41" s="12"/>
      <c r="C41" s="13"/>
      <c r="D41" s="13"/>
      <c r="E41" s="20"/>
      <c r="F41" s="3"/>
      <c r="G41" s="4"/>
      <c r="H41" s="5"/>
      <c r="I41" s="6"/>
    </row>
    <row r="42" spans="1:9" x14ac:dyDescent="0.25">
      <c r="A42" s="21"/>
      <c r="B42" s="12"/>
      <c r="C42" s="13"/>
      <c r="D42" s="13"/>
      <c r="E42" s="20"/>
      <c r="F42" s="3"/>
      <c r="G42" s="4"/>
      <c r="H42" s="5"/>
      <c r="I42" s="6"/>
    </row>
    <row r="43" spans="1:9" x14ac:dyDescent="0.25">
      <c r="A43" s="21"/>
      <c r="B43" s="12"/>
      <c r="C43" s="13"/>
      <c r="D43" s="13"/>
      <c r="E43" s="20"/>
      <c r="F43" s="3"/>
      <c r="G43" s="4"/>
      <c r="H43" s="5"/>
      <c r="I43" s="6"/>
    </row>
    <row r="44" spans="1:9" x14ac:dyDescent="0.25">
      <c r="A44" s="21"/>
      <c r="B44" s="12"/>
      <c r="C44" s="13"/>
      <c r="D44" s="13"/>
      <c r="E44" s="20"/>
      <c r="F44" s="3"/>
      <c r="G44" s="4"/>
      <c r="H44" s="5"/>
      <c r="I44" s="6"/>
    </row>
    <row r="45" spans="1:9" x14ac:dyDescent="0.25">
      <c r="A45" s="21"/>
      <c r="B45" s="12"/>
      <c r="C45" s="13"/>
      <c r="D45" s="13"/>
      <c r="E45" s="20"/>
      <c r="F45" s="3"/>
      <c r="G45" s="4"/>
      <c r="H45" s="5"/>
      <c r="I45" s="6"/>
    </row>
    <row r="46" spans="1:9" x14ac:dyDescent="0.25">
      <c r="A46" s="15"/>
      <c r="B46" s="12"/>
      <c r="C46" s="13"/>
      <c r="D46" s="13"/>
      <c r="E46" s="20"/>
      <c r="F46" s="3"/>
      <c r="G46" s="4"/>
      <c r="H46" s="5"/>
      <c r="I46" s="6"/>
    </row>
    <row r="47" spans="1:9" x14ac:dyDescent="0.25">
      <c r="A47" s="21"/>
      <c r="B47" s="12"/>
      <c r="C47" s="13"/>
      <c r="D47" s="13"/>
      <c r="E47" s="20"/>
      <c r="F47" s="3"/>
      <c r="G47" s="4"/>
      <c r="H47" s="5"/>
      <c r="I47" s="6"/>
    </row>
    <row r="48" spans="1:9" x14ac:dyDescent="0.25">
      <c r="A48" s="21"/>
      <c r="B48" s="12"/>
      <c r="C48" s="13"/>
      <c r="D48" s="13"/>
      <c r="E48" s="20"/>
      <c r="F48" s="3"/>
      <c r="G48" s="4"/>
      <c r="H48" s="5"/>
      <c r="I48" s="6"/>
    </row>
    <row r="49" spans="1:16384" s="2" customFormat="1" x14ac:dyDescent="0.25">
      <c r="A49" s="15"/>
      <c r="B49" s="12"/>
      <c r="C49" s="13"/>
      <c r="D49" s="13"/>
      <c r="E49" s="20"/>
      <c r="F49" s="3"/>
      <c r="G49" s="4"/>
      <c r="H49" s="5"/>
      <c r="I49" s="6"/>
    </row>
    <row r="50" spans="1:16384" s="2" customFormat="1" x14ac:dyDescent="0.25">
      <c r="A50" s="15"/>
      <c r="B50" s="12"/>
      <c r="C50" s="13"/>
      <c r="D50" s="13"/>
      <c r="E50" s="20"/>
      <c r="F50" s="3"/>
      <c r="G50" s="4"/>
      <c r="H50" s="5"/>
      <c r="I50" s="6"/>
    </row>
    <row r="51" spans="1:16384" s="2" customFormat="1" x14ac:dyDescent="0.25">
      <c r="A51" s="15"/>
      <c r="B51" s="12"/>
      <c r="C51" s="13"/>
      <c r="D51" s="13"/>
      <c r="E51" s="20"/>
      <c r="F51" s="3"/>
      <c r="G51" s="4"/>
      <c r="H51" s="5"/>
      <c r="I51" s="6"/>
    </row>
    <row r="52" spans="1:16384" s="2" customFormat="1" x14ac:dyDescent="0.25">
      <c r="A52" s="15"/>
      <c r="B52" s="12"/>
      <c r="C52" s="13"/>
      <c r="D52" s="13"/>
      <c r="E52" s="20"/>
      <c r="F52" s="3"/>
      <c r="G52" s="4"/>
      <c r="H52" s="5"/>
      <c r="I52" s="6"/>
    </row>
    <row r="53" spans="1:16384" s="2" customFormat="1" x14ac:dyDescent="0.25">
      <c r="A53" s="15"/>
      <c r="B53" s="12"/>
      <c r="C53" s="13"/>
      <c r="D53" s="13"/>
      <c r="E53" s="20"/>
      <c r="F53" s="7"/>
      <c r="G53" s="4"/>
      <c r="H53" s="5"/>
      <c r="I53" s="1"/>
    </row>
    <row r="54" spans="1:16384" s="2" customFormat="1" x14ac:dyDescent="0.25">
      <c r="A54" s="15"/>
      <c r="B54" s="12"/>
      <c r="C54" s="13"/>
      <c r="D54" s="13"/>
      <c r="E54" s="20"/>
      <c r="F54" s="3"/>
      <c r="G54" s="4"/>
      <c r="H54" s="5"/>
      <c r="I54" s="6"/>
    </row>
    <row r="55" spans="1:16384" s="2" customFormat="1" x14ac:dyDescent="0.25">
      <c r="A55" s="15"/>
      <c r="B55" s="12"/>
      <c r="C55" s="13"/>
      <c r="D55" s="13"/>
      <c r="E55" s="20"/>
      <c r="F55" s="3"/>
      <c r="G55" s="4"/>
      <c r="H55" s="5"/>
      <c r="I55" s="6"/>
    </row>
    <row r="56" spans="1:16384" s="2" customFormat="1" x14ac:dyDescent="0.25">
      <c r="A56" s="15"/>
      <c r="B56" s="12"/>
      <c r="C56" s="13"/>
      <c r="D56" s="13"/>
      <c r="E56" s="20"/>
      <c r="F56" s="7"/>
      <c r="G56" s="4"/>
      <c r="H56" s="5"/>
      <c r="I56" s="6"/>
    </row>
    <row r="57" spans="1:16384" s="2" customFormat="1" x14ac:dyDescent="0.25">
      <c r="A57" s="15"/>
      <c r="B57" s="12"/>
      <c r="C57" s="13"/>
      <c r="D57" s="13"/>
      <c r="E57" s="20"/>
      <c r="F57" s="8"/>
      <c r="G57" s="4"/>
      <c r="H57" s="5"/>
      <c r="I57" s="6"/>
    </row>
    <row r="58" spans="1:16384" s="2" customFormat="1" x14ac:dyDescent="0.25">
      <c r="A58" s="15"/>
      <c r="B58" s="12"/>
      <c r="C58" s="13"/>
      <c r="D58" s="13"/>
      <c r="E58" s="20"/>
      <c r="F58" s="8"/>
      <c r="G58" s="4"/>
      <c r="H58" s="10"/>
      <c r="I58" s="6"/>
    </row>
    <row r="59" spans="1:16384" s="2" customFormat="1" x14ac:dyDescent="0.25">
      <c r="A59" s="15"/>
      <c r="B59" s="12"/>
      <c r="C59" s="13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s="2" customFormat="1" x14ac:dyDescent="0.25">
      <c r="A60" s="15"/>
      <c r="B60" s="12"/>
      <c r="C60" s="13"/>
      <c r="D60" s="13"/>
      <c r="E60" s="20"/>
      <c r="F60" s="3"/>
      <c r="G60" s="4"/>
      <c r="H60" s="5"/>
      <c r="I60" s="6"/>
    </row>
    <row r="61" spans="1:16384" s="2" customFormat="1" x14ac:dyDescent="0.25">
      <c r="A61" s="15"/>
      <c r="B61" s="12"/>
      <c r="C61" s="13"/>
      <c r="D61" s="13"/>
      <c r="E61" s="20"/>
      <c r="F61" s="8"/>
      <c r="G61" s="4"/>
      <c r="H61" s="5"/>
      <c r="I61" s="6"/>
    </row>
    <row r="62" spans="1:16384" s="2" customFormat="1" x14ac:dyDescent="0.25">
      <c r="A62" s="15"/>
      <c r="B62" s="12"/>
      <c r="C62" s="13"/>
      <c r="D62" s="13"/>
      <c r="E62" s="20"/>
      <c r="F62" s="8"/>
      <c r="G62" s="4"/>
      <c r="H62" s="5"/>
      <c r="I62" s="6"/>
    </row>
    <row r="63" spans="1:16384" s="2" customFormat="1" x14ac:dyDescent="0.25">
      <c r="A63" s="15"/>
      <c r="B63" s="12"/>
      <c r="C63" s="13"/>
      <c r="D63" s="13"/>
      <c r="E63" s="20"/>
      <c r="F63" s="8"/>
      <c r="G63" s="4"/>
      <c r="H63" s="5"/>
      <c r="I63" s="6"/>
    </row>
    <row r="64" spans="1:16384" s="2" customFormat="1" x14ac:dyDescent="0.25">
      <c r="A64" s="15"/>
      <c r="B64" s="12"/>
      <c r="C64" s="13"/>
      <c r="D64" s="13"/>
      <c r="E64" s="20"/>
      <c r="F64" s="8"/>
      <c r="G64" s="4"/>
      <c r="H64" s="10"/>
      <c r="I64" s="6"/>
    </row>
    <row r="65" spans="1:9" x14ac:dyDescent="0.25">
      <c r="A65" s="15"/>
      <c r="B65" s="12"/>
      <c r="C65" s="13"/>
      <c r="D65" s="13"/>
      <c r="E65" s="20"/>
      <c r="F65" s="8"/>
      <c r="G65" s="4"/>
      <c r="H65" s="5"/>
      <c r="I65" s="6"/>
    </row>
    <row r="66" spans="1:9" x14ac:dyDescent="0.25">
      <c r="A66" s="15"/>
      <c r="B66" s="12"/>
      <c r="C66" s="13"/>
      <c r="D66" s="13"/>
      <c r="E66" s="20"/>
      <c r="F66" s="13"/>
      <c r="G66" s="4"/>
      <c r="H66" s="4"/>
      <c r="I66" s="6"/>
    </row>
    <row r="67" spans="1:9" x14ac:dyDescent="0.25">
      <c r="A67" s="15"/>
      <c r="B67" s="12"/>
      <c r="C67" s="13"/>
      <c r="D67" s="13"/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836A9-EB3E-4A34-8591-CA5FFF6E2801}">
  <dimension ref="A1:XFD68"/>
  <sheetViews>
    <sheetView workbookViewId="0">
      <selection activeCell="C13" sqref="C13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6.5" customHeight="1" thickBot="1" x14ac:dyDescent="0.3">
      <c r="A1" s="386" t="s">
        <v>280</v>
      </c>
      <c r="B1" s="387"/>
      <c r="C1" s="387"/>
      <c r="D1" s="388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5" t="s">
        <v>228</v>
      </c>
      <c r="B3" s="12" t="s">
        <v>38</v>
      </c>
      <c r="C3" s="18">
        <v>17</v>
      </c>
      <c r="D3" s="13" t="s">
        <v>199</v>
      </c>
      <c r="E3" s="20"/>
      <c r="F3" s="3"/>
      <c r="G3" s="4"/>
      <c r="H3" s="5"/>
      <c r="I3" s="6"/>
    </row>
    <row r="4" spans="1:9" x14ac:dyDescent="0.25">
      <c r="A4" s="16" t="s">
        <v>229</v>
      </c>
      <c r="B4" s="12" t="s">
        <v>2</v>
      </c>
      <c r="C4" s="18">
        <v>18</v>
      </c>
      <c r="D4" s="13" t="s">
        <v>199</v>
      </c>
      <c r="E4" s="20"/>
      <c r="F4" s="3"/>
      <c r="G4" s="4"/>
      <c r="H4" s="5"/>
      <c r="I4" s="6"/>
    </row>
    <row r="5" spans="1:9" x14ac:dyDescent="0.25">
      <c r="A5" s="15" t="s">
        <v>230</v>
      </c>
      <c r="B5" s="12" t="s">
        <v>40</v>
      </c>
      <c r="C5" s="18">
        <v>19</v>
      </c>
      <c r="D5" s="13" t="s">
        <v>199</v>
      </c>
      <c r="E5" s="20"/>
      <c r="F5" s="3"/>
      <c r="G5" s="4"/>
      <c r="H5" s="5"/>
      <c r="I5" s="6"/>
    </row>
    <row r="6" spans="1:9" x14ac:dyDescent="0.25">
      <c r="A6" s="15" t="s">
        <v>231</v>
      </c>
      <c r="B6" s="12" t="s">
        <v>25</v>
      </c>
      <c r="C6" s="18">
        <v>20</v>
      </c>
      <c r="D6" s="13" t="s">
        <v>199</v>
      </c>
      <c r="E6" s="20"/>
      <c r="F6" s="7"/>
      <c r="G6" s="4"/>
      <c r="H6" s="5"/>
      <c r="I6" s="6"/>
    </row>
    <row r="7" spans="1:9" x14ac:dyDescent="0.25">
      <c r="A7" s="16" t="s">
        <v>232</v>
      </c>
      <c r="B7" s="12" t="s">
        <v>39</v>
      </c>
      <c r="C7" s="18">
        <v>21</v>
      </c>
      <c r="D7" s="13" t="s">
        <v>199</v>
      </c>
      <c r="E7" s="20"/>
      <c r="F7" s="7"/>
      <c r="G7" s="4"/>
      <c r="H7" s="5"/>
      <c r="I7" s="6"/>
    </row>
    <row r="8" spans="1:9" x14ac:dyDescent="0.25">
      <c r="A8" s="16" t="s">
        <v>233</v>
      </c>
      <c r="B8" s="12" t="s">
        <v>11</v>
      </c>
      <c r="C8" s="18">
        <v>22</v>
      </c>
      <c r="D8" s="13" t="s">
        <v>199</v>
      </c>
      <c r="E8" s="20"/>
      <c r="F8" s="3"/>
      <c r="G8" s="4"/>
      <c r="H8" s="5"/>
      <c r="I8" s="6"/>
    </row>
    <row r="9" spans="1:9" x14ac:dyDescent="0.25">
      <c r="A9" s="16" t="s">
        <v>234</v>
      </c>
      <c r="B9" s="12" t="s">
        <v>30</v>
      </c>
      <c r="C9" s="18">
        <v>23</v>
      </c>
      <c r="D9" s="13" t="s">
        <v>199</v>
      </c>
      <c r="E9" s="20"/>
      <c r="F9" s="3"/>
      <c r="G9" s="4"/>
      <c r="H9" s="5"/>
      <c r="I9" s="6"/>
    </row>
    <row r="10" spans="1:9" x14ac:dyDescent="0.25">
      <c r="A10" s="16" t="s">
        <v>235</v>
      </c>
      <c r="B10" s="12" t="s">
        <v>50</v>
      </c>
      <c r="C10" s="18">
        <v>24</v>
      </c>
      <c r="D10" s="13" t="s">
        <v>199</v>
      </c>
      <c r="E10" s="20"/>
      <c r="F10" s="3"/>
      <c r="G10" s="4"/>
      <c r="H10" s="5"/>
      <c r="I10" s="6"/>
    </row>
    <row r="11" spans="1:9" x14ac:dyDescent="0.25">
      <c r="A11" s="15" t="s">
        <v>236</v>
      </c>
      <c r="B11" s="12" t="s">
        <v>26</v>
      </c>
      <c r="C11" s="18">
        <v>25</v>
      </c>
      <c r="D11" s="13" t="s">
        <v>199</v>
      </c>
      <c r="E11" s="20"/>
      <c r="F11" s="3"/>
      <c r="G11" s="4"/>
      <c r="H11" s="5"/>
      <c r="I11" s="6"/>
    </row>
    <row r="12" spans="1:9" x14ac:dyDescent="0.25">
      <c r="A12" s="15" t="s">
        <v>237</v>
      </c>
      <c r="B12" s="12" t="s">
        <v>28</v>
      </c>
      <c r="C12" s="18">
        <v>26</v>
      </c>
      <c r="D12" s="13" t="s">
        <v>199</v>
      </c>
      <c r="E12" s="20"/>
      <c r="F12" s="3"/>
      <c r="G12" s="4"/>
      <c r="H12" s="5"/>
      <c r="I12" s="6"/>
    </row>
    <row r="13" spans="1:9" x14ac:dyDescent="0.25">
      <c r="A13" s="21" t="s">
        <v>238</v>
      </c>
      <c r="B13" s="12" t="s">
        <v>27</v>
      </c>
      <c r="C13" s="13">
        <v>27</v>
      </c>
      <c r="D13" s="13" t="s">
        <v>199</v>
      </c>
      <c r="E13" s="20"/>
      <c r="F13" s="7"/>
      <c r="G13" s="4"/>
      <c r="H13" s="5"/>
      <c r="I13" s="6"/>
    </row>
    <row r="14" spans="1:9" x14ac:dyDescent="0.25">
      <c r="A14" s="21"/>
      <c r="B14" s="12"/>
      <c r="C14" s="13"/>
      <c r="D14" s="13"/>
      <c r="E14" s="20"/>
      <c r="F14" s="3"/>
      <c r="G14" s="4"/>
      <c r="H14" s="5"/>
      <c r="I14" s="6"/>
    </row>
    <row r="15" spans="1:9" x14ac:dyDescent="0.25">
      <c r="A15" s="15"/>
      <c r="B15" s="12"/>
      <c r="C15" s="13"/>
      <c r="D15" s="13"/>
      <c r="E15" s="20"/>
      <c r="F15" s="3"/>
      <c r="G15" s="4"/>
      <c r="H15" s="5"/>
      <c r="I15" s="6"/>
    </row>
    <row r="16" spans="1:9" x14ac:dyDescent="0.25">
      <c r="A16" s="16"/>
      <c r="B16" s="12"/>
      <c r="C16" s="18"/>
      <c r="D16" s="13"/>
      <c r="E16" s="20"/>
      <c r="F16" s="3"/>
      <c r="G16" s="4"/>
      <c r="H16" s="5"/>
      <c r="I16" s="6"/>
    </row>
    <row r="17" spans="1:9" x14ac:dyDescent="0.25">
      <c r="A17" s="16"/>
      <c r="B17" s="12"/>
      <c r="C17" s="18"/>
      <c r="D17" s="13"/>
      <c r="E17" s="20"/>
      <c r="F17" s="8"/>
      <c r="G17" s="4"/>
      <c r="H17" s="5"/>
      <c r="I17" s="6"/>
    </row>
    <row r="18" spans="1:9" x14ac:dyDescent="0.25">
      <c r="A18" s="16"/>
      <c r="B18" s="12"/>
      <c r="C18" s="18"/>
      <c r="D18" s="13"/>
      <c r="E18" s="20"/>
      <c r="F18" s="9"/>
      <c r="G18" s="4"/>
      <c r="H18" s="5"/>
      <c r="I18" s="6"/>
    </row>
    <row r="19" spans="1:9" x14ac:dyDescent="0.25">
      <c r="A19" s="16"/>
      <c r="B19" s="12"/>
      <c r="C19" s="18"/>
      <c r="D19" s="13"/>
      <c r="E19" s="20"/>
      <c r="F19" s="9"/>
      <c r="G19" s="4"/>
      <c r="H19" s="5"/>
      <c r="I19" s="6"/>
    </row>
    <row r="20" spans="1:9" x14ac:dyDescent="0.25">
      <c r="A20" s="16"/>
      <c r="B20" s="12"/>
      <c r="C20" s="18"/>
      <c r="D20" s="13"/>
      <c r="E20" s="20"/>
      <c r="F20" s="3"/>
      <c r="G20" s="4"/>
      <c r="H20" s="5"/>
      <c r="I20" s="6"/>
    </row>
    <row r="21" spans="1:9" s="27" customFormat="1" x14ac:dyDescent="0.25">
      <c r="A21" s="23"/>
      <c r="B21" s="12"/>
      <c r="C21" s="18"/>
      <c r="D21" s="13"/>
      <c r="E21" s="24"/>
      <c r="F21" s="25"/>
      <c r="G21" s="4"/>
      <c r="H21" s="26"/>
      <c r="I21" s="6"/>
    </row>
    <row r="22" spans="1:9" x14ac:dyDescent="0.25">
      <c r="A22" s="15"/>
      <c r="B22" s="12"/>
      <c r="C22" s="10"/>
      <c r="D22" s="13"/>
      <c r="E22" s="20"/>
      <c r="F22" s="3"/>
      <c r="G22" s="4"/>
      <c r="H22" s="5"/>
      <c r="I22" s="6"/>
    </row>
    <row r="23" spans="1:9" x14ac:dyDescent="0.25">
      <c r="A23" s="16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21"/>
      <c r="B24" s="12"/>
      <c r="C24" s="13"/>
      <c r="D24" s="13"/>
      <c r="E24" s="20"/>
      <c r="F24" s="3"/>
      <c r="G24" s="4"/>
      <c r="H24" s="5"/>
      <c r="I24" s="6"/>
    </row>
    <row r="25" spans="1:9" x14ac:dyDescent="0.25">
      <c r="A25" s="21"/>
      <c r="B25" s="12"/>
      <c r="C25" s="13"/>
      <c r="D25" s="13"/>
      <c r="E25" s="20"/>
      <c r="F25" s="8"/>
      <c r="G25" s="4"/>
      <c r="H25" s="5"/>
      <c r="I25" s="6"/>
    </row>
    <row r="26" spans="1:9" x14ac:dyDescent="0.25">
      <c r="A26" s="21"/>
      <c r="B26" s="12"/>
      <c r="C26" s="13"/>
      <c r="D26" s="13"/>
      <c r="E26" s="20"/>
      <c r="F26" s="3"/>
      <c r="G26" s="4"/>
      <c r="H26" s="5"/>
      <c r="I26" s="6"/>
    </row>
    <row r="27" spans="1:9" x14ac:dyDescent="0.25">
      <c r="A27" s="21"/>
      <c r="B27" s="12"/>
      <c r="C27" s="13"/>
      <c r="D27" s="13"/>
      <c r="E27" s="20"/>
      <c r="F27" s="8"/>
      <c r="G27" s="4"/>
      <c r="H27" s="5"/>
      <c r="I27" s="6"/>
    </row>
    <row r="28" spans="1:9" x14ac:dyDescent="0.25">
      <c r="A28" s="21"/>
      <c r="B28" s="12"/>
      <c r="C28" s="13"/>
      <c r="D28" s="13"/>
      <c r="E28" s="20"/>
      <c r="F28" s="8"/>
      <c r="G28" s="4"/>
      <c r="H28" s="5"/>
      <c r="I28" s="6"/>
    </row>
    <row r="29" spans="1:9" x14ac:dyDescent="0.25">
      <c r="A29" s="21"/>
      <c r="B29" s="12"/>
      <c r="C29" s="13"/>
      <c r="D29" s="13"/>
      <c r="E29" s="20"/>
      <c r="F29" s="3"/>
      <c r="G29" s="4"/>
      <c r="H29" s="5"/>
      <c r="I29" s="6"/>
    </row>
    <row r="30" spans="1:9" x14ac:dyDescent="0.25">
      <c r="A30" s="21"/>
      <c r="B30" s="12"/>
      <c r="C30" s="13"/>
      <c r="D30" s="13"/>
      <c r="E30" s="20"/>
      <c r="F30" s="3"/>
      <c r="G30" s="4"/>
      <c r="H30" s="5"/>
      <c r="I30" s="6"/>
    </row>
    <row r="31" spans="1:9" x14ac:dyDescent="0.25">
      <c r="A31" s="21"/>
      <c r="B31" s="12"/>
      <c r="C31" s="13"/>
      <c r="D31" s="13"/>
      <c r="E31" s="20"/>
      <c r="F31" s="8"/>
      <c r="G31" s="4"/>
      <c r="H31" s="5"/>
      <c r="I31" s="6"/>
    </row>
    <row r="32" spans="1:9" x14ac:dyDescent="0.25">
      <c r="A32" s="21"/>
      <c r="B32" s="12"/>
      <c r="C32" s="13"/>
      <c r="D32" s="13"/>
      <c r="E32" s="20"/>
      <c r="F32" s="3"/>
      <c r="G32" s="4"/>
      <c r="H32" s="5"/>
      <c r="I32" s="6"/>
    </row>
    <row r="33" spans="1:9" x14ac:dyDescent="0.25">
      <c r="A33" s="21"/>
      <c r="B33" s="12"/>
      <c r="C33" s="13"/>
      <c r="D33" s="13"/>
      <c r="E33" s="20"/>
      <c r="F33" s="8"/>
      <c r="G33" s="4"/>
      <c r="H33" s="5"/>
      <c r="I33" s="6"/>
    </row>
    <row r="34" spans="1:9" x14ac:dyDescent="0.25">
      <c r="A34" s="21"/>
      <c r="B34" s="12"/>
      <c r="C34" s="13"/>
      <c r="D34" s="13"/>
      <c r="E34" s="20"/>
      <c r="F34" s="8"/>
      <c r="G34" s="4"/>
      <c r="H34" s="5"/>
      <c r="I34" s="6"/>
    </row>
    <row r="35" spans="1:9" x14ac:dyDescent="0.25">
      <c r="A35" s="21"/>
      <c r="B35" s="12"/>
      <c r="C35" s="13"/>
      <c r="D35" s="13"/>
      <c r="E35" s="20"/>
      <c r="F35" s="3"/>
      <c r="G35" s="4"/>
      <c r="H35" s="5"/>
      <c r="I35" s="6"/>
    </row>
    <row r="36" spans="1:9" x14ac:dyDescent="0.25">
      <c r="A36" s="21"/>
      <c r="B36" s="12"/>
      <c r="C36" s="13"/>
      <c r="D36" s="13"/>
      <c r="E36" s="20"/>
      <c r="F36" s="3"/>
      <c r="G36" s="4"/>
      <c r="H36" s="5"/>
      <c r="I36" s="6"/>
    </row>
    <row r="37" spans="1:9" x14ac:dyDescent="0.25">
      <c r="A37" s="21"/>
      <c r="B37" s="12"/>
      <c r="C37" s="13"/>
      <c r="D37" s="13"/>
      <c r="E37" s="20"/>
      <c r="F37" s="3"/>
      <c r="G37" s="4"/>
      <c r="H37" s="5"/>
      <c r="I37" s="6"/>
    </row>
    <row r="38" spans="1:9" x14ac:dyDescent="0.25">
      <c r="A38" s="21"/>
      <c r="B38" s="12"/>
      <c r="C38" s="13"/>
      <c r="D38" s="13"/>
      <c r="E38" s="20"/>
      <c r="F38" s="3"/>
      <c r="G38" s="4"/>
      <c r="H38" s="5"/>
      <c r="I38" s="6"/>
    </row>
    <row r="39" spans="1:9" x14ac:dyDescent="0.25">
      <c r="A39" s="21"/>
      <c r="B39" s="12"/>
      <c r="C39" s="13"/>
      <c r="D39" s="13"/>
      <c r="E39" s="20"/>
      <c r="F39" s="3"/>
      <c r="G39" s="4"/>
      <c r="H39" s="5"/>
      <c r="I39" s="6"/>
    </row>
    <row r="40" spans="1:9" x14ac:dyDescent="0.25">
      <c r="A40" s="21"/>
      <c r="B40" s="12"/>
      <c r="C40" s="13"/>
      <c r="D40" s="13"/>
      <c r="E40" s="20"/>
      <c r="F40" s="3"/>
      <c r="G40" s="4"/>
      <c r="H40" s="5"/>
      <c r="I40" s="6"/>
    </row>
    <row r="41" spans="1:9" x14ac:dyDescent="0.25">
      <c r="A41" s="21"/>
      <c r="B41" s="12"/>
      <c r="C41" s="13"/>
      <c r="D41" s="13"/>
      <c r="E41" s="20"/>
      <c r="F41" s="3"/>
      <c r="G41" s="4"/>
      <c r="H41" s="5"/>
      <c r="I41" s="6"/>
    </row>
    <row r="42" spans="1:9" x14ac:dyDescent="0.25">
      <c r="A42" s="21"/>
      <c r="B42" s="12"/>
      <c r="C42" s="13"/>
      <c r="D42" s="13"/>
      <c r="E42" s="20"/>
      <c r="F42" s="3"/>
      <c r="G42" s="4"/>
      <c r="H42" s="5"/>
      <c r="I42" s="6"/>
    </row>
    <row r="43" spans="1:9" x14ac:dyDescent="0.25">
      <c r="A43" s="15"/>
      <c r="B43" s="12"/>
      <c r="C43" s="13"/>
      <c r="D43" s="13"/>
      <c r="E43" s="20"/>
      <c r="F43" s="3"/>
      <c r="G43" s="4"/>
      <c r="H43" s="5"/>
      <c r="I43" s="6"/>
    </row>
    <row r="44" spans="1:9" x14ac:dyDescent="0.25">
      <c r="A44" s="21"/>
      <c r="B44" s="12"/>
      <c r="C44" s="13"/>
      <c r="D44" s="13"/>
      <c r="E44" s="20"/>
      <c r="F44" s="3"/>
      <c r="G44" s="4"/>
      <c r="H44" s="5"/>
      <c r="I44" s="6"/>
    </row>
    <row r="45" spans="1:9" x14ac:dyDescent="0.25">
      <c r="A45" s="21"/>
      <c r="B45" s="12"/>
      <c r="C45" s="13"/>
      <c r="D45" s="13"/>
      <c r="E45" s="20"/>
      <c r="F45" s="3"/>
      <c r="G45" s="4"/>
      <c r="H45" s="5"/>
      <c r="I45" s="6"/>
    </row>
    <row r="46" spans="1:9" x14ac:dyDescent="0.25">
      <c r="A46" s="15"/>
      <c r="B46" s="12"/>
      <c r="C46" s="13"/>
      <c r="D46" s="13"/>
      <c r="E46" s="20"/>
      <c r="F46" s="3"/>
      <c r="G46" s="4"/>
      <c r="H46" s="5"/>
      <c r="I46" s="6"/>
    </row>
    <row r="47" spans="1:9" x14ac:dyDescent="0.25">
      <c r="A47" s="15"/>
      <c r="B47" s="12"/>
      <c r="C47" s="13"/>
      <c r="D47" s="13"/>
      <c r="E47" s="20"/>
      <c r="F47" s="3"/>
      <c r="G47" s="4"/>
      <c r="H47" s="5"/>
      <c r="I47" s="6"/>
    </row>
    <row r="48" spans="1:9" x14ac:dyDescent="0.25">
      <c r="A48" s="15"/>
      <c r="B48" s="12"/>
      <c r="C48" s="13"/>
      <c r="D48" s="13"/>
      <c r="E48" s="20"/>
      <c r="F48" s="3"/>
      <c r="G48" s="4"/>
      <c r="H48" s="5"/>
      <c r="I48" s="6"/>
    </row>
    <row r="49" spans="1:16384" s="2" customFormat="1" x14ac:dyDescent="0.25">
      <c r="A49" s="15"/>
      <c r="B49" s="12"/>
      <c r="C49" s="13"/>
      <c r="D49" s="13"/>
      <c r="E49" s="20"/>
      <c r="F49" s="3"/>
      <c r="G49" s="4"/>
      <c r="H49" s="5"/>
      <c r="I49" s="6"/>
    </row>
    <row r="50" spans="1:16384" s="2" customFormat="1" x14ac:dyDescent="0.25">
      <c r="A50" s="15"/>
      <c r="B50" s="12"/>
      <c r="C50" s="13"/>
      <c r="D50" s="13"/>
      <c r="E50" s="20"/>
      <c r="F50" s="3"/>
      <c r="G50" s="4"/>
      <c r="H50" s="5"/>
      <c r="I50" s="6"/>
    </row>
    <row r="51" spans="1:16384" s="2" customFormat="1" x14ac:dyDescent="0.25">
      <c r="A51" s="15"/>
      <c r="B51" s="12"/>
      <c r="C51" s="13"/>
      <c r="D51" s="13"/>
      <c r="E51" s="20"/>
      <c r="F51" s="3"/>
      <c r="G51" s="4"/>
      <c r="H51" s="5"/>
      <c r="I51" s="6"/>
    </row>
    <row r="52" spans="1:16384" s="2" customFormat="1" x14ac:dyDescent="0.25">
      <c r="A52" s="15"/>
      <c r="B52" s="12"/>
      <c r="C52" s="13"/>
      <c r="D52" s="13"/>
      <c r="E52" s="20"/>
      <c r="F52" s="3"/>
      <c r="G52" s="4"/>
      <c r="H52" s="5"/>
      <c r="I52" s="6"/>
    </row>
    <row r="53" spans="1:16384" s="2" customFormat="1" x14ac:dyDescent="0.25">
      <c r="A53" s="15"/>
      <c r="B53" s="12"/>
      <c r="C53" s="13"/>
      <c r="D53" s="13"/>
      <c r="E53" s="20"/>
      <c r="F53" s="7"/>
      <c r="G53" s="4"/>
      <c r="H53" s="5"/>
      <c r="I53" s="1"/>
    </row>
    <row r="54" spans="1:16384" s="2" customFormat="1" x14ac:dyDescent="0.25">
      <c r="A54" s="15"/>
      <c r="B54" s="12"/>
      <c r="C54" s="13"/>
      <c r="D54" s="13"/>
      <c r="E54" s="20"/>
      <c r="F54" s="3"/>
      <c r="G54" s="4"/>
      <c r="H54" s="5"/>
      <c r="I54" s="6"/>
    </row>
    <row r="55" spans="1:16384" s="2" customFormat="1" x14ac:dyDescent="0.25">
      <c r="A55" s="15"/>
      <c r="B55" s="12"/>
      <c r="C55" s="13"/>
      <c r="D55" s="13"/>
      <c r="E55" s="20"/>
      <c r="F55" s="3"/>
      <c r="G55" s="4"/>
      <c r="H55" s="5"/>
      <c r="I55" s="6"/>
    </row>
    <row r="56" spans="1:16384" s="2" customFormat="1" x14ac:dyDescent="0.25">
      <c r="A56" s="15"/>
      <c r="B56" s="12"/>
      <c r="C56" s="13"/>
      <c r="D56" s="13"/>
      <c r="E56" s="20"/>
      <c r="F56" s="7"/>
      <c r="G56" s="4"/>
      <c r="H56" s="5"/>
      <c r="I56" s="6"/>
    </row>
    <row r="57" spans="1:16384" s="2" customFormat="1" x14ac:dyDescent="0.25">
      <c r="A57" s="15"/>
      <c r="B57" s="12"/>
      <c r="C57" s="13"/>
      <c r="D57" s="13"/>
      <c r="E57" s="20"/>
      <c r="F57" s="8"/>
      <c r="G57" s="4"/>
      <c r="H57" s="5"/>
      <c r="I57" s="6"/>
    </row>
    <row r="58" spans="1:16384" s="2" customFormat="1" x14ac:dyDescent="0.25">
      <c r="A58" s="15"/>
      <c r="B58" s="12"/>
      <c r="C58" s="13"/>
      <c r="D58" s="13"/>
      <c r="E58" s="20"/>
      <c r="F58" s="8"/>
      <c r="G58" s="4"/>
      <c r="H58" s="10"/>
      <c r="I58" s="6"/>
    </row>
    <row r="59" spans="1:16384" s="2" customFormat="1" x14ac:dyDescent="0.25">
      <c r="A59" s="15"/>
      <c r="B59" s="12"/>
      <c r="C59" s="13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s="2" customFormat="1" x14ac:dyDescent="0.25">
      <c r="A60" s="15"/>
      <c r="B60" s="12"/>
      <c r="C60" s="13"/>
      <c r="D60" s="13"/>
      <c r="E60" s="20"/>
      <c r="F60" s="3"/>
      <c r="G60" s="4"/>
      <c r="H60" s="5"/>
      <c r="I60" s="6"/>
    </row>
    <row r="61" spans="1:16384" s="2" customFormat="1" x14ac:dyDescent="0.25">
      <c r="A61" s="15"/>
      <c r="B61" s="12"/>
      <c r="C61" s="13"/>
      <c r="D61" s="13"/>
      <c r="E61" s="20"/>
      <c r="F61" s="8"/>
      <c r="G61" s="4"/>
      <c r="H61" s="5"/>
      <c r="I61" s="6"/>
    </row>
    <row r="62" spans="1:16384" s="2" customFormat="1" x14ac:dyDescent="0.25">
      <c r="A62" s="15"/>
      <c r="B62" s="12"/>
      <c r="C62" s="13"/>
      <c r="D62" s="13"/>
      <c r="E62" s="20"/>
      <c r="F62" s="8"/>
      <c r="G62" s="4"/>
      <c r="H62" s="5"/>
      <c r="I62" s="6"/>
    </row>
    <row r="63" spans="1:16384" s="2" customFormat="1" x14ac:dyDescent="0.25">
      <c r="A63" s="15"/>
      <c r="B63" s="12"/>
      <c r="C63" s="13"/>
      <c r="D63" s="13"/>
      <c r="E63" s="20"/>
      <c r="F63" s="8"/>
      <c r="G63" s="4"/>
      <c r="H63" s="5"/>
      <c r="I63" s="6"/>
    </row>
    <row r="64" spans="1:16384" s="2" customFormat="1" x14ac:dyDescent="0.25">
      <c r="A64" s="15"/>
      <c r="B64" s="12"/>
      <c r="C64" s="13"/>
      <c r="D64" s="13"/>
      <c r="E64" s="20"/>
      <c r="F64" s="8"/>
      <c r="G64" s="4"/>
      <c r="H64" s="10"/>
      <c r="I64" s="6"/>
    </row>
    <row r="65" spans="1:9" x14ac:dyDescent="0.25">
      <c r="A65" s="15"/>
      <c r="B65" s="12"/>
      <c r="C65" s="13"/>
      <c r="D65" s="13"/>
      <c r="E65" s="20"/>
      <c r="F65" s="8"/>
      <c r="G65" s="4"/>
      <c r="H65" s="5"/>
      <c r="I65" s="6"/>
    </row>
    <row r="66" spans="1:9" x14ac:dyDescent="0.25">
      <c r="A66" s="15"/>
      <c r="B66" s="12"/>
      <c r="C66" s="13"/>
      <c r="D66" s="13"/>
      <c r="E66" s="20"/>
      <c r="F66" s="13"/>
      <c r="G66" s="4"/>
      <c r="H66" s="4"/>
      <c r="I66" s="6"/>
    </row>
    <row r="67" spans="1:9" x14ac:dyDescent="0.25">
      <c r="A67" s="15"/>
      <c r="B67" s="12"/>
      <c r="C67" s="13"/>
      <c r="D67" s="13"/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76DAD-83D7-4FF8-AE8C-8FC296E086A1}">
  <dimension ref="A1:XFD68"/>
  <sheetViews>
    <sheetView workbookViewId="0">
      <selection activeCell="C17" sqref="C17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7.25" customHeight="1" thickBot="1" x14ac:dyDescent="0.3">
      <c r="A1" s="386" t="s">
        <v>281</v>
      </c>
      <c r="B1" s="387"/>
      <c r="C1" s="387"/>
      <c r="D1" s="388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6" t="s">
        <v>239</v>
      </c>
      <c r="B3" s="12" t="s">
        <v>25</v>
      </c>
      <c r="C3" s="18">
        <v>28</v>
      </c>
      <c r="D3" s="13" t="s">
        <v>200</v>
      </c>
      <c r="E3" s="20"/>
      <c r="F3" s="3"/>
      <c r="G3" s="4"/>
      <c r="H3" s="5"/>
      <c r="I3" s="6"/>
    </row>
    <row r="4" spans="1:9" x14ac:dyDescent="0.25">
      <c r="A4" s="15" t="s">
        <v>240</v>
      </c>
      <c r="B4" s="12" t="s">
        <v>50</v>
      </c>
      <c r="C4" s="10">
        <v>29</v>
      </c>
      <c r="D4" s="13" t="s">
        <v>200</v>
      </c>
      <c r="E4" s="20"/>
      <c r="F4" s="3"/>
      <c r="G4" s="4"/>
      <c r="H4" s="5"/>
      <c r="I4" s="6"/>
    </row>
    <row r="5" spans="1:9" x14ac:dyDescent="0.25">
      <c r="A5" s="16" t="s">
        <v>241</v>
      </c>
      <c r="B5" s="12" t="s">
        <v>33</v>
      </c>
      <c r="C5" s="18">
        <v>30</v>
      </c>
      <c r="D5" s="13" t="s">
        <v>200</v>
      </c>
      <c r="E5" s="20"/>
      <c r="F5" s="3"/>
      <c r="G5" s="4"/>
      <c r="H5" s="5"/>
      <c r="I5" s="6"/>
    </row>
    <row r="6" spans="1:9" x14ac:dyDescent="0.25">
      <c r="A6" s="16" t="s">
        <v>242</v>
      </c>
      <c r="B6" s="12" t="s">
        <v>21</v>
      </c>
      <c r="C6" s="18">
        <v>31</v>
      </c>
      <c r="D6" s="13" t="s">
        <v>200</v>
      </c>
      <c r="E6" s="20"/>
      <c r="F6" s="7"/>
      <c r="G6" s="4"/>
      <c r="H6" s="5"/>
      <c r="I6" s="6"/>
    </row>
    <row r="7" spans="1:9" x14ac:dyDescent="0.25">
      <c r="A7" s="16" t="s">
        <v>243</v>
      </c>
      <c r="B7" s="12" t="s">
        <v>29</v>
      </c>
      <c r="C7" s="18">
        <v>32</v>
      </c>
      <c r="D7" s="13" t="s">
        <v>200</v>
      </c>
      <c r="E7" s="20"/>
      <c r="F7" s="7"/>
      <c r="G7" s="4"/>
      <c r="H7" s="5"/>
      <c r="I7" s="6"/>
    </row>
    <row r="8" spans="1:9" x14ac:dyDescent="0.25">
      <c r="A8" s="16" t="s">
        <v>244</v>
      </c>
      <c r="B8" s="12" t="s">
        <v>36</v>
      </c>
      <c r="C8" s="18">
        <v>33</v>
      </c>
      <c r="D8" s="13" t="s">
        <v>200</v>
      </c>
      <c r="E8" s="20"/>
      <c r="F8" s="3"/>
      <c r="G8" s="4"/>
      <c r="H8" s="5"/>
      <c r="I8" s="6"/>
    </row>
    <row r="9" spans="1:9" x14ac:dyDescent="0.25">
      <c r="A9" s="16" t="s">
        <v>245</v>
      </c>
      <c r="B9" s="12" t="s">
        <v>20</v>
      </c>
      <c r="C9" s="18">
        <v>34</v>
      </c>
      <c r="D9" s="13" t="s">
        <v>200</v>
      </c>
      <c r="E9" s="20"/>
      <c r="F9" s="3"/>
      <c r="G9" s="4"/>
      <c r="H9" s="5"/>
      <c r="I9" s="6"/>
    </row>
    <row r="10" spans="1:9" x14ac:dyDescent="0.25">
      <c r="A10" s="16" t="s">
        <v>246</v>
      </c>
      <c r="B10" s="12" t="s">
        <v>20</v>
      </c>
      <c r="C10" s="18">
        <v>35</v>
      </c>
      <c r="D10" s="13" t="s">
        <v>200</v>
      </c>
      <c r="E10" s="20"/>
      <c r="F10" s="3"/>
      <c r="G10" s="4"/>
      <c r="H10" s="5"/>
      <c r="I10" s="6"/>
    </row>
    <row r="11" spans="1:9" x14ac:dyDescent="0.25">
      <c r="A11" s="15" t="s">
        <v>247</v>
      </c>
      <c r="B11" s="12" t="s">
        <v>20</v>
      </c>
      <c r="C11" s="10">
        <v>36</v>
      </c>
      <c r="D11" s="13" t="s">
        <v>200</v>
      </c>
      <c r="E11" s="20"/>
      <c r="F11" s="3"/>
      <c r="G11" s="4"/>
      <c r="H11" s="5"/>
      <c r="I11" s="6"/>
    </row>
    <row r="12" spans="1:9" x14ac:dyDescent="0.25">
      <c r="A12" s="16" t="s">
        <v>248</v>
      </c>
      <c r="B12" s="12" t="s">
        <v>33</v>
      </c>
      <c r="C12" s="18">
        <v>37</v>
      </c>
      <c r="D12" s="13" t="s">
        <v>200</v>
      </c>
      <c r="E12" s="20"/>
      <c r="F12" s="3"/>
      <c r="G12" s="4"/>
      <c r="H12" s="5"/>
      <c r="I12" s="6"/>
    </row>
    <row r="13" spans="1:9" x14ac:dyDescent="0.25">
      <c r="A13" s="16" t="s">
        <v>249</v>
      </c>
      <c r="B13" s="12" t="s">
        <v>50</v>
      </c>
      <c r="C13" s="18">
        <v>38</v>
      </c>
      <c r="D13" s="13" t="s">
        <v>200</v>
      </c>
      <c r="E13" s="20"/>
      <c r="F13" s="7"/>
      <c r="G13" s="4"/>
      <c r="H13" s="5"/>
      <c r="I13" s="6"/>
    </row>
    <row r="14" spans="1:9" x14ac:dyDescent="0.25">
      <c r="A14" s="16" t="s">
        <v>250</v>
      </c>
      <c r="B14" s="12" t="s">
        <v>37</v>
      </c>
      <c r="C14" s="18">
        <v>39</v>
      </c>
      <c r="D14" s="13" t="s">
        <v>200</v>
      </c>
      <c r="E14" s="20"/>
      <c r="F14" s="3"/>
      <c r="G14" s="4"/>
      <c r="H14" s="5"/>
      <c r="I14" s="6"/>
    </row>
    <row r="15" spans="1:9" x14ac:dyDescent="0.25">
      <c r="A15" s="16" t="s">
        <v>251</v>
      </c>
      <c r="B15" s="12" t="s">
        <v>42</v>
      </c>
      <c r="C15" s="18">
        <v>40</v>
      </c>
      <c r="D15" s="13" t="s">
        <v>200</v>
      </c>
      <c r="E15" s="20"/>
      <c r="F15" s="3"/>
      <c r="G15" s="4"/>
      <c r="H15" s="5"/>
      <c r="I15" s="6"/>
    </row>
    <row r="16" spans="1:9" x14ac:dyDescent="0.25">
      <c r="A16" s="16" t="s">
        <v>252</v>
      </c>
      <c r="B16" s="12" t="s">
        <v>43</v>
      </c>
      <c r="C16" s="18">
        <v>41</v>
      </c>
      <c r="D16" s="13" t="s">
        <v>200</v>
      </c>
      <c r="E16" s="20"/>
      <c r="F16" s="3"/>
      <c r="G16" s="4"/>
      <c r="H16" s="5"/>
      <c r="I16" s="6"/>
    </row>
    <row r="17" spans="1:9" x14ac:dyDescent="0.25">
      <c r="A17" s="16" t="s">
        <v>253</v>
      </c>
      <c r="B17" s="12" t="s">
        <v>11</v>
      </c>
      <c r="C17" s="18">
        <v>42</v>
      </c>
      <c r="D17" s="13" t="s">
        <v>200</v>
      </c>
      <c r="E17" s="20"/>
      <c r="F17" s="8"/>
      <c r="G17" s="4"/>
      <c r="H17" s="5"/>
      <c r="I17" s="6"/>
    </row>
    <row r="18" spans="1:9" x14ac:dyDescent="0.25">
      <c r="A18" s="16"/>
      <c r="B18" s="12"/>
      <c r="C18" s="18"/>
      <c r="D18" s="13"/>
      <c r="E18" s="20"/>
      <c r="F18" s="9"/>
      <c r="G18" s="4"/>
      <c r="H18" s="5"/>
      <c r="I18" s="6"/>
    </row>
    <row r="19" spans="1:9" x14ac:dyDescent="0.25">
      <c r="A19" s="17"/>
      <c r="B19" s="12"/>
      <c r="C19" s="18"/>
      <c r="D19" s="13"/>
      <c r="E19" s="20"/>
      <c r="F19" s="9"/>
      <c r="G19" s="4"/>
      <c r="H19" s="5"/>
      <c r="I19" s="6"/>
    </row>
    <row r="20" spans="1:9" x14ac:dyDescent="0.25">
      <c r="A20" s="16"/>
      <c r="B20" s="12"/>
      <c r="C20" s="18"/>
      <c r="D20" s="13"/>
      <c r="E20" s="20"/>
      <c r="F20" s="3"/>
      <c r="G20" s="4"/>
      <c r="H20" s="5"/>
      <c r="I20" s="6"/>
    </row>
    <row r="21" spans="1:9" x14ac:dyDescent="0.25">
      <c r="A21" s="16"/>
      <c r="B21" s="12"/>
      <c r="C21" s="22"/>
      <c r="D21" s="13"/>
      <c r="E21" s="20"/>
      <c r="F21" s="3"/>
      <c r="G21" s="4"/>
      <c r="H21" s="5"/>
      <c r="I21" s="6"/>
    </row>
    <row r="22" spans="1:9" x14ac:dyDescent="0.25">
      <c r="A22" s="16"/>
      <c r="B22" s="12"/>
      <c r="C22" s="18"/>
      <c r="D22" s="13"/>
      <c r="E22" s="20"/>
      <c r="F22" s="3"/>
      <c r="G22" s="4"/>
      <c r="H22" s="5"/>
      <c r="I22" s="6"/>
    </row>
    <row r="23" spans="1:9" x14ac:dyDescent="0.25">
      <c r="A23" s="16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16"/>
      <c r="B24" s="12"/>
      <c r="C24" s="18"/>
      <c r="D24" s="13"/>
      <c r="E24" s="20"/>
      <c r="F24" s="3"/>
      <c r="G24" s="4"/>
      <c r="H24" s="5"/>
      <c r="I24" s="6"/>
    </row>
    <row r="25" spans="1:9" x14ac:dyDescent="0.25">
      <c r="A25" s="17"/>
      <c r="B25" s="12"/>
      <c r="C25" s="18"/>
      <c r="D25" s="13"/>
      <c r="E25" s="20"/>
      <c r="F25" s="8"/>
      <c r="G25" s="4"/>
      <c r="H25" s="5"/>
      <c r="I25" s="6"/>
    </row>
    <row r="26" spans="1:9" x14ac:dyDescent="0.25">
      <c r="A26" s="17"/>
      <c r="B26" s="12"/>
      <c r="C26" s="18"/>
      <c r="D26" s="13"/>
      <c r="E26" s="20"/>
      <c r="F26" s="3"/>
      <c r="G26" s="4"/>
      <c r="H26" s="5"/>
      <c r="I26" s="6"/>
    </row>
    <row r="27" spans="1:9" x14ac:dyDescent="0.25">
      <c r="A27" s="16"/>
      <c r="B27" s="12"/>
      <c r="C27" s="18"/>
      <c r="D27" s="13"/>
      <c r="E27" s="20"/>
      <c r="F27" s="8"/>
      <c r="G27" s="4"/>
      <c r="H27" s="5"/>
      <c r="I27" s="6"/>
    </row>
    <row r="28" spans="1:9" x14ac:dyDescent="0.25">
      <c r="A28" s="16"/>
      <c r="B28" s="12"/>
      <c r="C28" s="18"/>
      <c r="D28" s="13"/>
      <c r="E28" s="20"/>
      <c r="F28" s="8"/>
      <c r="G28" s="4"/>
      <c r="H28" s="5"/>
      <c r="I28" s="6"/>
    </row>
    <row r="29" spans="1:9" x14ac:dyDescent="0.25">
      <c r="A29" s="17"/>
      <c r="B29" s="12"/>
      <c r="C29" s="18"/>
      <c r="D29" s="13"/>
      <c r="E29" s="20"/>
      <c r="F29" s="3"/>
      <c r="G29" s="4"/>
      <c r="H29" s="5"/>
      <c r="I29" s="6"/>
    </row>
    <row r="30" spans="1:9" x14ac:dyDescent="0.25">
      <c r="A30" s="16"/>
      <c r="B30" s="12"/>
      <c r="C30" s="18"/>
      <c r="D30" s="13"/>
      <c r="E30" s="20"/>
      <c r="F30" s="3"/>
      <c r="G30" s="4"/>
      <c r="H30" s="5"/>
      <c r="I30" s="6"/>
    </row>
    <row r="31" spans="1:9" x14ac:dyDescent="0.25">
      <c r="A31" s="16"/>
      <c r="B31" s="12"/>
      <c r="C31" s="18"/>
      <c r="D31" s="13"/>
      <c r="E31" s="20"/>
      <c r="F31" s="8"/>
      <c r="G31" s="4"/>
      <c r="H31" s="5"/>
      <c r="I31" s="6"/>
    </row>
    <row r="32" spans="1:9" x14ac:dyDescent="0.25">
      <c r="A32" s="15"/>
      <c r="B32" s="12"/>
      <c r="C32" s="18"/>
      <c r="D32" s="13"/>
      <c r="E32" s="20"/>
      <c r="F32" s="3"/>
      <c r="G32" s="4"/>
      <c r="H32" s="5"/>
      <c r="I32" s="6"/>
    </row>
    <row r="33" spans="1:9" x14ac:dyDescent="0.25">
      <c r="A33" s="16"/>
      <c r="B33" s="12"/>
      <c r="C33" s="18"/>
      <c r="D33" s="13"/>
      <c r="E33" s="20"/>
      <c r="F33" s="8"/>
      <c r="G33" s="4"/>
      <c r="H33" s="5"/>
      <c r="I33" s="6"/>
    </row>
    <row r="34" spans="1:9" x14ac:dyDescent="0.25">
      <c r="A34" s="16"/>
      <c r="B34" s="12"/>
      <c r="C34" s="18"/>
      <c r="D34" s="13"/>
      <c r="E34" s="20"/>
      <c r="F34" s="8"/>
      <c r="G34" s="4"/>
      <c r="H34" s="5"/>
      <c r="I34" s="6"/>
    </row>
    <row r="35" spans="1:9" x14ac:dyDescent="0.25">
      <c r="A35" s="15"/>
      <c r="B35" s="12"/>
      <c r="C35" s="13"/>
      <c r="D35" s="13"/>
      <c r="E35" s="20"/>
      <c r="F35" s="3"/>
      <c r="G35" s="4"/>
      <c r="H35" s="5"/>
      <c r="I35" s="6"/>
    </row>
    <row r="36" spans="1:9" x14ac:dyDescent="0.25">
      <c r="A36" s="15"/>
      <c r="B36" s="12"/>
      <c r="C36" s="13"/>
      <c r="D36" s="13"/>
      <c r="E36" s="20"/>
      <c r="F36" s="3"/>
      <c r="G36" s="4"/>
      <c r="H36" s="5"/>
      <c r="I36" s="6"/>
    </row>
    <row r="37" spans="1:9" x14ac:dyDescent="0.25">
      <c r="A37" s="15"/>
      <c r="B37" s="12"/>
      <c r="C37" s="13"/>
      <c r="D37" s="13"/>
      <c r="E37" s="20"/>
      <c r="F37" s="3"/>
      <c r="G37" s="4"/>
      <c r="H37" s="5"/>
      <c r="I37" s="6"/>
    </row>
    <row r="38" spans="1:9" x14ac:dyDescent="0.25">
      <c r="A38" s="15"/>
      <c r="B38" s="12"/>
      <c r="C38" s="13"/>
      <c r="D38" s="13"/>
      <c r="E38" s="20"/>
      <c r="F38" s="3"/>
      <c r="G38" s="4"/>
      <c r="H38" s="5"/>
      <c r="I38" s="6"/>
    </row>
    <row r="39" spans="1:9" x14ac:dyDescent="0.25">
      <c r="A39" s="15"/>
      <c r="B39" s="12"/>
      <c r="C39" s="13"/>
      <c r="D39" s="13"/>
      <c r="E39" s="20"/>
      <c r="F39" s="3"/>
      <c r="G39" s="4"/>
      <c r="H39" s="5"/>
      <c r="I39" s="6"/>
    </row>
    <row r="40" spans="1:9" x14ac:dyDescent="0.25">
      <c r="A40" s="15"/>
      <c r="B40" s="12"/>
      <c r="C40" s="13"/>
      <c r="D40" s="13"/>
      <c r="E40" s="20"/>
      <c r="F40" s="3"/>
      <c r="G40" s="4"/>
      <c r="H40" s="5"/>
      <c r="I40" s="6"/>
    </row>
    <row r="41" spans="1:9" x14ac:dyDescent="0.25">
      <c r="A41" s="15"/>
      <c r="B41" s="12"/>
      <c r="C41" s="13"/>
      <c r="D41" s="13"/>
      <c r="E41" s="20"/>
      <c r="F41" s="3"/>
      <c r="G41" s="4"/>
      <c r="H41" s="5"/>
      <c r="I41" s="6"/>
    </row>
    <row r="42" spans="1:9" x14ac:dyDescent="0.25">
      <c r="A42" s="15"/>
      <c r="B42" s="12"/>
      <c r="C42" s="13"/>
      <c r="D42" s="13"/>
      <c r="E42" s="20"/>
      <c r="F42" s="3"/>
      <c r="G42" s="4"/>
      <c r="H42" s="5"/>
      <c r="I42" s="6"/>
    </row>
    <row r="43" spans="1:9" x14ac:dyDescent="0.25">
      <c r="A43" s="15"/>
      <c r="B43" s="12"/>
      <c r="C43" s="13"/>
      <c r="D43" s="13"/>
      <c r="E43" s="20"/>
      <c r="F43" s="3"/>
      <c r="G43" s="4"/>
      <c r="H43" s="5"/>
      <c r="I43" s="6"/>
    </row>
    <row r="44" spans="1:9" x14ac:dyDescent="0.25">
      <c r="A44" s="15"/>
      <c r="B44" s="12"/>
      <c r="C44" s="13"/>
      <c r="D44" s="13"/>
      <c r="E44" s="20"/>
      <c r="F44" s="3"/>
      <c r="G44" s="4"/>
      <c r="H44" s="5"/>
      <c r="I44" s="6"/>
    </row>
    <row r="45" spans="1:9" x14ac:dyDescent="0.25">
      <c r="A45" s="15"/>
      <c r="B45" s="12"/>
      <c r="C45" s="13"/>
      <c r="D45" s="13"/>
      <c r="E45" s="20"/>
      <c r="F45" s="3"/>
      <c r="G45" s="4"/>
      <c r="H45" s="5"/>
      <c r="I45" s="6"/>
    </row>
    <row r="46" spans="1:9" x14ac:dyDescent="0.25">
      <c r="A46" s="15"/>
      <c r="B46" s="12"/>
      <c r="C46" s="13"/>
      <c r="D46" s="13"/>
      <c r="E46" s="20"/>
      <c r="F46" s="3"/>
      <c r="G46" s="4"/>
      <c r="H46" s="5"/>
      <c r="I46" s="6"/>
    </row>
    <row r="47" spans="1:9" x14ac:dyDescent="0.25">
      <c r="A47" s="15"/>
      <c r="B47" s="12"/>
      <c r="C47" s="13"/>
      <c r="D47" s="13"/>
      <c r="E47" s="20"/>
      <c r="F47" s="3"/>
      <c r="G47" s="4"/>
      <c r="H47" s="5"/>
      <c r="I47" s="6"/>
    </row>
    <row r="48" spans="1:9" x14ac:dyDescent="0.25">
      <c r="A48" s="15"/>
      <c r="B48" s="12"/>
      <c r="C48" s="13"/>
      <c r="D48" s="13"/>
      <c r="E48" s="20"/>
      <c r="F48" s="3"/>
      <c r="G48" s="4"/>
      <c r="H48" s="5"/>
      <c r="I48" s="6"/>
    </row>
    <row r="49" spans="1:16384" s="2" customFormat="1" x14ac:dyDescent="0.25">
      <c r="A49" s="15"/>
      <c r="B49" s="12"/>
      <c r="C49" s="13"/>
      <c r="D49" s="13"/>
      <c r="E49" s="20"/>
      <c r="F49" s="3"/>
      <c r="G49" s="4"/>
      <c r="H49" s="5"/>
      <c r="I49" s="6"/>
    </row>
    <row r="50" spans="1:16384" s="2" customFormat="1" x14ac:dyDescent="0.25">
      <c r="A50" s="15"/>
      <c r="B50" s="12"/>
      <c r="C50" s="13"/>
      <c r="D50" s="13"/>
      <c r="E50" s="20"/>
      <c r="F50" s="3"/>
      <c r="G50" s="4"/>
      <c r="H50" s="5"/>
      <c r="I50" s="6"/>
    </row>
    <row r="51" spans="1:16384" s="2" customFormat="1" x14ac:dyDescent="0.25">
      <c r="A51" s="15"/>
      <c r="B51" s="12"/>
      <c r="C51" s="13"/>
      <c r="D51" s="13"/>
      <c r="E51" s="20"/>
      <c r="F51" s="3"/>
      <c r="G51" s="4"/>
      <c r="H51" s="5"/>
      <c r="I51" s="6"/>
    </row>
    <row r="52" spans="1:16384" s="2" customFormat="1" x14ac:dyDescent="0.25">
      <c r="A52" s="15"/>
      <c r="B52" s="12"/>
      <c r="C52" s="13"/>
      <c r="D52" s="13"/>
      <c r="E52" s="20"/>
      <c r="F52" s="3"/>
      <c r="G52" s="4"/>
      <c r="H52" s="5"/>
      <c r="I52" s="6"/>
    </row>
    <row r="53" spans="1:16384" s="2" customFormat="1" x14ac:dyDescent="0.25">
      <c r="A53" s="15"/>
      <c r="B53" s="12"/>
      <c r="C53" s="13"/>
      <c r="D53" s="13"/>
      <c r="E53" s="20"/>
      <c r="F53" s="7"/>
      <c r="G53" s="4"/>
      <c r="H53" s="5"/>
      <c r="I53" s="1"/>
    </row>
    <row r="54" spans="1:16384" s="2" customFormat="1" x14ac:dyDescent="0.25">
      <c r="A54" s="15"/>
      <c r="B54" s="12"/>
      <c r="C54" s="13"/>
      <c r="D54" s="13"/>
      <c r="E54" s="20"/>
      <c r="F54" s="3"/>
      <c r="G54" s="4"/>
      <c r="H54" s="5"/>
      <c r="I54" s="6"/>
    </row>
    <row r="55" spans="1:16384" s="2" customFormat="1" x14ac:dyDescent="0.25">
      <c r="A55" s="15"/>
      <c r="B55" s="12"/>
      <c r="C55" s="13"/>
      <c r="D55" s="13"/>
      <c r="E55" s="20"/>
      <c r="F55" s="3"/>
      <c r="G55" s="4"/>
      <c r="H55" s="5"/>
      <c r="I55" s="6"/>
    </row>
    <row r="56" spans="1:16384" s="2" customFormat="1" x14ac:dyDescent="0.25">
      <c r="A56" s="15"/>
      <c r="B56" s="12"/>
      <c r="C56" s="13"/>
      <c r="D56" s="13"/>
      <c r="E56" s="20"/>
      <c r="F56" s="7"/>
      <c r="G56" s="4"/>
      <c r="H56" s="5"/>
      <c r="I56" s="6"/>
    </row>
    <row r="57" spans="1:16384" s="2" customFormat="1" x14ac:dyDescent="0.25">
      <c r="A57" s="15"/>
      <c r="B57" s="12"/>
      <c r="C57" s="13"/>
      <c r="D57" s="13"/>
      <c r="E57" s="20"/>
      <c r="F57" s="8"/>
      <c r="G57" s="4"/>
      <c r="H57" s="5"/>
      <c r="I57" s="6"/>
    </row>
    <row r="58" spans="1:16384" s="2" customFormat="1" x14ac:dyDescent="0.25">
      <c r="A58" s="15"/>
      <c r="B58" s="12"/>
      <c r="C58" s="13"/>
      <c r="D58" s="13"/>
      <c r="E58" s="20"/>
      <c r="F58" s="8"/>
      <c r="G58" s="4"/>
      <c r="H58" s="10"/>
      <c r="I58" s="6"/>
    </row>
    <row r="59" spans="1:16384" s="2" customFormat="1" x14ac:dyDescent="0.25">
      <c r="A59" s="15"/>
      <c r="B59" s="12"/>
      <c r="C59" s="13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s="2" customFormat="1" x14ac:dyDescent="0.25">
      <c r="A60" s="15"/>
      <c r="B60" s="12"/>
      <c r="C60" s="13"/>
      <c r="D60" s="13"/>
      <c r="E60" s="20"/>
      <c r="F60" s="3"/>
      <c r="G60" s="4"/>
      <c r="H60" s="5"/>
      <c r="I60" s="6"/>
    </row>
    <row r="61" spans="1:16384" s="2" customFormat="1" x14ac:dyDescent="0.25">
      <c r="A61" s="15"/>
      <c r="B61" s="12"/>
      <c r="C61" s="13"/>
      <c r="D61" s="13"/>
      <c r="E61" s="20"/>
      <c r="F61" s="8"/>
      <c r="G61" s="4"/>
      <c r="H61" s="5"/>
      <c r="I61" s="6"/>
    </row>
    <row r="62" spans="1:16384" s="2" customFormat="1" x14ac:dyDescent="0.25">
      <c r="A62" s="15"/>
      <c r="B62" s="12"/>
      <c r="C62" s="13"/>
      <c r="D62" s="13"/>
      <c r="E62" s="20"/>
      <c r="F62" s="8"/>
      <c r="G62" s="4"/>
      <c r="H62" s="5"/>
      <c r="I62" s="6"/>
    </row>
    <row r="63" spans="1:16384" s="2" customFormat="1" x14ac:dyDescent="0.25">
      <c r="A63" s="15"/>
      <c r="B63" s="12"/>
      <c r="C63" s="13"/>
      <c r="D63" s="13"/>
      <c r="E63" s="20"/>
      <c r="F63" s="8"/>
      <c r="G63" s="4"/>
      <c r="H63" s="5"/>
      <c r="I63" s="6"/>
    </row>
    <row r="64" spans="1:16384" s="2" customFormat="1" x14ac:dyDescent="0.25">
      <c r="A64" s="15"/>
      <c r="B64" s="12"/>
      <c r="C64" s="13"/>
      <c r="D64" s="13"/>
      <c r="E64" s="20"/>
      <c r="F64" s="8"/>
      <c r="G64" s="4"/>
      <c r="H64" s="10"/>
      <c r="I64" s="6"/>
    </row>
    <row r="65" spans="1:9" x14ac:dyDescent="0.25">
      <c r="A65" s="15"/>
      <c r="B65" s="12"/>
      <c r="C65" s="13"/>
      <c r="D65" s="13"/>
      <c r="E65" s="20"/>
      <c r="F65" s="8"/>
      <c r="G65" s="4"/>
      <c r="H65" s="5"/>
      <c r="I65" s="6"/>
    </row>
    <row r="66" spans="1:9" x14ac:dyDescent="0.25">
      <c r="A66" s="15"/>
      <c r="B66" s="12"/>
      <c r="C66" s="13"/>
      <c r="D66" s="13"/>
      <c r="E66" s="20"/>
      <c r="F66" s="13"/>
      <c r="G66" s="4"/>
      <c r="H66" s="4"/>
      <c r="I66" s="6"/>
    </row>
    <row r="67" spans="1:9" x14ac:dyDescent="0.25">
      <c r="A67" s="15"/>
      <c r="B67" s="12"/>
      <c r="C67" s="13"/>
      <c r="D67" s="13"/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363EA-4AAC-4499-9EBF-24171CFBACC2}">
  <dimension ref="A1:XFD68"/>
  <sheetViews>
    <sheetView workbookViewId="0">
      <selection activeCell="C14" sqref="C14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8" customHeight="1" thickBot="1" x14ac:dyDescent="0.3">
      <c r="A1" s="386" t="s">
        <v>282</v>
      </c>
      <c r="B1" s="387"/>
      <c r="C1" s="387"/>
      <c r="D1" s="388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6" t="s">
        <v>254</v>
      </c>
      <c r="B3" s="12" t="s">
        <v>16</v>
      </c>
      <c r="C3" s="18">
        <v>43</v>
      </c>
      <c r="D3" s="13" t="s">
        <v>201</v>
      </c>
      <c r="E3" s="20"/>
      <c r="F3" s="3"/>
      <c r="G3" s="4"/>
      <c r="H3" s="5"/>
      <c r="I3" s="6"/>
    </row>
    <row r="4" spans="1:9" x14ac:dyDescent="0.25">
      <c r="A4" s="17" t="s">
        <v>255</v>
      </c>
      <c r="B4" s="12" t="s">
        <v>34</v>
      </c>
      <c r="C4" s="18">
        <v>44</v>
      </c>
      <c r="D4" s="13" t="s">
        <v>201</v>
      </c>
      <c r="E4" s="20"/>
      <c r="F4" s="3"/>
      <c r="G4" s="4"/>
      <c r="H4" s="5"/>
      <c r="I4" s="6"/>
    </row>
    <row r="5" spans="1:9" x14ac:dyDescent="0.25">
      <c r="A5" s="16" t="s">
        <v>256</v>
      </c>
      <c r="B5" s="12" t="s">
        <v>19</v>
      </c>
      <c r="C5" s="18">
        <v>45</v>
      </c>
      <c r="D5" s="13" t="s">
        <v>201</v>
      </c>
      <c r="E5" s="20"/>
      <c r="F5" s="3"/>
      <c r="G5" s="4"/>
      <c r="H5" s="5"/>
      <c r="I5" s="6"/>
    </row>
    <row r="6" spans="1:9" x14ac:dyDescent="0.25">
      <c r="A6" s="16" t="s">
        <v>257</v>
      </c>
      <c r="B6" s="12" t="s">
        <v>35</v>
      </c>
      <c r="C6" s="18">
        <v>46</v>
      </c>
      <c r="D6" s="13" t="s">
        <v>201</v>
      </c>
      <c r="E6" s="20"/>
      <c r="F6" s="7"/>
      <c r="G6" s="4"/>
      <c r="H6" s="5"/>
      <c r="I6" s="6"/>
    </row>
    <row r="7" spans="1:9" x14ac:dyDescent="0.25">
      <c r="A7" s="16" t="s">
        <v>258</v>
      </c>
      <c r="B7" s="12" t="s">
        <v>24</v>
      </c>
      <c r="C7" s="18">
        <v>47</v>
      </c>
      <c r="D7" s="13" t="s">
        <v>201</v>
      </c>
      <c r="E7" s="20"/>
      <c r="F7" s="7"/>
      <c r="G7" s="4"/>
      <c r="H7" s="5"/>
      <c r="I7" s="6"/>
    </row>
    <row r="8" spans="1:9" x14ac:dyDescent="0.25">
      <c r="A8" s="16" t="s">
        <v>259</v>
      </c>
      <c r="B8" s="12" t="s">
        <v>11</v>
      </c>
      <c r="C8" s="18">
        <v>48</v>
      </c>
      <c r="D8" s="13" t="s">
        <v>201</v>
      </c>
      <c r="E8" s="20"/>
      <c r="F8" s="3"/>
      <c r="G8" s="4"/>
      <c r="H8" s="5"/>
      <c r="I8" s="6"/>
    </row>
    <row r="9" spans="1:9" x14ac:dyDescent="0.25">
      <c r="A9" s="16" t="s">
        <v>260</v>
      </c>
      <c r="B9" s="12" t="s">
        <v>22</v>
      </c>
      <c r="C9" s="18">
        <v>49</v>
      </c>
      <c r="D9" s="13" t="s">
        <v>201</v>
      </c>
      <c r="E9" s="20"/>
      <c r="F9" s="3"/>
      <c r="G9" s="4"/>
      <c r="H9" s="5"/>
      <c r="I9" s="6"/>
    </row>
    <row r="10" spans="1:9" x14ac:dyDescent="0.25">
      <c r="A10" s="17" t="s">
        <v>261</v>
      </c>
      <c r="B10" s="12" t="s">
        <v>31</v>
      </c>
      <c r="C10" s="18">
        <v>50</v>
      </c>
      <c r="D10" s="13" t="s">
        <v>201</v>
      </c>
      <c r="E10" s="20"/>
      <c r="F10" s="3"/>
      <c r="G10" s="4"/>
      <c r="H10" s="5"/>
      <c r="I10" s="6"/>
    </row>
    <row r="11" spans="1:9" x14ac:dyDescent="0.25">
      <c r="A11" s="17" t="s">
        <v>262</v>
      </c>
      <c r="B11" s="12" t="s">
        <v>32</v>
      </c>
      <c r="C11" s="18">
        <v>51</v>
      </c>
      <c r="D11" s="13" t="s">
        <v>201</v>
      </c>
      <c r="E11" s="20"/>
      <c r="F11" s="3"/>
      <c r="G11" s="4"/>
      <c r="H11" s="5"/>
      <c r="I11" s="6"/>
    </row>
    <row r="12" spans="1:9" x14ac:dyDescent="0.25">
      <c r="A12" s="16" t="s">
        <v>263</v>
      </c>
      <c r="B12" s="12" t="s">
        <v>27</v>
      </c>
      <c r="C12" s="18">
        <v>52</v>
      </c>
      <c r="D12" s="13" t="s">
        <v>201</v>
      </c>
      <c r="E12" s="20"/>
      <c r="F12" s="3"/>
      <c r="G12" s="4"/>
      <c r="H12" s="5"/>
      <c r="I12" s="6"/>
    </row>
    <row r="13" spans="1:9" x14ac:dyDescent="0.25">
      <c r="A13" s="16" t="s">
        <v>264</v>
      </c>
      <c r="B13" s="12" t="s">
        <v>23</v>
      </c>
      <c r="C13" s="18">
        <v>53</v>
      </c>
      <c r="D13" s="13" t="s">
        <v>201</v>
      </c>
      <c r="E13" s="20"/>
      <c r="F13" s="7"/>
      <c r="G13" s="4"/>
      <c r="H13" s="5"/>
      <c r="I13" s="6"/>
    </row>
    <row r="14" spans="1:9" x14ac:dyDescent="0.25">
      <c r="A14" s="17" t="s">
        <v>265</v>
      </c>
      <c r="B14" s="12" t="s">
        <v>19</v>
      </c>
      <c r="C14" s="18">
        <v>54</v>
      </c>
      <c r="D14" s="13" t="s">
        <v>201</v>
      </c>
      <c r="E14" s="20"/>
      <c r="F14" s="3"/>
      <c r="G14" s="4"/>
      <c r="H14" s="5"/>
      <c r="I14" s="6"/>
    </row>
    <row r="15" spans="1:9" x14ac:dyDescent="0.25">
      <c r="A15" s="16"/>
      <c r="B15" s="12"/>
      <c r="C15" s="18"/>
      <c r="D15" s="13"/>
      <c r="E15" s="20"/>
      <c r="F15" s="3"/>
      <c r="G15" s="4"/>
      <c r="H15" s="5"/>
      <c r="I15" s="6"/>
    </row>
    <row r="16" spans="1:9" x14ac:dyDescent="0.25">
      <c r="A16" s="16"/>
      <c r="B16" s="12"/>
      <c r="C16" s="18"/>
      <c r="D16" s="13"/>
      <c r="E16" s="20"/>
      <c r="F16" s="3"/>
      <c r="G16" s="4"/>
      <c r="H16" s="5"/>
      <c r="I16" s="6"/>
    </row>
    <row r="17" spans="1:9" x14ac:dyDescent="0.25">
      <c r="A17" s="16"/>
      <c r="B17" s="12"/>
      <c r="C17" s="18"/>
      <c r="D17" s="13"/>
      <c r="E17" s="20"/>
      <c r="F17" s="8"/>
      <c r="G17" s="4"/>
      <c r="H17" s="5"/>
      <c r="I17" s="6"/>
    </row>
    <row r="18" spans="1:9" x14ac:dyDescent="0.25">
      <c r="A18" s="16"/>
      <c r="B18" s="12"/>
      <c r="C18" s="18"/>
      <c r="D18" s="13"/>
      <c r="E18" s="20"/>
      <c r="F18" s="9"/>
      <c r="G18" s="4"/>
      <c r="H18" s="5"/>
      <c r="I18" s="6"/>
    </row>
    <row r="19" spans="1:9" x14ac:dyDescent="0.25">
      <c r="A19" s="16"/>
      <c r="B19" s="12"/>
      <c r="C19" s="18"/>
      <c r="D19" s="13"/>
      <c r="E19" s="20"/>
      <c r="F19" s="9"/>
      <c r="G19" s="4"/>
      <c r="H19" s="5"/>
      <c r="I19" s="6"/>
    </row>
    <row r="20" spans="1:9" x14ac:dyDescent="0.25">
      <c r="A20" s="16"/>
      <c r="B20" s="12"/>
      <c r="C20" s="18"/>
      <c r="D20" s="13"/>
      <c r="E20" s="20"/>
      <c r="F20" s="3"/>
      <c r="G20" s="4"/>
      <c r="H20" s="5"/>
      <c r="I20" s="6"/>
    </row>
    <row r="21" spans="1:9" x14ac:dyDescent="0.25">
      <c r="A21" s="15"/>
      <c r="B21" s="12"/>
      <c r="C21" s="22"/>
      <c r="D21" s="13"/>
      <c r="E21" s="20"/>
      <c r="F21" s="3"/>
      <c r="G21" s="4"/>
      <c r="H21" s="5"/>
      <c r="I21" s="6"/>
    </row>
    <row r="22" spans="1:9" x14ac:dyDescent="0.25">
      <c r="A22" s="16"/>
      <c r="B22" s="12"/>
      <c r="C22" s="18"/>
      <c r="D22" s="13"/>
      <c r="E22" s="20"/>
      <c r="F22" s="3"/>
      <c r="G22" s="4"/>
      <c r="H22" s="5"/>
      <c r="I22" s="6"/>
    </row>
    <row r="23" spans="1:9" x14ac:dyDescent="0.25">
      <c r="A23" s="16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15"/>
      <c r="B24" s="12"/>
      <c r="C24" s="18"/>
      <c r="D24" s="13"/>
      <c r="E24" s="20"/>
      <c r="F24" s="3"/>
      <c r="G24" s="4"/>
      <c r="H24" s="5"/>
      <c r="I24" s="6"/>
    </row>
    <row r="25" spans="1:9" x14ac:dyDescent="0.25">
      <c r="A25" s="16"/>
      <c r="B25" s="12"/>
      <c r="C25" s="18"/>
      <c r="D25" s="13"/>
      <c r="E25" s="20"/>
      <c r="F25" s="8"/>
      <c r="G25" s="4"/>
      <c r="H25" s="5"/>
      <c r="I25" s="6"/>
    </row>
    <row r="26" spans="1:9" x14ac:dyDescent="0.25">
      <c r="A26" s="15"/>
      <c r="B26" s="12"/>
      <c r="C26" s="18"/>
      <c r="D26" s="13"/>
      <c r="E26" s="20"/>
      <c r="F26" s="3"/>
      <c r="G26" s="4"/>
      <c r="H26" s="5"/>
      <c r="I26" s="6"/>
    </row>
    <row r="27" spans="1:9" x14ac:dyDescent="0.25">
      <c r="A27" s="15"/>
      <c r="B27" s="12"/>
      <c r="C27" s="18"/>
      <c r="D27" s="13"/>
      <c r="E27" s="20"/>
      <c r="F27" s="8"/>
      <c r="G27" s="4"/>
      <c r="H27" s="5"/>
      <c r="I27" s="6"/>
    </row>
    <row r="28" spans="1:9" x14ac:dyDescent="0.25">
      <c r="A28" s="16"/>
      <c r="B28" s="12"/>
      <c r="C28" s="18"/>
      <c r="D28" s="13"/>
      <c r="E28" s="20"/>
      <c r="F28" s="8"/>
      <c r="G28" s="4"/>
      <c r="H28" s="5"/>
      <c r="I28" s="6"/>
    </row>
    <row r="29" spans="1:9" x14ac:dyDescent="0.25">
      <c r="A29" s="16"/>
      <c r="B29" s="12"/>
      <c r="C29" s="18"/>
      <c r="D29" s="13"/>
      <c r="E29" s="20"/>
      <c r="F29" s="3"/>
      <c r="G29" s="4"/>
      <c r="H29" s="5"/>
      <c r="I29" s="6"/>
    </row>
    <row r="30" spans="1:9" x14ac:dyDescent="0.25">
      <c r="A30" s="16"/>
      <c r="B30" s="12"/>
      <c r="C30" s="18"/>
      <c r="D30" s="13"/>
      <c r="E30" s="20"/>
      <c r="F30" s="3"/>
      <c r="G30" s="4"/>
      <c r="H30" s="5"/>
      <c r="I30" s="6"/>
    </row>
    <row r="31" spans="1:9" x14ac:dyDescent="0.25">
      <c r="A31" s="16"/>
      <c r="B31" s="12"/>
      <c r="C31" s="18"/>
      <c r="D31" s="13"/>
      <c r="E31" s="20"/>
      <c r="F31" s="8"/>
      <c r="G31" s="4"/>
      <c r="H31" s="5"/>
      <c r="I31" s="6"/>
    </row>
    <row r="32" spans="1:9" x14ac:dyDescent="0.25">
      <c r="A32" s="15"/>
      <c r="B32" s="12"/>
      <c r="C32" s="18"/>
      <c r="D32" s="13"/>
      <c r="E32" s="20"/>
      <c r="F32" s="3"/>
      <c r="G32" s="4"/>
      <c r="H32" s="5"/>
      <c r="I32" s="6"/>
    </row>
    <row r="33" spans="1:9" x14ac:dyDescent="0.25">
      <c r="A33" s="15"/>
      <c r="B33" s="12"/>
      <c r="C33" s="18"/>
      <c r="D33" s="13"/>
      <c r="E33" s="20"/>
      <c r="F33" s="8"/>
      <c r="G33" s="4"/>
      <c r="H33" s="5"/>
      <c r="I33" s="6"/>
    </row>
    <row r="34" spans="1:9" x14ac:dyDescent="0.25">
      <c r="A34" s="16"/>
      <c r="B34" s="12"/>
      <c r="C34" s="18"/>
      <c r="D34" s="13"/>
      <c r="E34" s="20"/>
      <c r="F34" s="8"/>
      <c r="G34" s="4"/>
      <c r="H34" s="5"/>
      <c r="I34" s="6"/>
    </row>
    <row r="35" spans="1:9" x14ac:dyDescent="0.25">
      <c r="A35" s="16"/>
      <c r="B35" s="12"/>
      <c r="C35" s="18"/>
      <c r="D35" s="13"/>
      <c r="E35" s="20"/>
      <c r="F35" s="3"/>
      <c r="G35" s="4"/>
      <c r="H35" s="5"/>
      <c r="I35" s="6"/>
    </row>
    <row r="36" spans="1:9" x14ac:dyDescent="0.25">
      <c r="A36" s="15"/>
      <c r="B36" s="12"/>
      <c r="C36" s="10"/>
      <c r="D36" s="13"/>
      <c r="E36" s="20"/>
      <c r="F36" s="3"/>
      <c r="G36" s="4"/>
      <c r="H36" s="5"/>
      <c r="I36" s="6"/>
    </row>
    <row r="37" spans="1:9" x14ac:dyDescent="0.25">
      <c r="A37" s="16"/>
      <c r="B37" s="12"/>
      <c r="C37" s="18"/>
      <c r="D37" s="13"/>
      <c r="E37" s="20"/>
      <c r="F37" s="3"/>
      <c r="G37" s="4"/>
      <c r="H37" s="5"/>
      <c r="I37" s="6"/>
    </row>
    <row r="38" spans="1:9" x14ac:dyDescent="0.25">
      <c r="A38" s="16"/>
      <c r="B38" s="12"/>
      <c r="C38" s="18"/>
      <c r="D38" s="13"/>
      <c r="E38" s="20"/>
      <c r="F38" s="3"/>
      <c r="G38" s="4"/>
      <c r="H38" s="5"/>
      <c r="I38" s="6"/>
    </row>
    <row r="39" spans="1:9" x14ac:dyDescent="0.25">
      <c r="A39" s="16"/>
      <c r="B39" s="12"/>
      <c r="C39" s="18"/>
      <c r="D39" s="13"/>
      <c r="E39" s="20"/>
      <c r="F39" s="3"/>
      <c r="G39" s="4"/>
      <c r="H39" s="5"/>
      <c r="I39" s="6"/>
    </row>
    <row r="40" spans="1:9" x14ac:dyDescent="0.25">
      <c r="A40" s="16"/>
      <c r="B40" s="12"/>
      <c r="C40" s="18"/>
      <c r="D40" s="13"/>
      <c r="E40" s="20"/>
      <c r="F40" s="3"/>
      <c r="G40" s="4"/>
      <c r="H40" s="5"/>
      <c r="I40" s="6"/>
    </row>
    <row r="41" spans="1:9" x14ac:dyDescent="0.25">
      <c r="A41" s="16"/>
      <c r="B41" s="12"/>
      <c r="C41" s="18"/>
      <c r="D41" s="13"/>
      <c r="E41" s="20"/>
      <c r="F41" s="3"/>
      <c r="G41" s="4"/>
      <c r="H41" s="5"/>
      <c r="I41" s="6"/>
    </row>
    <row r="42" spans="1:9" x14ac:dyDescent="0.25">
      <c r="A42" s="16"/>
      <c r="B42" s="12"/>
      <c r="C42" s="18"/>
      <c r="D42" s="13"/>
      <c r="E42" s="20"/>
      <c r="F42" s="3"/>
      <c r="G42" s="4"/>
      <c r="H42" s="5"/>
      <c r="I42" s="6"/>
    </row>
    <row r="43" spans="1:9" x14ac:dyDescent="0.25">
      <c r="A43" s="15"/>
      <c r="B43" s="12"/>
      <c r="C43" s="10"/>
      <c r="D43" s="13"/>
      <c r="E43" s="20"/>
      <c r="F43" s="3"/>
      <c r="G43" s="4"/>
      <c r="H43" s="5"/>
      <c r="I43" s="6"/>
    </row>
    <row r="44" spans="1:9" x14ac:dyDescent="0.25">
      <c r="A44" s="16"/>
      <c r="B44" s="12"/>
      <c r="C44" s="18"/>
      <c r="D44" s="13"/>
      <c r="E44" s="20"/>
      <c r="F44" s="3"/>
      <c r="G44" s="4"/>
      <c r="H44" s="5"/>
      <c r="I44" s="6"/>
    </row>
    <row r="45" spans="1:9" x14ac:dyDescent="0.25">
      <c r="A45" s="16"/>
      <c r="B45" s="12"/>
      <c r="C45" s="18"/>
      <c r="D45" s="13"/>
      <c r="E45" s="20"/>
      <c r="F45" s="3"/>
      <c r="G45" s="4"/>
      <c r="H45" s="5"/>
      <c r="I45" s="6"/>
    </row>
    <row r="46" spans="1:9" x14ac:dyDescent="0.25">
      <c r="A46" s="16"/>
      <c r="B46" s="12"/>
      <c r="C46" s="18"/>
      <c r="D46" s="13"/>
      <c r="E46" s="20"/>
      <c r="F46" s="3"/>
      <c r="G46" s="4"/>
      <c r="H46" s="5"/>
      <c r="I46" s="6"/>
    </row>
    <row r="47" spans="1:9" x14ac:dyDescent="0.25">
      <c r="A47" s="16"/>
      <c r="B47" s="12"/>
      <c r="C47" s="18"/>
      <c r="D47" s="13"/>
      <c r="E47" s="20"/>
      <c r="F47" s="3"/>
      <c r="G47" s="4"/>
      <c r="H47" s="5"/>
      <c r="I47" s="6"/>
    </row>
    <row r="48" spans="1:9" x14ac:dyDescent="0.25">
      <c r="A48" s="16"/>
      <c r="B48" s="12"/>
      <c r="C48" s="18"/>
      <c r="D48" s="13"/>
      <c r="E48" s="20"/>
      <c r="F48" s="3"/>
      <c r="G48" s="4"/>
      <c r="H48" s="5"/>
      <c r="I48" s="6"/>
    </row>
    <row r="49" spans="1:16384" s="2" customFormat="1" x14ac:dyDescent="0.25">
      <c r="A49" s="16"/>
      <c r="B49" s="12"/>
      <c r="C49" s="18"/>
      <c r="D49" s="13"/>
      <c r="E49" s="20"/>
      <c r="F49" s="3"/>
      <c r="G49" s="4"/>
      <c r="H49" s="5"/>
      <c r="I49" s="6"/>
    </row>
    <row r="50" spans="1:16384" s="2" customFormat="1" x14ac:dyDescent="0.25">
      <c r="A50" s="15"/>
      <c r="B50" s="12"/>
      <c r="C50" s="13"/>
      <c r="D50" s="13"/>
      <c r="E50" s="20"/>
      <c r="F50" s="3"/>
      <c r="G50" s="4"/>
      <c r="H50" s="5"/>
      <c r="I50" s="6"/>
    </row>
    <row r="51" spans="1:16384" s="2" customFormat="1" x14ac:dyDescent="0.25">
      <c r="A51" s="15"/>
      <c r="B51" s="12"/>
      <c r="C51" s="13"/>
      <c r="D51" s="13"/>
      <c r="E51" s="20"/>
      <c r="F51" s="3"/>
      <c r="G51" s="4"/>
      <c r="H51" s="5"/>
      <c r="I51" s="6"/>
    </row>
    <row r="52" spans="1:16384" s="2" customFormat="1" x14ac:dyDescent="0.25">
      <c r="A52" s="15"/>
      <c r="B52" s="12"/>
      <c r="C52" s="13"/>
      <c r="D52" s="13"/>
      <c r="E52" s="20"/>
      <c r="F52" s="3"/>
      <c r="G52" s="4"/>
      <c r="H52" s="5"/>
      <c r="I52" s="6"/>
    </row>
    <row r="53" spans="1:16384" s="2" customFormat="1" x14ac:dyDescent="0.25">
      <c r="A53" s="15"/>
      <c r="B53" s="12"/>
      <c r="C53" s="13"/>
      <c r="D53" s="13"/>
      <c r="E53" s="20"/>
      <c r="F53" s="7"/>
      <c r="G53" s="4"/>
      <c r="H53" s="5"/>
      <c r="I53" s="1"/>
    </row>
    <row r="54" spans="1:16384" s="2" customFormat="1" x14ac:dyDescent="0.25">
      <c r="A54" s="15"/>
      <c r="B54" s="12"/>
      <c r="C54" s="13"/>
      <c r="D54" s="13"/>
      <c r="E54" s="20"/>
      <c r="F54" s="3"/>
      <c r="G54" s="4"/>
      <c r="H54" s="5"/>
      <c r="I54" s="6"/>
    </row>
    <row r="55" spans="1:16384" s="2" customFormat="1" x14ac:dyDescent="0.25">
      <c r="A55" s="15"/>
      <c r="B55" s="12"/>
      <c r="C55" s="13"/>
      <c r="D55" s="13"/>
      <c r="E55" s="20"/>
      <c r="F55" s="3"/>
      <c r="G55" s="4"/>
      <c r="H55" s="5"/>
      <c r="I55" s="6"/>
    </row>
    <row r="56" spans="1:16384" s="2" customFormat="1" x14ac:dyDescent="0.25">
      <c r="A56" s="15"/>
      <c r="B56" s="12"/>
      <c r="C56" s="13"/>
      <c r="D56" s="13"/>
      <c r="E56" s="20"/>
      <c r="F56" s="7"/>
      <c r="G56" s="4"/>
      <c r="H56" s="5"/>
      <c r="I56" s="6"/>
    </row>
    <row r="57" spans="1:16384" s="2" customFormat="1" x14ac:dyDescent="0.25">
      <c r="A57" s="15"/>
      <c r="B57" s="12"/>
      <c r="C57" s="13"/>
      <c r="D57" s="13"/>
      <c r="E57" s="20"/>
      <c r="F57" s="8"/>
      <c r="G57" s="4"/>
      <c r="H57" s="5"/>
      <c r="I57" s="6"/>
    </row>
    <row r="58" spans="1:16384" s="2" customFormat="1" x14ac:dyDescent="0.25">
      <c r="A58" s="15"/>
      <c r="B58" s="12"/>
      <c r="C58" s="13"/>
      <c r="D58" s="13"/>
      <c r="E58" s="20"/>
      <c r="F58" s="8"/>
      <c r="G58" s="4"/>
      <c r="H58" s="10"/>
      <c r="I58" s="6"/>
    </row>
    <row r="59" spans="1:16384" s="2" customFormat="1" x14ac:dyDescent="0.25">
      <c r="A59" s="15"/>
      <c r="B59" s="12"/>
      <c r="C59" s="13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s="2" customFormat="1" x14ac:dyDescent="0.25">
      <c r="A60" s="15"/>
      <c r="B60" s="12"/>
      <c r="C60" s="13"/>
      <c r="D60" s="13"/>
      <c r="E60" s="20"/>
      <c r="F60" s="3"/>
      <c r="G60" s="4"/>
      <c r="H60" s="5"/>
      <c r="I60" s="6"/>
    </row>
    <row r="61" spans="1:16384" s="2" customFormat="1" x14ac:dyDescent="0.25">
      <c r="A61" s="15"/>
      <c r="B61" s="12"/>
      <c r="C61" s="13"/>
      <c r="D61" s="13"/>
      <c r="E61" s="20"/>
      <c r="F61" s="8"/>
      <c r="G61" s="4"/>
      <c r="H61" s="5"/>
      <c r="I61" s="6"/>
    </row>
    <row r="62" spans="1:16384" s="2" customFormat="1" x14ac:dyDescent="0.25">
      <c r="A62" s="16"/>
      <c r="B62" s="12"/>
      <c r="C62" s="18"/>
      <c r="D62" s="13"/>
      <c r="E62" s="20"/>
      <c r="F62" s="8"/>
      <c r="G62" s="4"/>
      <c r="H62" s="5"/>
      <c r="I62" s="6"/>
    </row>
    <row r="63" spans="1:16384" s="2" customFormat="1" x14ac:dyDescent="0.25">
      <c r="A63" s="16"/>
      <c r="B63" s="12"/>
      <c r="C63" s="18"/>
      <c r="D63" s="13"/>
      <c r="E63" s="20"/>
      <c r="F63" s="8"/>
      <c r="G63" s="4"/>
      <c r="H63" s="5"/>
      <c r="I63" s="6"/>
    </row>
    <row r="64" spans="1:16384" s="2" customFormat="1" x14ac:dyDescent="0.25">
      <c r="A64" s="15"/>
      <c r="B64" s="12"/>
      <c r="C64" s="18"/>
      <c r="D64" s="13"/>
      <c r="E64" s="20"/>
      <c r="F64" s="8"/>
      <c r="G64" s="4"/>
      <c r="H64" s="10"/>
      <c r="I64" s="6"/>
    </row>
    <row r="65" spans="1:9" x14ac:dyDescent="0.25">
      <c r="A65" s="16"/>
      <c r="B65" s="12"/>
      <c r="C65" s="18"/>
      <c r="D65" s="13"/>
      <c r="E65" s="20"/>
      <c r="F65" s="8"/>
      <c r="G65" s="4"/>
      <c r="H65" s="5"/>
      <c r="I65" s="6"/>
    </row>
    <row r="66" spans="1:9" x14ac:dyDescent="0.25">
      <c r="A66" s="16"/>
      <c r="B66" s="12"/>
      <c r="C66" s="18"/>
      <c r="D66" s="13"/>
      <c r="E66" s="20"/>
      <c r="F66" s="13"/>
      <c r="G66" s="4"/>
      <c r="H66" s="4"/>
      <c r="I66" s="6"/>
    </row>
    <row r="67" spans="1:9" x14ac:dyDescent="0.25">
      <c r="A67" s="15"/>
      <c r="B67" s="12"/>
      <c r="C67" s="18"/>
      <c r="D67" s="13"/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80CD8-8F87-4380-8E2B-19008D7162FF}">
  <dimension ref="A1:XFD68"/>
  <sheetViews>
    <sheetView workbookViewId="0">
      <selection activeCell="A9" sqref="A9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8.75" customHeight="1" thickBot="1" x14ac:dyDescent="0.3">
      <c r="A1" s="386" t="s">
        <v>283</v>
      </c>
      <c r="B1" s="387"/>
      <c r="C1" s="387"/>
      <c r="D1" s="388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6" t="s">
        <v>266</v>
      </c>
      <c r="B3" s="12" t="s">
        <v>24</v>
      </c>
      <c r="C3" s="18">
        <v>55</v>
      </c>
      <c r="D3" s="13" t="s">
        <v>202</v>
      </c>
      <c r="E3" s="20"/>
      <c r="F3" s="3"/>
      <c r="G3" s="4"/>
      <c r="H3" s="5"/>
      <c r="I3" s="6"/>
    </row>
    <row r="4" spans="1:9" x14ac:dyDescent="0.25">
      <c r="A4" s="16" t="s">
        <v>267</v>
      </c>
      <c r="B4" s="12" t="s">
        <v>17</v>
      </c>
      <c r="C4" s="18">
        <v>56</v>
      </c>
      <c r="D4" s="13" t="s">
        <v>202</v>
      </c>
      <c r="E4" s="20"/>
      <c r="F4" s="3"/>
      <c r="G4" s="4"/>
      <c r="H4" s="5"/>
      <c r="I4" s="6"/>
    </row>
    <row r="5" spans="1:9" x14ac:dyDescent="0.25">
      <c r="A5" s="15" t="s">
        <v>268</v>
      </c>
      <c r="B5" s="12" t="s">
        <v>41</v>
      </c>
      <c r="C5" s="18">
        <v>57</v>
      </c>
      <c r="D5" s="13" t="s">
        <v>202</v>
      </c>
      <c r="E5" s="20"/>
      <c r="F5" s="3"/>
      <c r="G5" s="4"/>
      <c r="H5" s="5"/>
      <c r="I5" s="6"/>
    </row>
    <row r="6" spans="1:9" x14ac:dyDescent="0.25">
      <c r="A6" s="16" t="s">
        <v>269</v>
      </c>
      <c r="B6" s="12" t="s">
        <v>18</v>
      </c>
      <c r="C6" s="18">
        <v>58</v>
      </c>
      <c r="D6" s="13" t="s">
        <v>202</v>
      </c>
      <c r="E6" s="20"/>
      <c r="F6" s="7"/>
      <c r="G6" s="4"/>
      <c r="H6" s="5"/>
      <c r="I6" s="6"/>
    </row>
    <row r="7" spans="1:9" x14ac:dyDescent="0.25">
      <c r="A7" s="16" t="s">
        <v>270</v>
      </c>
      <c r="B7" s="12" t="s">
        <v>11</v>
      </c>
      <c r="C7" s="18">
        <v>59</v>
      </c>
      <c r="D7" s="13" t="s">
        <v>202</v>
      </c>
      <c r="E7" s="20"/>
      <c r="F7" s="7"/>
      <c r="G7" s="4"/>
      <c r="H7" s="5"/>
      <c r="I7" s="6"/>
    </row>
    <row r="8" spans="1:9" x14ac:dyDescent="0.25">
      <c r="A8" s="15" t="s">
        <v>271</v>
      </c>
      <c r="B8" s="12" t="s">
        <v>12</v>
      </c>
      <c r="C8" s="13">
        <v>60</v>
      </c>
      <c r="D8" s="13" t="s">
        <v>202</v>
      </c>
      <c r="E8" s="20"/>
      <c r="F8" s="3"/>
      <c r="G8" s="4"/>
      <c r="H8" s="5"/>
      <c r="I8" s="6"/>
    </row>
    <row r="9" spans="1:9" x14ac:dyDescent="0.25">
      <c r="A9" s="16"/>
      <c r="B9" s="12"/>
      <c r="C9" s="18"/>
      <c r="D9" s="13"/>
      <c r="E9" s="20"/>
      <c r="F9" s="3"/>
      <c r="G9" s="4"/>
      <c r="H9" s="5"/>
      <c r="I9" s="6"/>
    </row>
    <row r="10" spans="1:9" x14ac:dyDescent="0.25">
      <c r="A10" s="16"/>
      <c r="B10" s="12"/>
      <c r="C10" s="18"/>
      <c r="D10" s="13"/>
      <c r="E10" s="20"/>
      <c r="F10" s="3"/>
      <c r="G10" s="4"/>
      <c r="H10" s="5"/>
      <c r="I10" s="6"/>
    </row>
    <row r="11" spans="1:9" x14ac:dyDescent="0.25">
      <c r="A11" s="15"/>
      <c r="B11" s="12"/>
      <c r="C11" s="18"/>
      <c r="D11" s="13"/>
      <c r="E11" s="20"/>
      <c r="F11" s="3"/>
      <c r="G11" s="4"/>
      <c r="H11" s="5"/>
      <c r="I11" s="6"/>
    </row>
    <row r="12" spans="1:9" x14ac:dyDescent="0.25">
      <c r="A12" s="17"/>
      <c r="B12" s="12"/>
      <c r="C12" s="18"/>
      <c r="D12" s="14"/>
      <c r="E12" s="20"/>
      <c r="F12" s="3"/>
      <c r="G12" s="4"/>
      <c r="H12" s="5"/>
      <c r="I12" s="6"/>
    </row>
    <row r="13" spans="1:9" x14ac:dyDescent="0.25">
      <c r="A13" s="16"/>
      <c r="B13" s="12"/>
      <c r="C13" s="18"/>
      <c r="D13" s="13"/>
      <c r="E13" s="20"/>
      <c r="F13" s="7"/>
      <c r="G13" s="4"/>
      <c r="H13" s="5"/>
      <c r="I13" s="6"/>
    </row>
    <row r="14" spans="1:9" x14ac:dyDescent="0.25">
      <c r="A14" s="21"/>
      <c r="B14" s="12"/>
      <c r="C14" s="13"/>
      <c r="D14" s="13"/>
      <c r="E14" s="20"/>
      <c r="F14" s="3"/>
      <c r="G14" s="4"/>
      <c r="H14" s="5"/>
      <c r="I14" s="6"/>
    </row>
    <row r="15" spans="1:9" x14ac:dyDescent="0.25">
      <c r="A15" s="21"/>
      <c r="B15" s="12"/>
      <c r="C15" s="13"/>
      <c r="D15" s="13"/>
      <c r="E15" s="20"/>
      <c r="F15" s="3"/>
      <c r="G15" s="4"/>
      <c r="H15" s="5"/>
      <c r="I15" s="6"/>
    </row>
    <row r="16" spans="1:9" x14ac:dyDescent="0.25">
      <c r="A16" s="21"/>
      <c r="B16" s="12"/>
      <c r="C16" s="13"/>
      <c r="D16" s="13"/>
      <c r="E16" s="20"/>
      <c r="F16" s="3"/>
      <c r="G16" s="4"/>
      <c r="H16" s="5"/>
      <c r="I16" s="6"/>
    </row>
    <row r="17" spans="1:9" x14ac:dyDescent="0.25">
      <c r="A17" s="21"/>
      <c r="B17" s="12"/>
      <c r="C17" s="13"/>
      <c r="D17" s="13"/>
      <c r="E17" s="20"/>
      <c r="F17" s="8"/>
      <c r="G17" s="4"/>
      <c r="H17" s="5"/>
      <c r="I17" s="6"/>
    </row>
    <row r="18" spans="1:9" x14ac:dyDescent="0.25">
      <c r="A18" s="21"/>
      <c r="B18" s="12"/>
      <c r="C18" s="13"/>
      <c r="D18" s="13"/>
      <c r="E18" s="20"/>
      <c r="F18" s="9"/>
      <c r="G18" s="4"/>
      <c r="H18" s="5"/>
      <c r="I18" s="6"/>
    </row>
    <row r="19" spans="1:9" x14ac:dyDescent="0.25">
      <c r="A19" s="16"/>
      <c r="B19" s="12"/>
      <c r="C19" s="18"/>
      <c r="D19" s="13"/>
      <c r="E19" s="20"/>
      <c r="F19" s="9"/>
      <c r="G19" s="4"/>
      <c r="H19" s="5"/>
      <c r="I19" s="6"/>
    </row>
    <row r="20" spans="1:9" x14ac:dyDescent="0.25">
      <c r="A20" s="15"/>
      <c r="B20" s="12"/>
      <c r="C20" s="22"/>
      <c r="D20" s="13"/>
      <c r="E20" s="20"/>
      <c r="F20" s="3"/>
      <c r="G20" s="4"/>
      <c r="H20" s="5"/>
      <c r="I20" s="6"/>
    </row>
    <row r="21" spans="1:9" x14ac:dyDescent="0.25">
      <c r="A21" s="16"/>
      <c r="B21" s="12"/>
      <c r="C21" s="18"/>
      <c r="D21" s="13"/>
      <c r="E21" s="20"/>
      <c r="F21" s="3"/>
      <c r="G21" s="4"/>
      <c r="H21" s="5"/>
      <c r="I21" s="6"/>
    </row>
    <row r="22" spans="1:9" x14ac:dyDescent="0.25">
      <c r="A22" s="16"/>
      <c r="B22" s="12"/>
      <c r="C22" s="18"/>
      <c r="D22" s="13"/>
      <c r="E22" s="20"/>
      <c r="F22" s="3"/>
      <c r="G22" s="4"/>
      <c r="H22" s="5"/>
      <c r="I22" s="6"/>
    </row>
    <row r="23" spans="1:9" x14ac:dyDescent="0.25">
      <c r="A23" s="15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16"/>
      <c r="B24" s="12"/>
      <c r="C24" s="18"/>
      <c r="D24" s="13"/>
      <c r="E24" s="20"/>
      <c r="F24" s="3"/>
      <c r="G24" s="4"/>
      <c r="H24" s="5"/>
      <c r="I24" s="6"/>
    </row>
    <row r="25" spans="1:9" x14ac:dyDescent="0.25">
      <c r="A25" s="15"/>
      <c r="B25" s="12"/>
      <c r="C25" s="18"/>
      <c r="D25" s="13"/>
      <c r="E25" s="20"/>
      <c r="F25" s="8"/>
      <c r="G25" s="4"/>
      <c r="H25" s="5"/>
      <c r="I25" s="6"/>
    </row>
    <row r="26" spans="1:9" x14ac:dyDescent="0.25">
      <c r="A26" s="15"/>
      <c r="B26" s="12"/>
      <c r="C26" s="18"/>
      <c r="D26" s="13"/>
      <c r="E26" s="20"/>
      <c r="F26" s="3"/>
      <c r="G26" s="4"/>
      <c r="H26" s="5"/>
      <c r="I26" s="6"/>
    </row>
    <row r="27" spans="1:9" x14ac:dyDescent="0.25">
      <c r="A27" s="16"/>
      <c r="B27" s="12"/>
      <c r="C27" s="18"/>
      <c r="D27" s="13"/>
      <c r="E27" s="20"/>
      <c r="F27" s="8"/>
      <c r="G27" s="4"/>
      <c r="H27" s="5"/>
      <c r="I27" s="6"/>
    </row>
    <row r="28" spans="1:9" x14ac:dyDescent="0.25">
      <c r="A28" s="16"/>
      <c r="B28" s="12"/>
      <c r="C28" s="18"/>
      <c r="D28" s="13"/>
      <c r="E28" s="20"/>
      <c r="F28" s="8"/>
      <c r="G28" s="4"/>
      <c r="H28" s="5"/>
      <c r="I28" s="6"/>
    </row>
    <row r="29" spans="1:9" x14ac:dyDescent="0.25">
      <c r="A29" s="16"/>
      <c r="B29" s="12"/>
      <c r="C29" s="18"/>
      <c r="D29" s="13"/>
      <c r="E29" s="20"/>
      <c r="F29" s="3"/>
      <c r="G29" s="4"/>
      <c r="H29" s="5"/>
      <c r="I29" s="6"/>
    </row>
    <row r="30" spans="1:9" x14ac:dyDescent="0.25">
      <c r="A30" s="16"/>
      <c r="B30" s="12"/>
      <c r="C30" s="18"/>
      <c r="D30" s="13"/>
      <c r="E30" s="20"/>
      <c r="F30" s="3"/>
      <c r="G30" s="4"/>
      <c r="H30" s="5"/>
      <c r="I30" s="6"/>
    </row>
    <row r="31" spans="1:9" x14ac:dyDescent="0.25">
      <c r="A31" s="15"/>
      <c r="B31" s="12"/>
      <c r="C31" s="18"/>
      <c r="D31" s="13"/>
      <c r="E31" s="20"/>
      <c r="F31" s="8"/>
      <c r="G31" s="4"/>
      <c r="H31" s="5"/>
      <c r="I31" s="6"/>
    </row>
    <row r="32" spans="1:9" x14ac:dyDescent="0.25">
      <c r="A32" s="15"/>
      <c r="B32" s="12"/>
      <c r="C32" s="18"/>
      <c r="D32" s="13"/>
      <c r="E32" s="20"/>
      <c r="F32" s="3"/>
      <c r="G32" s="4"/>
      <c r="H32" s="5"/>
      <c r="I32" s="6"/>
    </row>
    <row r="33" spans="1:9" x14ac:dyDescent="0.25">
      <c r="A33" s="16"/>
      <c r="B33" s="12"/>
      <c r="C33" s="18"/>
      <c r="D33" s="13"/>
      <c r="E33" s="20"/>
      <c r="F33" s="8"/>
      <c r="G33" s="4"/>
      <c r="H33" s="5"/>
      <c r="I33" s="6"/>
    </row>
    <row r="34" spans="1:9" x14ac:dyDescent="0.25">
      <c r="A34" s="16"/>
      <c r="B34" s="12"/>
      <c r="C34" s="18"/>
      <c r="D34" s="13"/>
      <c r="E34" s="20"/>
      <c r="F34" s="8"/>
      <c r="G34" s="4"/>
      <c r="H34" s="5"/>
      <c r="I34" s="6"/>
    </row>
    <row r="35" spans="1:9" x14ac:dyDescent="0.25">
      <c r="A35" s="15"/>
      <c r="B35" s="12"/>
      <c r="C35" s="10"/>
      <c r="D35" s="13"/>
      <c r="E35" s="20"/>
      <c r="F35" s="3"/>
      <c r="G35" s="4"/>
      <c r="H35" s="5"/>
      <c r="I35" s="6"/>
    </row>
    <row r="36" spans="1:9" x14ac:dyDescent="0.25">
      <c r="A36" s="16"/>
      <c r="B36" s="12"/>
      <c r="C36" s="18"/>
      <c r="D36" s="13"/>
      <c r="E36" s="20"/>
      <c r="F36" s="3"/>
      <c r="G36" s="4"/>
      <c r="H36" s="5"/>
      <c r="I36" s="6"/>
    </row>
    <row r="37" spans="1:9" x14ac:dyDescent="0.25">
      <c r="A37" s="16"/>
      <c r="B37" s="12"/>
      <c r="C37" s="18"/>
      <c r="D37" s="13"/>
      <c r="E37" s="20"/>
      <c r="F37" s="3"/>
      <c r="G37" s="4"/>
      <c r="H37" s="5"/>
      <c r="I37" s="6"/>
    </row>
    <row r="38" spans="1:9" x14ac:dyDescent="0.25">
      <c r="A38" s="16"/>
      <c r="B38" s="12"/>
      <c r="C38" s="18"/>
      <c r="D38" s="13"/>
      <c r="E38" s="20"/>
      <c r="F38" s="3"/>
      <c r="G38" s="4"/>
      <c r="H38" s="5"/>
      <c r="I38" s="6"/>
    </row>
    <row r="39" spans="1:9" x14ac:dyDescent="0.25">
      <c r="A39" s="16"/>
      <c r="B39" s="12"/>
      <c r="C39" s="18"/>
      <c r="D39" s="13"/>
      <c r="E39" s="20"/>
      <c r="F39" s="3"/>
      <c r="G39" s="4"/>
      <c r="H39" s="5"/>
      <c r="I39" s="6"/>
    </row>
    <row r="40" spans="1:9" x14ac:dyDescent="0.25">
      <c r="A40" s="16"/>
      <c r="B40" s="12"/>
      <c r="C40" s="18"/>
      <c r="D40" s="13"/>
      <c r="E40" s="20"/>
      <c r="F40" s="3"/>
      <c r="G40" s="4"/>
      <c r="H40" s="5"/>
      <c r="I40" s="6"/>
    </row>
    <row r="41" spans="1:9" x14ac:dyDescent="0.25">
      <c r="A41" s="16"/>
      <c r="B41" s="12"/>
      <c r="C41" s="18"/>
      <c r="D41" s="13"/>
      <c r="E41" s="20"/>
      <c r="F41" s="3"/>
      <c r="G41" s="4"/>
      <c r="H41" s="5"/>
      <c r="I41" s="6"/>
    </row>
    <row r="42" spans="1:9" x14ac:dyDescent="0.25">
      <c r="A42" s="15"/>
      <c r="B42" s="12"/>
      <c r="C42" s="10"/>
      <c r="D42" s="13"/>
      <c r="E42" s="20"/>
      <c r="F42" s="3"/>
      <c r="G42" s="4"/>
      <c r="H42" s="5"/>
      <c r="I42" s="6"/>
    </row>
    <row r="43" spans="1:9" x14ac:dyDescent="0.25">
      <c r="A43" s="16"/>
      <c r="B43" s="12"/>
      <c r="C43" s="18"/>
      <c r="D43" s="13"/>
      <c r="E43" s="20"/>
      <c r="F43" s="3"/>
      <c r="G43" s="4"/>
      <c r="H43" s="5"/>
      <c r="I43" s="6"/>
    </row>
    <row r="44" spans="1:9" x14ac:dyDescent="0.25">
      <c r="A44" s="16"/>
      <c r="B44" s="12"/>
      <c r="C44" s="18"/>
      <c r="D44" s="13"/>
      <c r="E44" s="20"/>
      <c r="F44" s="3"/>
      <c r="G44" s="4"/>
      <c r="H44" s="5"/>
      <c r="I44" s="6"/>
    </row>
    <row r="45" spans="1:9" x14ac:dyDescent="0.25">
      <c r="A45" s="16"/>
      <c r="B45" s="12"/>
      <c r="C45" s="18"/>
      <c r="D45" s="13"/>
      <c r="E45" s="20"/>
      <c r="F45" s="3"/>
      <c r="G45" s="4"/>
      <c r="H45" s="5"/>
      <c r="I45" s="6"/>
    </row>
    <row r="46" spans="1:9" x14ac:dyDescent="0.25">
      <c r="A46" s="16"/>
      <c r="B46" s="12"/>
      <c r="C46" s="18"/>
      <c r="D46" s="13"/>
      <c r="E46" s="20"/>
      <c r="F46" s="3"/>
      <c r="G46" s="4"/>
      <c r="H46" s="5"/>
      <c r="I46" s="6"/>
    </row>
    <row r="47" spans="1:9" x14ac:dyDescent="0.25">
      <c r="A47" s="16"/>
      <c r="B47" s="12"/>
      <c r="C47" s="18"/>
      <c r="D47" s="13"/>
      <c r="E47" s="20"/>
      <c r="F47" s="3"/>
      <c r="G47" s="4"/>
      <c r="H47" s="5"/>
      <c r="I47" s="6"/>
    </row>
    <row r="48" spans="1:9" x14ac:dyDescent="0.25">
      <c r="A48" s="16"/>
      <c r="B48" s="12"/>
      <c r="C48" s="18"/>
      <c r="D48" s="13"/>
      <c r="E48" s="20"/>
      <c r="F48" s="3"/>
      <c r="G48" s="4"/>
      <c r="H48" s="5"/>
      <c r="I48" s="6"/>
    </row>
    <row r="49" spans="1:16384" s="2" customFormat="1" x14ac:dyDescent="0.25">
      <c r="A49" s="16"/>
      <c r="B49" s="12"/>
      <c r="C49" s="18"/>
      <c r="D49" s="13"/>
      <c r="E49" s="20"/>
      <c r="F49" s="3"/>
      <c r="G49" s="4"/>
      <c r="H49" s="5"/>
      <c r="I49" s="6"/>
    </row>
    <row r="50" spans="1:16384" s="2" customFormat="1" x14ac:dyDescent="0.25">
      <c r="A50" s="17"/>
      <c r="B50" s="12"/>
      <c r="C50" s="18"/>
      <c r="D50" s="13"/>
      <c r="E50" s="20"/>
      <c r="F50" s="3"/>
      <c r="G50" s="4"/>
      <c r="H50" s="5"/>
      <c r="I50" s="6"/>
    </row>
    <row r="51" spans="1:16384" s="2" customFormat="1" x14ac:dyDescent="0.25">
      <c r="A51" s="16"/>
      <c r="B51" s="12"/>
      <c r="C51" s="18"/>
      <c r="D51" s="13"/>
      <c r="E51" s="20"/>
      <c r="F51" s="3"/>
      <c r="G51" s="4"/>
      <c r="H51" s="5"/>
      <c r="I51" s="6"/>
    </row>
    <row r="52" spans="1:16384" s="2" customFormat="1" x14ac:dyDescent="0.25">
      <c r="A52" s="16"/>
      <c r="B52" s="12"/>
      <c r="C52" s="18"/>
      <c r="D52" s="13"/>
      <c r="E52" s="20"/>
      <c r="F52" s="3"/>
      <c r="G52" s="4"/>
      <c r="H52" s="5"/>
      <c r="I52" s="6"/>
    </row>
    <row r="53" spans="1:16384" s="2" customFormat="1" x14ac:dyDescent="0.25">
      <c r="A53" s="16"/>
      <c r="B53" s="12"/>
      <c r="C53" s="18"/>
      <c r="D53" s="13"/>
      <c r="E53" s="20"/>
      <c r="F53" s="7"/>
      <c r="G53" s="4"/>
      <c r="H53" s="5"/>
      <c r="I53" s="1"/>
    </row>
    <row r="54" spans="1:16384" s="2" customFormat="1" x14ac:dyDescent="0.25">
      <c r="A54" s="16"/>
      <c r="B54" s="12"/>
      <c r="C54" s="18"/>
      <c r="D54" s="13"/>
      <c r="E54" s="20"/>
      <c r="F54" s="3"/>
      <c r="G54" s="4"/>
      <c r="H54" s="5"/>
      <c r="I54" s="6"/>
    </row>
    <row r="55" spans="1:16384" s="2" customFormat="1" x14ac:dyDescent="0.25">
      <c r="A55" s="16"/>
      <c r="B55" s="12"/>
      <c r="C55" s="18"/>
      <c r="D55" s="13"/>
      <c r="E55" s="20"/>
      <c r="F55" s="3"/>
      <c r="G55" s="4"/>
      <c r="H55" s="5"/>
      <c r="I55" s="6"/>
    </row>
    <row r="56" spans="1:16384" s="2" customFormat="1" x14ac:dyDescent="0.25">
      <c r="A56" s="17"/>
      <c r="B56" s="12"/>
      <c r="C56" s="18"/>
      <c r="D56" s="13"/>
      <c r="E56" s="20"/>
      <c r="F56" s="7"/>
      <c r="G56" s="4"/>
      <c r="H56" s="5"/>
      <c r="I56" s="6"/>
    </row>
    <row r="57" spans="1:16384" s="2" customFormat="1" x14ac:dyDescent="0.25">
      <c r="A57" s="17"/>
      <c r="B57" s="12"/>
      <c r="C57" s="18"/>
      <c r="D57" s="13"/>
      <c r="E57" s="20"/>
      <c r="F57" s="8"/>
      <c r="G57" s="4"/>
      <c r="H57" s="5"/>
      <c r="I57" s="6"/>
    </row>
    <row r="58" spans="1:16384" s="2" customFormat="1" x14ac:dyDescent="0.25">
      <c r="A58" s="16"/>
      <c r="B58" s="12"/>
      <c r="C58" s="18"/>
      <c r="D58" s="13"/>
      <c r="E58" s="20"/>
      <c r="F58" s="8"/>
      <c r="G58" s="4"/>
      <c r="H58" s="10"/>
      <c r="I58" s="6"/>
    </row>
    <row r="59" spans="1:16384" s="2" customFormat="1" x14ac:dyDescent="0.25">
      <c r="A59" s="16"/>
      <c r="B59" s="12"/>
      <c r="C59" s="18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s="2" customFormat="1" x14ac:dyDescent="0.25">
      <c r="A60" s="17"/>
      <c r="B60" s="12"/>
      <c r="C60" s="18"/>
      <c r="D60" s="13"/>
      <c r="E60" s="20"/>
      <c r="F60" s="3"/>
      <c r="G60" s="4"/>
      <c r="H60" s="5"/>
      <c r="I60" s="6"/>
    </row>
    <row r="61" spans="1:16384" s="2" customFormat="1" x14ac:dyDescent="0.25">
      <c r="A61" s="15"/>
      <c r="B61" s="12"/>
      <c r="C61" s="13"/>
      <c r="D61" s="13"/>
      <c r="E61" s="20"/>
      <c r="F61" s="8"/>
      <c r="G61" s="4"/>
      <c r="H61" s="5"/>
      <c r="I61" s="6"/>
    </row>
    <row r="62" spans="1:16384" s="2" customFormat="1" x14ac:dyDescent="0.25">
      <c r="A62" s="15"/>
      <c r="B62" s="12"/>
      <c r="C62" s="13"/>
      <c r="D62" s="13"/>
      <c r="E62" s="20"/>
      <c r="F62" s="8"/>
      <c r="G62" s="4"/>
      <c r="H62" s="5"/>
      <c r="I62" s="6"/>
    </row>
    <row r="63" spans="1:16384" s="2" customFormat="1" x14ac:dyDescent="0.25">
      <c r="A63" s="15"/>
      <c r="B63" s="12"/>
      <c r="C63" s="13"/>
      <c r="D63" s="13"/>
      <c r="E63" s="20"/>
      <c r="F63" s="8"/>
      <c r="G63" s="4"/>
      <c r="H63" s="5"/>
      <c r="I63" s="6"/>
    </row>
    <row r="64" spans="1:16384" s="2" customFormat="1" x14ac:dyDescent="0.25">
      <c r="A64" s="15"/>
      <c r="B64" s="12"/>
      <c r="C64" s="13"/>
      <c r="D64" s="13"/>
      <c r="E64" s="20"/>
      <c r="F64" s="8"/>
      <c r="G64" s="4"/>
      <c r="H64" s="10"/>
      <c r="I64" s="6"/>
    </row>
    <row r="65" spans="1:9" x14ac:dyDescent="0.25">
      <c r="A65" s="15"/>
      <c r="B65" s="12"/>
      <c r="C65" s="13"/>
      <c r="D65" s="13"/>
      <c r="E65" s="20"/>
      <c r="F65" s="8"/>
      <c r="G65" s="4"/>
      <c r="H65" s="5"/>
      <c r="I65" s="6"/>
    </row>
    <row r="66" spans="1:9" x14ac:dyDescent="0.25">
      <c r="A66" s="15"/>
      <c r="B66" s="12"/>
      <c r="C66" s="13"/>
      <c r="D66" s="13"/>
      <c r="E66" s="20"/>
      <c r="F66" s="13"/>
      <c r="G66" s="4"/>
      <c r="H66" s="4"/>
      <c r="I66" s="6"/>
    </row>
    <row r="67" spans="1:9" x14ac:dyDescent="0.25"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honeticPr fontId="1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A819C-5C89-4A68-9D3B-0BD4085BA73A}">
  <dimension ref="A1:XFD68"/>
  <sheetViews>
    <sheetView workbookViewId="0">
      <selection activeCell="E19" sqref="E19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8" customHeight="1" thickBot="1" x14ac:dyDescent="0.3">
      <c r="A1" s="386" t="s">
        <v>284</v>
      </c>
      <c r="B1" s="387"/>
      <c r="C1" s="387"/>
      <c r="D1" s="388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5" t="s">
        <v>272</v>
      </c>
      <c r="B3" s="12" t="s">
        <v>44</v>
      </c>
      <c r="C3" s="18">
        <v>61</v>
      </c>
      <c r="D3" s="13" t="s">
        <v>203</v>
      </c>
      <c r="E3" s="20"/>
      <c r="F3" s="3"/>
      <c r="G3" s="4"/>
      <c r="H3" s="5"/>
      <c r="I3" s="6"/>
    </row>
    <row r="4" spans="1:9" x14ac:dyDescent="0.25">
      <c r="A4" s="15" t="s">
        <v>273</v>
      </c>
      <c r="B4" s="12" t="s">
        <v>39</v>
      </c>
      <c r="C4" s="18">
        <v>62</v>
      </c>
      <c r="D4" s="13" t="s">
        <v>203</v>
      </c>
      <c r="E4" s="20"/>
      <c r="F4" s="3"/>
      <c r="G4" s="4"/>
      <c r="H4" s="5"/>
      <c r="I4" s="6"/>
    </row>
    <row r="5" spans="1:9" x14ac:dyDescent="0.25">
      <c r="A5" s="15" t="s">
        <v>274</v>
      </c>
      <c r="B5" s="12" t="s">
        <v>46</v>
      </c>
      <c r="C5" s="13">
        <v>63</v>
      </c>
      <c r="D5" s="13" t="s">
        <v>203</v>
      </c>
      <c r="E5" s="20"/>
      <c r="F5" s="3"/>
      <c r="G5" s="4"/>
      <c r="H5" s="5"/>
      <c r="I5" s="6"/>
    </row>
    <row r="6" spans="1:9" x14ac:dyDescent="0.25">
      <c r="A6" s="15" t="s">
        <v>275</v>
      </c>
      <c r="B6" s="12" t="s">
        <v>45</v>
      </c>
      <c r="C6" s="13">
        <v>64</v>
      </c>
      <c r="D6" s="13" t="s">
        <v>203</v>
      </c>
      <c r="E6" s="20"/>
      <c r="F6" s="7"/>
      <c r="G6" s="4"/>
      <c r="H6" s="5"/>
      <c r="I6" s="6"/>
    </row>
    <row r="7" spans="1:9" x14ac:dyDescent="0.25">
      <c r="A7" s="15" t="s">
        <v>276</v>
      </c>
      <c r="B7" s="12" t="s">
        <v>47</v>
      </c>
      <c r="C7" s="13">
        <v>65</v>
      </c>
      <c r="D7" s="13" t="s">
        <v>203</v>
      </c>
      <c r="E7" s="20"/>
      <c r="F7" s="7"/>
      <c r="G7" s="4"/>
      <c r="H7" s="5"/>
      <c r="I7" s="6"/>
    </row>
    <row r="8" spans="1:9" x14ac:dyDescent="0.25">
      <c r="A8" s="21"/>
      <c r="B8" s="12"/>
      <c r="C8" s="13"/>
      <c r="D8" s="13"/>
      <c r="E8" s="20"/>
      <c r="F8" s="3"/>
      <c r="G8" s="4"/>
      <c r="H8" s="5"/>
      <c r="I8" s="6"/>
    </row>
    <row r="9" spans="1:9" x14ac:dyDescent="0.25">
      <c r="A9" s="21"/>
      <c r="B9" s="12"/>
      <c r="C9" s="13"/>
      <c r="D9" s="13"/>
      <c r="E9" s="20"/>
      <c r="F9" s="3"/>
      <c r="G9" s="4"/>
      <c r="H9" s="5"/>
      <c r="I9" s="6"/>
    </row>
    <row r="10" spans="1:9" x14ac:dyDescent="0.25">
      <c r="A10" s="21"/>
      <c r="B10" s="12"/>
      <c r="C10" s="13"/>
      <c r="D10" s="13"/>
      <c r="E10" s="20"/>
      <c r="F10" s="3"/>
      <c r="G10" s="4"/>
      <c r="H10" s="5"/>
      <c r="I10" s="6"/>
    </row>
    <row r="11" spans="1:9" x14ac:dyDescent="0.25">
      <c r="A11" s="21"/>
      <c r="B11" s="12"/>
      <c r="C11" s="13"/>
      <c r="D11" s="13"/>
      <c r="E11" s="20"/>
      <c r="F11" s="3"/>
      <c r="G11" s="4"/>
      <c r="H11" s="5"/>
      <c r="I11" s="6"/>
    </row>
    <row r="12" spans="1:9" x14ac:dyDescent="0.25">
      <c r="A12" s="15"/>
      <c r="B12" s="12"/>
      <c r="C12" s="13"/>
      <c r="D12" s="13"/>
      <c r="E12" s="20"/>
      <c r="F12" s="3"/>
      <c r="G12" s="4"/>
      <c r="H12" s="5"/>
      <c r="I12" s="6"/>
    </row>
    <row r="13" spans="1:9" x14ac:dyDescent="0.25">
      <c r="A13" s="21"/>
      <c r="B13" s="12"/>
      <c r="C13" s="13"/>
      <c r="D13" s="14"/>
      <c r="E13" s="20"/>
      <c r="F13" s="7"/>
      <c r="G13" s="4"/>
      <c r="H13" s="5"/>
      <c r="I13" s="6"/>
    </row>
    <row r="14" spans="1:9" x14ac:dyDescent="0.25">
      <c r="A14" s="21"/>
      <c r="B14" s="12"/>
      <c r="C14" s="13"/>
      <c r="D14" s="13"/>
      <c r="E14" s="20"/>
      <c r="F14" s="3"/>
      <c r="G14" s="4"/>
      <c r="H14" s="5"/>
      <c r="I14" s="6"/>
    </row>
    <row r="15" spans="1:9" x14ac:dyDescent="0.25">
      <c r="A15" s="21"/>
      <c r="B15" s="12"/>
      <c r="C15" s="13"/>
      <c r="D15" s="13"/>
      <c r="E15" s="20"/>
      <c r="F15" s="3"/>
      <c r="G15" s="4"/>
      <c r="H15" s="5"/>
      <c r="I15" s="6"/>
    </row>
    <row r="16" spans="1:9" x14ac:dyDescent="0.25">
      <c r="A16" s="21"/>
      <c r="B16" s="12"/>
      <c r="C16" s="13"/>
      <c r="D16" s="13"/>
      <c r="E16" s="20"/>
      <c r="F16" s="3"/>
      <c r="G16" s="4"/>
      <c r="H16" s="5"/>
      <c r="I16" s="6"/>
    </row>
    <row r="17" spans="1:9" x14ac:dyDescent="0.25">
      <c r="A17" s="21"/>
      <c r="B17" s="12"/>
      <c r="C17" s="13"/>
      <c r="D17" s="13"/>
      <c r="E17" s="20"/>
      <c r="F17" s="8"/>
      <c r="G17" s="4"/>
      <c r="H17" s="5"/>
      <c r="I17" s="6"/>
    </row>
    <row r="18" spans="1:9" x14ac:dyDescent="0.25">
      <c r="A18" s="21"/>
      <c r="B18" s="12"/>
      <c r="C18" s="13"/>
      <c r="D18" s="13"/>
      <c r="E18" s="20"/>
      <c r="F18" s="9"/>
      <c r="G18" s="4"/>
      <c r="H18" s="5"/>
      <c r="I18" s="6"/>
    </row>
    <row r="19" spans="1:9" x14ac:dyDescent="0.25">
      <c r="A19" s="21"/>
      <c r="B19" s="12"/>
      <c r="C19" s="13"/>
      <c r="D19" s="13"/>
      <c r="E19" s="20"/>
      <c r="F19" s="9"/>
      <c r="G19" s="4"/>
      <c r="H19" s="5"/>
      <c r="I19" s="6"/>
    </row>
    <row r="20" spans="1:9" x14ac:dyDescent="0.25">
      <c r="A20" s="16"/>
      <c r="B20" s="12"/>
      <c r="C20" s="18"/>
      <c r="D20" s="13"/>
      <c r="E20" s="20"/>
      <c r="F20" s="3"/>
      <c r="G20" s="4"/>
      <c r="H20" s="5"/>
      <c r="I20" s="6"/>
    </row>
    <row r="21" spans="1:9" x14ac:dyDescent="0.25">
      <c r="A21" s="15"/>
      <c r="B21" s="12"/>
      <c r="C21" s="22"/>
      <c r="D21" s="13"/>
      <c r="E21" s="20"/>
      <c r="F21" s="3"/>
      <c r="G21" s="4"/>
      <c r="H21" s="5"/>
      <c r="I21" s="6"/>
    </row>
    <row r="22" spans="1:9" x14ac:dyDescent="0.25">
      <c r="A22" s="16"/>
      <c r="B22" s="12"/>
      <c r="C22" s="18"/>
      <c r="D22" s="13"/>
      <c r="E22" s="20"/>
      <c r="F22" s="3"/>
      <c r="G22" s="4"/>
      <c r="H22" s="5"/>
      <c r="I22" s="6"/>
    </row>
    <row r="23" spans="1:9" x14ac:dyDescent="0.25">
      <c r="A23" s="16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15"/>
      <c r="B24" s="12"/>
      <c r="C24" s="18"/>
      <c r="D24" s="13"/>
      <c r="E24" s="20"/>
      <c r="F24" s="3"/>
      <c r="G24" s="4"/>
      <c r="H24" s="5"/>
      <c r="I24" s="6"/>
    </row>
    <row r="25" spans="1:9" x14ac:dyDescent="0.25">
      <c r="A25" s="16"/>
      <c r="B25" s="12"/>
      <c r="C25" s="18"/>
      <c r="D25" s="13"/>
      <c r="E25" s="20"/>
      <c r="F25" s="8"/>
      <c r="G25" s="4"/>
      <c r="H25" s="5"/>
      <c r="I25" s="6"/>
    </row>
    <row r="26" spans="1:9" x14ac:dyDescent="0.25">
      <c r="A26" s="15"/>
      <c r="B26" s="12"/>
      <c r="C26" s="18"/>
      <c r="D26" s="13"/>
      <c r="E26" s="20"/>
      <c r="F26" s="3"/>
      <c r="G26" s="4"/>
      <c r="H26" s="5"/>
      <c r="I26" s="6"/>
    </row>
    <row r="27" spans="1:9" x14ac:dyDescent="0.25">
      <c r="A27" s="15"/>
      <c r="B27" s="12"/>
      <c r="C27" s="18"/>
      <c r="D27" s="13"/>
      <c r="E27" s="20"/>
      <c r="F27" s="8"/>
      <c r="G27" s="4"/>
      <c r="H27" s="5"/>
      <c r="I27" s="6"/>
    </row>
    <row r="28" spans="1:9" x14ac:dyDescent="0.25">
      <c r="A28" s="16"/>
      <c r="B28" s="12"/>
      <c r="C28" s="18"/>
      <c r="D28" s="13"/>
      <c r="E28" s="20"/>
      <c r="F28" s="8"/>
      <c r="G28" s="4"/>
      <c r="H28" s="5"/>
      <c r="I28" s="6"/>
    </row>
    <row r="29" spans="1:9" x14ac:dyDescent="0.25">
      <c r="A29" s="16"/>
      <c r="B29" s="12"/>
      <c r="C29" s="18"/>
      <c r="D29" s="13"/>
      <c r="E29" s="20"/>
      <c r="F29" s="3"/>
      <c r="G29" s="4"/>
      <c r="H29" s="5"/>
      <c r="I29" s="6"/>
    </row>
    <row r="30" spans="1:9" x14ac:dyDescent="0.25">
      <c r="A30" s="16"/>
      <c r="B30" s="12"/>
      <c r="C30" s="18"/>
      <c r="D30" s="13"/>
      <c r="E30" s="20"/>
      <c r="F30" s="3"/>
      <c r="G30" s="4"/>
      <c r="H30" s="5"/>
      <c r="I30" s="6"/>
    </row>
    <row r="31" spans="1:9" x14ac:dyDescent="0.25">
      <c r="A31" s="16"/>
      <c r="B31" s="12"/>
      <c r="C31" s="18"/>
      <c r="D31" s="13"/>
      <c r="E31" s="20"/>
      <c r="F31" s="8"/>
      <c r="G31" s="4"/>
      <c r="H31" s="5"/>
      <c r="I31" s="6"/>
    </row>
    <row r="32" spans="1:9" x14ac:dyDescent="0.25">
      <c r="A32" s="15"/>
      <c r="B32" s="12"/>
      <c r="C32" s="18"/>
      <c r="D32" s="13"/>
      <c r="E32" s="20"/>
      <c r="F32" s="3"/>
      <c r="G32" s="4"/>
      <c r="H32" s="5"/>
      <c r="I32" s="6"/>
    </row>
    <row r="33" spans="1:9" x14ac:dyDescent="0.25">
      <c r="A33" s="15"/>
      <c r="B33" s="12"/>
      <c r="C33" s="18"/>
      <c r="D33" s="13"/>
      <c r="E33" s="20"/>
      <c r="F33" s="8"/>
      <c r="G33" s="4"/>
      <c r="H33" s="5"/>
      <c r="I33" s="6"/>
    </row>
    <row r="34" spans="1:9" x14ac:dyDescent="0.25">
      <c r="A34" s="16"/>
      <c r="B34" s="12"/>
      <c r="C34" s="18"/>
      <c r="D34" s="13"/>
      <c r="E34" s="20"/>
      <c r="F34" s="8"/>
      <c r="G34" s="4"/>
      <c r="H34" s="5"/>
      <c r="I34" s="6"/>
    </row>
    <row r="35" spans="1:9" x14ac:dyDescent="0.25">
      <c r="A35" s="16"/>
      <c r="B35" s="12"/>
      <c r="C35" s="18"/>
      <c r="D35" s="13"/>
      <c r="E35" s="20"/>
      <c r="F35" s="3"/>
      <c r="G35" s="4"/>
      <c r="H35" s="5"/>
      <c r="I35" s="6"/>
    </row>
    <row r="36" spans="1:9" x14ac:dyDescent="0.25">
      <c r="A36" s="15"/>
      <c r="B36" s="12"/>
      <c r="C36" s="10"/>
      <c r="D36" s="13"/>
      <c r="E36" s="20"/>
      <c r="F36" s="3"/>
      <c r="G36" s="4"/>
      <c r="H36" s="5"/>
      <c r="I36" s="6"/>
    </row>
    <row r="37" spans="1:9" x14ac:dyDescent="0.25">
      <c r="A37" s="16"/>
      <c r="B37" s="12"/>
      <c r="C37" s="18"/>
      <c r="D37" s="13"/>
      <c r="E37" s="20"/>
      <c r="F37" s="3"/>
      <c r="G37" s="4"/>
      <c r="H37" s="5"/>
      <c r="I37" s="6"/>
    </row>
    <row r="38" spans="1:9" x14ac:dyDescent="0.25">
      <c r="A38" s="16"/>
      <c r="B38" s="12"/>
      <c r="C38" s="18"/>
      <c r="D38" s="13"/>
      <c r="E38" s="20"/>
      <c r="F38" s="3"/>
      <c r="G38" s="4"/>
      <c r="H38" s="5"/>
      <c r="I38" s="6"/>
    </row>
    <row r="39" spans="1:9" x14ac:dyDescent="0.25">
      <c r="A39" s="16"/>
      <c r="B39" s="12"/>
      <c r="C39" s="18"/>
      <c r="D39" s="13"/>
      <c r="E39" s="20"/>
      <c r="F39" s="3"/>
      <c r="G39" s="4"/>
      <c r="H39" s="5"/>
      <c r="I39" s="6"/>
    </row>
    <row r="40" spans="1:9" x14ac:dyDescent="0.25">
      <c r="A40" s="16"/>
      <c r="B40" s="12"/>
      <c r="C40" s="18"/>
      <c r="D40" s="13"/>
      <c r="E40" s="20"/>
      <c r="F40" s="3"/>
      <c r="G40" s="4"/>
      <c r="H40" s="5"/>
      <c r="I40" s="6"/>
    </row>
    <row r="41" spans="1:9" x14ac:dyDescent="0.25">
      <c r="A41" s="16"/>
      <c r="B41" s="12"/>
      <c r="C41" s="18"/>
      <c r="D41" s="13"/>
      <c r="E41" s="20"/>
      <c r="F41" s="3"/>
      <c r="G41" s="4"/>
      <c r="H41" s="5"/>
      <c r="I41" s="6"/>
    </row>
    <row r="42" spans="1:9" x14ac:dyDescent="0.25">
      <c r="A42" s="16"/>
      <c r="B42" s="12"/>
      <c r="C42" s="18"/>
      <c r="D42" s="13"/>
      <c r="E42" s="20"/>
      <c r="F42" s="3"/>
      <c r="G42" s="4"/>
      <c r="H42" s="5"/>
      <c r="I42" s="6"/>
    </row>
    <row r="43" spans="1:9" x14ac:dyDescent="0.25">
      <c r="A43" s="15"/>
      <c r="B43" s="12"/>
      <c r="C43" s="10"/>
      <c r="D43" s="13"/>
      <c r="E43" s="20"/>
      <c r="F43" s="3"/>
      <c r="G43" s="4"/>
      <c r="H43" s="5"/>
      <c r="I43" s="6"/>
    </row>
    <row r="44" spans="1:9" x14ac:dyDescent="0.25">
      <c r="A44" s="16"/>
      <c r="B44" s="12"/>
      <c r="C44" s="18"/>
      <c r="D44" s="13"/>
      <c r="E44" s="20"/>
      <c r="F44" s="3"/>
      <c r="G44" s="4"/>
      <c r="H44" s="5"/>
      <c r="I44" s="6"/>
    </row>
    <row r="45" spans="1:9" x14ac:dyDescent="0.25">
      <c r="A45" s="16"/>
      <c r="B45" s="12"/>
      <c r="C45" s="18"/>
      <c r="D45" s="13"/>
      <c r="E45" s="20"/>
      <c r="F45" s="3"/>
      <c r="G45" s="4"/>
      <c r="H45" s="5"/>
      <c r="I45" s="6"/>
    </row>
    <row r="46" spans="1:9" x14ac:dyDescent="0.25">
      <c r="A46" s="16"/>
      <c r="B46" s="12"/>
      <c r="C46" s="18"/>
      <c r="D46" s="13"/>
      <c r="E46" s="20"/>
      <c r="F46" s="3"/>
      <c r="G46" s="4"/>
      <c r="H46" s="5"/>
      <c r="I46" s="6"/>
    </row>
    <row r="47" spans="1:9" x14ac:dyDescent="0.25">
      <c r="A47" s="16"/>
      <c r="B47" s="12"/>
      <c r="C47" s="18"/>
      <c r="D47" s="13"/>
      <c r="E47" s="20"/>
      <c r="F47" s="3"/>
      <c r="G47" s="4"/>
      <c r="H47" s="5"/>
      <c r="I47" s="6"/>
    </row>
    <row r="48" spans="1:9" x14ac:dyDescent="0.25">
      <c r="A48" s="16"/>
      <c r="B48" s="12"/>
      <c r="C48" s="18"/>
      <c r="D48" s="13"/>
      <c r="E48" s="20"/>
      <c r="F48" s="3"/>
      <c r="G48" s="4"/>
      <c r="H48" s="5"/>
      <c r="I48" s="6"/>
    </row>
    <row r="49" spans="1:16384" s="2" customFormat="1" x14ac:dyDescent="0.25">
      <c r="A49" s="16"/>
      <c r="B49" s="12"/>
      <c r="C49" s="18"/>
      <c r="D49" s="13"/>
      <c r="E49" s="20"/>
      <c r="F49" s="3"/>
      <c r="G49" s="4"/>
      <c r="H49" s="5"/>
      <c r="I49" s="6"/>
    </row>
    <row r="50" spans="1:16384" s="2" customFormat="1" x14ac:dyDescent="0.25">
      <c r="A50" s="16"/>
      <c r="B50" s="12"/>
      <c r="C50" s="18"/>
      <c r="D50" s="13"/>
      <c r="E50" s="20"/>
      <c r="F50" s="3"/>
      <c r="G50" s="4"/>
      <c r="H50" s="5"/>
      <c r="I50" s="6"/>
    </row>
    <row r="51" spans="1:16384" s="2" customFormat="1" x14ac:dyDescent="0.25">
      <c r="A51" s="17"/>
      <c r="B51" s="12"/>
      <c r="C51" s="18"/>
      <c r="D51" s="13"/>
      <c r="E51" s="20"/>
      <c r="F51" s="3"/>
      <c r="G51" s="4"/>
      <c r="H51" s="5"/>
      <c r="I51" s="6"/>
    </row>
    <row r="52" spans="1:16384" s="2" customFormat="1" x14ac:dyDescent="0.25">
      <c r="A52" s="16"/>
      <c r="B52" s="12"/>
      <c r="C52" s="18"/>
      <c r="D52" s="13"/>
      <c r="E52" s="20"/>
      <c r="F52" s="3"/>
      <c r="G52" s="4"/>
      <c r="H52" s="5"/>
      <c r="I52" s="6"/>
    </row>
    <row r="53" spans="1:16384" s="2" customFormat="1" x14ac:dyDescent="0.25">
      <c r="A53" s="16"/>
      <c r="B53" s="12"/>
      <c r="C53" s="18"/>
      <c r="D53" s="13"/>
      <c r="E53" s="20"/>
      <c r="F53" s="7"/>
      <c r="G53" s="4"/>
      <c r="H53" s="5"/>
      <c r="I53" s="1"/>
    </row>
    <row r="54" spans="1:16384" s="2" customFormat="1" x14ac:dyDescent="0.25">
      <c r="A54" s="16"/>
      <c r="B54" s="12"/>
      <c r="C54" s="18"/>
      <c r="D54" s="13"/>
      <c r="E54" s="20"/>
      <c r="F54" s="3"/>
      <c r="G54" s="4"/>
      <c r="H54" s="5"/>
      <c r="I54" s="6"/>
    </row>
    <row r="55" spans="1:16384" s="2" customFormat="1" x14ac:dyDescent="0.25">
      <c r="A55" s="16"/>
      <c r="B55" s="12"/>
      <c r="C55" s="18"/>
      <c r="D55" s="13"/>
      <c r="E55" s="20"/>
      <c r="F55" s="3"/>
      <c r="G55" s="4"/>
      <c r="H55" s="5"/>
      <c r="I55" s="6"/>
    </row>
    <row r="56" spans="1:16384" s="2" customFormat="1" x14ac:dyDescent="0.25">
      <c r="A56" s="16"/>
      <c r="B56" s="12"/>
      <c r="C56" s="18"/>
      <c r="D56" s="13"/>
      <c r="E56" s="20"/>
      <c r="F56" s="7"/>
      <c r="G56" s="4"/>
      <c r="H56" s="5"/>
      <c r="I56" s="6"/>
    </row>
    <row r="57" spans="1:16384" s="2" customFormat="1" x14ac:dyDescent="0.25">
      <c r="A57" s="17"/>
      <c r="B57" s="12"/>
      <c r="C57" s="18"/>
      <c r="D57" s="13"/>
      <c r="E57" s="20"/>
      <c r="F57" s="8"/>
      <c r="G57" s="4"/>
      <c r="H57" s="5"/>
      <c r="I57" s="6"/>
    </row>
    <row r="58" spans="1:16384" s="2" customFormat="1" x14ac:dyDescent="0.25">
      <c r="A58" s="17"/>
      <c r="B58" s="12"/>
      <c r="C58" s="18"/>
      <c r="D58" s="13"/>
      <c r="E58" s="20"/>
      <c r="F58" s="8"/>
      <c r="G58" s="4"/>
      <c r="H58" s="10"/>
      <c r="I58" s="6"/>
    </row>
    <row r="59" spans="1:16384" s="2" customFormat="1" x14ac:dyDescent="0.25">
      <c r="A59" s="16"/>
      <c r="B59" s="12"/>
      <c r="C59" s="18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s="2" customFormat="1" x14ac:dyDescent="0.25">
      <c r="A60" s="16"/>
      <c r="B60" s="12"/>
      <c r="C60" s="18"/>
      <c r="D60" s="13"/>
      <c r="E60" s="20"/>
      <c r="F60" s="3"/>
      <c r="G60" s="4"/>
      <c r="H60" s="5"/>
      <c r="I60" s="6"/>
    </row>
    <row r="61" spans="1:16384" s="2" customFormat="1" x14ac:dyDescent="0.25">
      <c r="A61" s="17"/>
      <c r="B61" s="12"/>
      <c r="C61" s="18"/>
      <c r="D61" s="13"/>
      <c r="E61" s="20"/>
      <c r="F61" s="8"/>
      <c r="G61" s="4"/>
      <c r="H61" s="5"/>
      <c r="I61" s="6"/>
    </row>
    <row r="62" spans="1:16384" s="2" customFormat="1" x14ac:dyDescent="0.25">
      <c r="A62" s="16"/>
      <c r="B62" s="12"/>
      <c r="C62" s="18"/>
      <c r="D62" s="13"/>
      <c r="E62" s="20"/>
      <c r="F62" s="8"/>
      <c r="G62" s="4"/>
      <c r="H62" s="5"/>
      <c r="I62" s="6"/>
    </row>
    <row r="63" spans="1:16384" s="2" customFormat="1" x14ac:dyDescent="0.25">
      <c r="A63" s="16"/>
      <c r="B63" s="12"/>
      <c r="C63" s="18"/>
      <c r="D63" s="13"/>
      <c r="E63" s="20"/>
      <c r="F63" s="8"/>
      <c r="G63" s="4"/>
      <c r="H63" s="5"/>
      <c r="I63" s="6"/>
    </row>
    <row r="64" spans="1:16384" s="2" customFormat="1" x14ac:dyDescent="0.25">
      <c r="A64" s="15"/>
      <c r="B64" s="12"/>
      <c r="C64" s="18"/>
      <c r="D64" s="13"/>
      <c r="E64" s="20"/>
      <c r="F64" s="8"/>
      <c r="G64" s="4"/>
      <c r="H64" s="10"/>
      <c r="I64" s="6"/>
    </row>
    <row r="65" spans="1:9" x14ac:dyDescent="0.25">
      <c r="A65" s="16"/>
      <c r="B65" s="12"/>
      <c r="C65" s="18"/>
      <c r="D65" s="13"/>
      <c r="E65" s="20"/>
      <c r="F65" s="8"/>
      <c r="G65" s="4"/>
      <c r="H65" s="5"/>
      <c r="I65" s="6"/>
    </row>
    <row r="66" spans="1:9" x14ac:dyDescent="0.25">
      <c r="A66" s="16"/>
      <c r="B66" s="12"/>
      <c r="C66" s="18"/>
      <c r="D66" s="13"/>
      <c r="E66" s="20"/>
      <c r="F66" s="13"/>
      <c r="G66" s="4"/>
      <c r="H66" s="4"/>
      <c r="I66" s="6"/>
    </row>
    <row r="67" spans="1:9" x14ac:dyDescent="0.25">
      <c r="A67" s="15"/>
      <c r="B67" s="12"/>
      <c r="C67" s="18"/>
      <c r="D67" s="13"/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honeticPr fontId="1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7646-5E75-497F-B192-F4BB4FBE700B}">
  <dimension ref="A1:DF81"/>
  <sheetViews>
    <sheetView zoomScale="70" zoomScaleNormal="70" workbookViewId="0">
      <pane xSplit="4" ySplit="6" topLeftCell="CX16" activePane="bottomRight" state="frozen"/>
      <selection pane="topRight" activeCell="E1" sqref="E1"/>
      <selection pane="bottomLeft" activeCell="A6" sqref="A6"/>
      <selection pane="bottomRight" activeCell="A2" sqref="A2:D5"/>
    </sheetView>
  </sheetViews>
  <sheetFormatPr baseColWidth="10" defaultRowHeight="15" x14ac:dyDescent="0.25"/>
  <cols>
    <col min="1" max="1" width="21.5703125" style="183" bestFit="1" customWidth="1"/>
    <col min="2" max="2" width="21.140625" customWidth="1"/>
    <col min="3" max="3" width="15" customWidth="1"/>
    <col min="4" max="4" width="15.28515625" customWidth="1"/>
    <col min="5" max="5" width="32.5703125" bestFit="1" customWidth="1"/>
    <col min="6" max="6" width="27" bestFit="1" customWidth="1"/>
    <col min="7" max="7" width="28.7109375" customWidth="1"/>
    <col min="8" max="8" width="29.42578125" bestFit="1" customWidth="1"/>
    <col min="9" max="9" width="35.42578125" bestFit="1" customWidth="1"/>
    <col min="10" max="10" width="34.140625" bestFit="1" customWidth="1"/>
    <col min="11" max="11" width="22.42578125" bestFit="1" customWidth="1"/>
    <col min="12" max="12" width="32.28515625" bestFit="1" customWidth="1"/>
    <col min="13" max="13" width="28.42578125" bestFit="1" customWidth="1"/>
    <col min="14" max="14" width="35.5703125" customWidth="1"/>
    <col min="15" max="15" width="17.28515625" style="181" customWidth="1"/>
    <col min="16" max="16" width="18.85546875" style="181" bestFit="1" customWidth="1"/>
    <col min="17" max="17" width="21.28515625" style="181" bestFit="1" customWidth="1"/>
    <col min="18" max="18" width="16.85546875" style="181" customWidth="1"/>
    <col min="19" max="19" width="20.42578125" style="181" customWidth="1"/>
    <col min="20" max="20" width="22" style="181" customWidth="1"/>
    <col min="21" max="21" width="26.42578125" style="181" bestFit="1" customWidth="1"/>
    <col min="22" max="22" width="21.42578125" style="182" bestFit="1" customWidth="1"/>
    <col min="23" max="23" width="17.5703125" style="181" customWidth="1"/>
    <col min="24" max="24" width="18.42578125" style="181" customWidth="1"/>
    <col min="25" max="25" width="19.28515625" style="181" bestFit="1" customWidth="1"/>
    <col min="26" max="26" width="19.28515625" style="181" customWidth="1"/>
    <col min="27" max="27" width="15.5703125" style="181" customWidth="1"/>
    <col min="28" max="28" width="16.140625" style="181" customWidth="1"/>
    <col min="29" max="29" width="15.5703125" style="181" customWidth="1"/>
    <col min="30" max="30" width="26" style="181" bestFit="1" customWidth="1"/>
    <col min="31" max="31" width="21.28515625" style="181" bestFit="1" customWidth="1"/>
    <col min="32" max="47" width="16.28515625" style="181" customWidth="1"/>
    <col min="48" max="48" width="30.42578125" style="181" customWidth="1"/>
    <col min="49" max="50" width="29.42578125" style="181" customWidth="1"/>
    <col min="51" max="51" width="23.7109375" style="181" customWidth="1"/>
    <col min="52" max="52" width="30.28515625" style="181" customWidth="1"/>
    <col min="53" max="54" width="30.42578125" style="181" customWidth="1"/>
    <col min="55" max="55" width="27.42578125" style="181" bestFit="1" customWidth="1"/>
    <col min="56" max="57" width="27.42578125" style="181" customWidth="1"/>
    <col min="58" max="58" width="30.85546875" style="181" bestFit="1" customWidth="1"/>
    <col min="59" max="59" width="31.140625" style="181" bestFit="1" customWidth="1"/>
    <col min="60" max="60" width="22.42578125" style="181" bestFit="1" customWidth="1"/>
    <col min="61" max="61" width="23.7109375" style="181" bestFit="1" customWidth="1"/>
    <col min="62" max="62" width="22.5703125" style="181" bestFit="1" customWidth="1"/>
    <col min="63" max="63" width="23.28515625" style="181" bestFit="1" customWidth="1"/>
    <col min="64" max="64" width="19" style="181" customWidth="1"/>
    <col min="65" max="65" width="22.140625" style="181" customWidth="1"/>
    <col min="66" max="89" width="15.28515625" style="181" customWidth="1"/>
    <col min="90" max="90" width="17.28515625" style="181" customWidth="1"/>
    <col min="91" max="91" width="17.85546875" style="181" customWidth="1"/>
    <col min="92" max="92" width="16.7109375" style="181" customWidth="1"/>
    <col min="93" max="105" width="18.28515625" style="180" customWidth="1"/>
    <col min="106" max="106" width="26.85546875" style="181" customWidth="1"/>
    <col min="107" max="107" width="25.42578125" style="181" customWidth="1"/>
    <col min="108" max="108" width="31" style="181" customWidth="1"/>
    <col min="109" max="109" width="34.5703125" style="181" customWidth="1"/>
    <col min="110" max="110" width="28.7109375" style="181" customWidth="1"/>
  </cols>
  <sheetData>
    <row r="1" spans="1:110" ht="15.75" thickBot="1" x14ac:dyDescent="0.3">
      <c r="E1" s="474" t="s">
        <v>286</v>
      </c>
      <c r="F1" s="474"/>
      <c r="G1" s="474"/>
      <c r="H1" s="474"/>
      <c r="I1" s="474"/>
      <c r="J1" s="474"/>
      <c r="K1" s="474"/>
      <c r="L1" s="474"/>
      <c r="M1" s="474"/>
      <c r="N1" s="474"/>
      <c r="O1" s="475" t="s">
        <v>287</v>
      </c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5"/>
      <c r="AD1" s="475"/>
      <c r="AE1" s="475"/>
      <c r="AF1" s="475" t="s">
        <v>288</v>
      </c>
      <c r="AG1" s="475"/>
      <c r="AH1" s="475"/>
      <c r="AI1" s="475"/>
      <c r="AJ1" s="475"/>
      <c r="AK1" s="475"/>
      <c r="AL1" s="475"/>
      <c r="AM1" s="475"/>
      <c r="AN1" s="475"/>
      <c r="AO1" s="475"/>
      <c r="AP1" s="475"/>
      <c r="AQ1" s="475"/>
      <c r="AR1" s="475"/>
      <c r="AS1" s="475"/>
      <c r="AT1" s="475"/>
      <c r="AU1" s="475"/>
      <c r="AV1" s="475" t="s">
        <v>289</v>
      </c>
      <c r="AW1" s="475"/>
      <c r="AX1" s="475"/>
      <c r="AY1" s="475"/>
      <c r="AZ1" s="475"/>
      <c r="BA1" s="475"/>
      <c r="BB1" s="475"/>
      <c r="BC1" s="475"/>
      <c r="BD1" s="475"/>
      <c r="BE1" s="475"/>
      <c r="BF1" s="475"/>
      <c r="BG1" s="475"/>
      <c r="BH1" s="475"/>
      <c r="BI1" s="475"/>
      <c r="BJ1" s="475"/>
      <c r="BK1" s="475"/>
      <c r="BL1" s="475" t="s">
        <v>290</v>
      </c>
      <c r="BM1" s="475"/>
      <c r="BN1" s="475"/>
      <c r="BO1" s="475"/>
      <c r="BP1" s="475"/>
      <c r="BQ1" s="475"/>
      <c r="BR1" s="475"/>
      <c r="BS1" s="475"/>
      <c r="BT1" s="475"/>
      <c r="BU1" s="475"/>
      <c r="BV1" s="475"/>
      <c r="BW1" s="475"/>
      <c r="BX1" s="475"/>
      <c r="BY1" s="475"/>
      <c r="BZ1" s="475"/>
      <c r="CA1" s="475"/>
      <c r="CB1" s="475"/>
      <c r="CC1" s="475"/>
      <c r="CD1" s="475"/>
      <c r="CE1" s="475"/>
      <c r="CF1" s="475"/>
      <c r="CG1" s="475"/>
      <c r="CH1" s="475"/>
      <c r="CI1" s="475"/>
      <c r="CJ1" s="475"/>
      <c r="CK1" s="475"/>
      <c r="CL1" s="475"/>
      <c r="CM1" s="475"/>
      <c r="CN1" s="475"/>
      <c r="CO1" s="476" t="s">
        <v>291</v>
      </c>
      <c r="CP1" s="476"/>
      <c r="CQ1" s="476"/>
      <c r="CR1" s="476"/>
      <c r="CS1" s="476"/>
      <c r="CT1" s="476"/>
      <c r="CU1" s="476"/>
      <c r="CV1" s="476"/>
      <c r="CW1" s="476"/>
      <c r="CX1" s="476"/>
      <c r="CY1" s="476"/>
      <c r="CZ1" s="476"/>
      <c r="DA1" s="476"/>
      <c r="DB1" s="475" t="s">
        <v>292</v>
      </c>
      <c r="DC1" s="475"/>
      <c r="DD1" s="475"/>
      <c r="DE1" s="475"/>
      <c r="DF1" s="475"/>
    </row>
    <row r="2" spans="1:110" ht="21.95" customHeight="1" thickBot="1" x14ac:dyDescent="0.3">
      <c r="A2" s="392" t="s">
        <v>184</v>
      </c>
      <c r="B2" s="393"/>
      <c r="C2" s="393"/>
      <c r="D2" s="394"/>
      <c r="E2" s="398"/>
      <c r="F2" s="399"/>
      <c r="G2" s="399"/>
      <c r="H2" s="399"/>
      <c r="I2" s="399"/>
      <c r="J2" s="399"/>
      <c r="K2" s="399"/>
      <c r="L2" s="400"/>
      <c r="M2" s="398"/>
      <c r="N2" s="400"/>
      <c r="O2" s="401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  <c r="AA2" s="402"/>
      <c r="AB2" s="402"/>
      <c r="AC2" s="402"/>
      <c r="AD2" s="402"/>
      <c r="AE2" s="403"/>
      <c r="AF2" s="404"/>
      <c r="AG2" s="405"/>
      <c r="AH2" s="405"/>
      <c r="AI2" s="405"/>
      <c r="AJ2" s="405"/>
      <c r="AK2" s="405"/>
      <c r="AL2" s="405"/>
      <c r="AM2" s="405"/>
      <c r="AN2" s="405"/>
      <c r="AO2" s="405"/>
      <c r="AP2" s="405"/>
      <c r="AQ2" s="405"/>
      <c r="AR2" s="405"/>
      <c r="AS2" s="405"/>
      <c r="AT2" s="405"/>
      <c r="AU2" s="406"/>
      <c r="AV2" s="407"/>
      <c r="AW2" s="408"/>
      <c r="AX2" s="408"/>
      <c r="AY2" s="408"/>
      <c r="AZ2" s="408"/>
      <c r="BA2" s="408"/>
      <c r="BB2" s="408"/>
      <c r="BC2" s="408"/>
      <c r="BD2" s="408"/>
      <c r="BE2" s="408"/>
      <c r="BF2" s="408"/>
      <c r="BG2" s="408"/>
      <c r="BH2" s="408"/>
      <c r="BI2" s="408"/>
      <c r="BJ2" s="408"/>
      <c r="BK2" s="409"/>
      <c r="BL2" s="69"/>
      <c r="BM2" s="69"/>
      <c r="BN2" s="414"/>
      <c r="BO2" s="415"/>
      <c r="BP2" s="416"/>
      <c r="BQ2" s="417"/>
      <c r="BR2" s="418"/>
      <c r="BS2" s="389"/>
      <c r="BT2" s="390"/>
      <c r="BU2" s="390"/>
      <c r="BV2" s="390"/>
      <c r="BW2" s="390"/>
      <c r="BX2" s="390"/>
      <c r="BY2" s="390"/>
      <c r="BZ2" s="391"/>
      <c r="CA2" s="389"/>
      <c r="CB2" s="390"/>
      <c r="CC2" s="391"/>
      <c r="CD2" s="389"/>
      <c r="CE2" s="391"/>
      <c r="CF2" s="389"/>
      <c r="CG2" s="390"/>
      <c r="CH2" s="390"/>
      <c r="CI2" s="390"/>
      <c r="CJ2" s="390"/>
      <c r="CK2" s="391"/>
      <c r="CL2" s="389"/>
      <c r="CM2" s="390"/>
      <c r="CN2" s="391"/>
      <c r="CO2" s="430"/>
      <c r="CP2" s="431"/>
      <c r="CQ2" s="431"/>
      <c r="CR2" s="432"/>
      <c r="CS2" s="430"/>
      <c r="CT2" s="431"/>
      <c r="CU2" s="432"/>
      <c r="CV2" s="430"/>
      <c r="CW2" s="431"/>
      <c r="CX2" s="432"/>
      <c r="CY2" s="430"/>
      <c r="CZ2" s="431"/>
      <c r="DA2" s="432"/>
      <c r="DB2" s="436"/>
      <c r="DC2" s="437"/>
      <c r="DD2" s="419"/>
      <c r="DE2" s="419"/>
      <c r="DF2" s="419"/>
    </row>
    <row r="3" spans="1:110" ht="60" customHeight="1" thickBot="1" x14ac:dyDescent="0.3">
      <c r="A3" s="395"/>
      <c r="B3" s="396"/>
      <c r="C3" s="396"/>
      <c r="D3" s="397"/>
      <c r="E3" s="70"/>
      <c r="F3" s="71"/>
      <c r="G3" s="71"/>
      <c r="H3" s="71"/>
      <c r="I3" s="71"/>
      <c r="J3" s="71"/>
      <c r="K3" s="71"/>
      <c r="L3" s="71"/>
      <c r="M3" s="71"/>
      <c r="N3" s="71"/>
      <c r="O3" s="421"/>
      <c r="P3" s="422"/>
      <c r="Q3" s="423"/>
      <c r="R3" s="72"/>
      <c r="S3" s="72"/>
      <c r="T3" s="72"/>
      <c r="U3" s="73"/>
      <c r="V3" s="73"/>
      <c r="W3" s="424"/>
      <c r="X3" s="423"/>
      <c r="Y3" s="424"/>
      <c r="Z3" s="423"/>
      <c r="AA3" s="425"/>
      <c r="AB3" s="426"/>
      <c r="AC3" s="425"/>
      <c r="AD3" s="427"/>
      <c r="AE3" s="426"/>
      <c r="AF3" s="428"/>
      <c r="AG3" s="411"/>
      <c r="AH3" s="410"/>
      <c r="AI3" s="429"/>
      <c r="AJ3" s="74"/>
      <c r="AK3" s="74"/>
      <c r="AL3" s="74"/>
      <c r="AM3" s="74"/>
      <c r="AN3" s="74"/>
      <c r="AO3" s="74"/>
      <c r="AP3" s="74"/>
      <c r="AQ3" s="74"/>
      <c r="AR3" s="410"/>
      <c r="AS3" s="411"/>
      <c r="AT3" s="410"/>
      <c r="AU3" s="411"/>
      <c r="AV3" s="412"/>
      <c r="AW3" s="412"/>
      <c r="AX3" s="413"/>
      <c r="AY3" s="75"/>
      <c r="AZ3" s="76"/>
      <c r="BA3" s="75"/>
      <c r="BB3" s="77"/>
      <c r="BC3" s="75"/>
      <c r="BD3" s="78"/>
      <c r="BE3" s="78"/>
      <c r="BF3" s="75"/>
      <c r="BG3" s="75"/>
      <c r="BH3" s="75"/>
      <c r="BI3" s="79"/>
      <c r="BJ3" s="79"/>
      <c r="BK3" s="79"/>
      <c r="BL3" s="80"/>
      <c r="BM3" s="80"/>
      <c r="BN3" s="445"/>
      <c r="BO3" s="446"/>
      <c r="BP3" s="447"/>
      <c r="BQ3" s="448"/>
      <c r="BR3" s="449"/>
      <c r="BS3" s="440"/>
      <c r="BT3" s="441"/>
      <c r="BU3" s="440"/>
      <c r="BV3" s="442"/>
      <c r="BW3" s="441"/>
      <c r="BX3" s="440"/>
      <c r="BY3" s="442"/>
      <c r="BZ3" s="441"/>
      <c r="CA3" s="440"/>
      <c r="CB3" s="442"/>
      <c r="CC3" s="441"/>
      <c r="CD3" s="440"/>
      <c r="CE3" s="441"/>
      <c r="CF3" s="440"/>
      <c r="CG3" s="442"/>
      <c r="CH3" s="81"/>
      <c r="CI3" s="440"/>
      <c r="CJ3" s="442"/>
      <c r="CK3" s="441"/>
      <c r="CL3" s="443"/>
      <c r="CM3" s="444"/>
      <c r="CN3" s="82"/>
      <c r="CO3" s="433"/>
      <c r="CP3" s="433"/>
      <c r="CQ3" s="433"/>
      <c r="CR3" s="434"/>
      <c r="CS3" s="435"/>
      <c r="CT3" s="433"/>
      <c r="CU3" s="434"/>
      <c r="CV3" s="435"/>
      <c r="CW3" s="433"/>
      <c r="CX3" s="434"/>
      <c r="CY3" s="435"/>
      <c r="CZ3" s="433"/>
      <c r="DA3" s="434"/>
      <c r="DB3" s="438"/>
      <c r="DC3" s="439"/>
      <c r="DD3" s="420"/>
      <c r="DE3" s="420"/>
      <c r="DF3" s="420"/>
    </row>
    <row r="4" spans="1:110" ht="21.95" customHeight="1" x14ac:dyDescent="0.25">
      <c r="A4" s="395"/>
      <c r="B4" s="396"/>
      <c r="C4" s="396"/>
      <c r="D4" s="397"/>
      <c r="E4" s="83"/>
      <c r="F4" s="84"/>
      <c r="G4" s="84"/>
      <c r="H4" s="84"/>
      <c r="I4" s="84"/>
      <c r="J4" s="84"/>
      <c r="K4" s="84"/>
      <c r="L4" s="84"/>
      <c r="M4" s="84"/>
      <c r="N4" s="84"/>
      <c r="O4" s="85"/>
      <c r="P4" s="86"/>
      <c r="Q4" s="87"/>
      <c r="R4" s="88"/>
      <c r="S4" s="88"/>
      <c r="T4" s="88"/>
      <c r="U4" s="88"/>
      <c r="V4" s="88"/>
      <c r="W4" s="89"/>
      <c r="X4" s="87"/>
      <c r="Y4" s="89"/>
      <c r="Z4" s="87"/>
      <c r="AA4" s="89"/>
      <c r="AB4" s="87"/>
      <c r="AC4" s="89"/>
      <c r="AD4" s="86"/>
      <c r="AE4" s="87"/>
      <c r="AF4" s="90"/>
      <c r="AG4" s="91"/>
      <c r="AH4" s="92"/>
      <c r="AI4" s="93"/>
      <c r="AJ4" s="94"/>
      <c r="AK4" s="94"/>
      <c r="AL4" s="94"/>
      <c r="AM4" s="94"/>
      <c r="AN4" s="94"/>
      <c r="AO4" s="94"/>
      <c r="AP4" s="94"/>
      <c r="AQ4" s="94"/>
      <c r="AR4" s="95"/>
      <c r="AS4" s="91"/>
      <c r="AT4" s="95"/>
      <c r="AU4" s="91"/>
      <c r="AV4" s="96"/>
      <c r="AW4" s="97"/>
      <c r="AX4" s="98"/>
      <c r="AY4" s="99"/>
      <c r="AZ4" s="100"/>
      <c r="BA4" s="99"/>
      <c r="BB4" s="96"/>
      <c r="BC4" s="99"/>
      <c r="BD4" s="98"/>
      <c r="BE4" s="98"/>
      <c r="BF4" s="99"/>
      <c r="BG4" s="99"/>
      <c r="BH4" s="99"/>
      <c r="BI4" s="99"/>
      <c r="BJ4" s="99"/>
      <c r="BK4" s="99"/>
      <c r="BL4" s="80"/>
      <c r="BM4" s="80"/>
      <c r="BN4" s="101"/>
      <c r="BO4" s="102"/>
      <c r="BP4" s="103"/>
      <c r="BQ4" s="104"/>
      <c r="BR4" s="105"/>
      <c r="BS4" s="103"/>
      <c r="BT4" s="102"/>
      <c r="BU4" s="103"/>
      <c r="BV4" s="104"/>
      <c r="BW4" s="102"/>
      <c r="BX4" s="103"/>
      <c r="BY4" s="104"/>
      <c r="BZ4" s="102"/>
      <c r="CA4" s="103"/>
      <c r="CB4" s="104"/>
      <c r="CC4" s="102"/>
      <c r="CD4" s="103"/>
      <c r="CE4" s="102"/>
      <c r="CF4" s="103"/>
      <c r="CG4" s="104"/>
      <c r="CH4" s="102"/>
      <c r="CI4" s="103"/>
      <c r="CJ4" s="104"/>
      <c r="CK4" s="102"/>
      <c r="CL4" s="103"/>
      <c r="CM4" s="104"/>
      <c r="CN4" s="102"/>
      <c r="CO4" s="106"/>
      <c r="CP4" s="107"/>
      <c r="CQ4" s="107"/>
      <c r="CR4" s="108"/>
      <c r="CS4" s="109"/>
      <c r="CT4" s="107"/>
      <c r="CU4" s="108"/>
      <c r="CV4" s="109"/>
      <c r="CW4" s="107"/>
      <c r="CX4" s="108"/>
      <c r="CY4" s="109"/>
      <c r="CZ4" s="107"/>
      <c r="DA4" s="108"/>
      <c r="DB4" s="110"/>
      <c r="DC4" s="111"/>
      <c r="DD4" s="112"/>
      <c r="DE4" s="112"/>
      <c r="DF4" s="112"/>
    </row>
    <row r="5" spans="1:110" ht="21.95" customHeight="1" thickBot="1" x14ac:dyDescent="0.3">
      <c r="A5" s="395"/>
      <c r="B5" s="396"/>
      <c r="C5" s="396"/>
      <c r="D5" s="397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15"/>
      <c r="Q5" s="116"/>
      <c r="R5" s="117"/>
      <c r="S5" s="117"/>
      <c r="T5" s="117"/>
      <c r="U5" s="118"/>
      <c r="V5" s="118"/>
      <c r="W5" s="119"/>
      <c r="X5" s="120"/>
      <c r="Y5" s="121"/>
      <c r="Z5" s="120"/>
      <c r="AA5" s="119"/>
      <c r="AB5" s="120"/>
      <c r="AC5" s="121"/>
      <c r="AD5" s="122"/>
      <c r="AE5" s="120"/>
      <c r="AF5" s="123"/>
      <c r="AG5" s="124"/>
      <c r="AH5" s="125"/>
      <c r="AI5" s="126"/>
      <c r="AJ5" s="127"/>
      <c r="AK5" s="127"/>
      <c r="AL5" s="127"/>
      <c r="AM5" s="127"/>
      <c r="AN5" s="127"/>
      <c r="AO5" s="127"/>
      <c r="AP5" s="127"/>
      <c r="AQ5" s="127"/>
      <c r="AR5" s="125"/>
      <c r="AS5" s="124"/>
      <c r="AT5" s="125"/>
      <c r="AU5" s="124"/>
      <c r="AV5" s="128"/>
      <c r="AW5" s="129"/>
      <c r="AX5" s="130"/>
      <c r="AY5" s="131"/>
      <c r="AZ5" s="132"/>
      <c r="BA5" s="131"/>
      <c r="BB5" s="133"/>
      <c r="BC5" s="131"/>
      <c r="BD5" s="130"/>
      <c r="BE5" s="134"/>
      <c r="BF5" s="131"/>
      <c r="BG5" s="131"/>
      <c r="BH5" s="131"/>
      <c r="BI5" s="131"/>
      <c r="BJ5" s="131"/>
      <c r="BK5" s="131"/>
      <c r="BL5" s="135"/>
      <c r="BM5" s="135"/>
      <c r="BN5" s="136"/>
      <c r="BO5" s="137"/>
      <c r="BP5" s="138"/>
      <c r="BQ5" s="139"/>
      <c r="BR5" s="140"/>
      <c r="BS5" s="138"/>
      <c r="BT5" s="137"/>
      <c r="BU5" s="138"/>
      <c r="BV5" s="139"/>
      <c r="BW5" s="137"/>
      <c r="BX5" s="138"/>
      <c r="BY5" s="139"/>
      <c r="BZ5" s="137"/>
      <c r="CA5" s="138"/>
      <c r="CB5" s="139"/>
      <c r="CC5" s="137"/>
      <c r="CD5" s="138"/>
      <c r="CE5" s="137"/>
      <c r="CF5" s="138"/>
      <c r="CG5" s="139"/>
      <c r="CH5" s="137"/>
      <c r="CI5" s="138"/>
      <c r="CJ5" s="139"/>
      <c r="CK5" s="137"/>
      <c r="CL5" s="141"/>
      <c r="CM5" s="142"/>
      <c r="CN5" s="143"/>
      <c r="CO5" s="114"/>
      <c r="CP5" s="115"/>
      <c r="CQ5" s="115"/>
      <c r="CR5" s="116"/>
      <c r="CS5" s="119"/>
      <c r="CT5" s="115"/>
      <c r="CU5" s="116"/>
      <c r="CV5" s="119"/>
      <c r="CW5" s="115"/>
      <c r="CX5" s="116"/>
      <c r="CY5" s="119"/>
      <c r="CZ5" s="115"/>
      <c r="DA5" s="116"/>
      <c r="DB5" s="144"/>
      <c r="DC5" s="130"/>
      <c r="DD5" s="131"/>
      <c r="DE5" s="131"/>
      <c r="DF5" s="131"/>
    </row>
    <row r="6" spans="1:110" s="28" customFormat="1" ht="39" thickBot="1" x14ac:dyDescent="0.3">
      <c r="A6" s="226" t="s">
        <v>13</v>
      </c>
      <c r="B6" s="226" t="s">
        <v>14</v>
      </c>
      <c r="C6" s="226" t="s">
        <v>15</v>
      </c>
      <c r="D6" s="227" t="s">
        <v>49</v>
      </c>
      <c r="E6" s="145" t="s">
        <v>71</v>
      </c>
      <c r="F6" s="146" t="s">
        <v>72</v>
      </c>
      <c r="G6" s="146" t="s">
        <v>73</v>
      </c>
      <c r="H6" s="146" t="s">
        <v>74</v>
      </c>
      <c r="I6" s="146" t="s">
        <v>75</v>
      </c>
      <c r="J6" s="146" t="s">
        <v>76</v>
      </c>
      <c r="K6" s="146" t="s">
        <v>77</v>
      </c>
      <c r="L6" s="146" t="s">
        <v>78</v>
      </c>
      <c r="M6" s="146" t="s">
        <v>79</v>
      </c>
      <c r="N6" s="147" t="s">
        <v>80</v>
      </c>
      <c r="O6" s="148" t="s">
        <v>81</v>
      </c>
      <c r="P6" s="149" t="s">
        <v>82</v>
      </c>
      <c r="Q6" s="150" t="s">
        <v>83</v>
      </c>
      <c r="R6" s="151" t="s">
        <v>84</v>
      </c>
      <c r="S6" s="151" t="s">
        <v>85</v>
      </c>
      <c r="T6" s="151" t="s">
        <v>86</v>
      </c>
      <c r="U6" s="151" t="s">
        <v>87</v>
      </c>
      <c r="V6" s="151" t="s">
        <v>88</v>
      </c>
      <c r="W6" s="148" t="s">
        <v>89</v>
      </c>
      <c r="X6" s="150" t="s">
        <v>90</v>
      </c>
      <c r="Y6" s="148" t="s">
        <v>91</v>
      </c>
      <c r="Z6" s="150" t="s">
        <v>92</v>
      </c>
      <c r="AA6" s="148" t="s">
        <v>93</v>
      </c>
      <c r="AB6" s="150" t="s">
        <v>94</v>
      </c>
      <c r="AC6" s="148" t="s">
        <v>95</v>
      </c>
      <c r="AD6" s="149" t="s">
        <v>96</v>
      </c>
      <c r="AE6" s="150" t="s">
        <v>97</v>
      </c>
      <c r="AF6" s="152" t="s">
        <v>98</v>
      </c>
      <c r="AG6" s="153" t="s">
        <v>99</v>
      </c>
      <c r="AH6" s="152" t="s">
        <v>100</v>
      </c>
      <c r="AI6" s="153" t="s">
        <v>101</v>
      </c>
      <c r="AJ6" s="154" t="s">
        <v>102</v>
      </c>
      <c r="AK6" s="154" t="s">
        <v>103</v>
      </c>
      <c r="AL6" s="154" t="s">
        <v>104</v>
      </c>
      <c r="AM6" s="154" t="s">
        <v>105</v>
      </c>
      <c r="AN6" s="154" t="s">
        <v>106</v>
      </c>
      <c r="AO6" s="154" t="s">
        <v>107</v>
      </c>
      <c r="AP6" s="154" t="s">
        <v>108</v>
      </c>
      <c r="AQ6" s="155" t="s">
        <v>109</v>
      </c>
      <c r="AR6" s="152" t="s">
        <v>110</v>
      </c>
      <c r="AS6" s="153" t="s">
        <v>111</v>
      </c>
      <c r="AT6" s="152" t="s">
        <v>112</v>
      </c>
      <c r="AU6" s="153" t="s">
        <v>113</v>
      </c>
      <c r="AV6" s="156" t="s">
        <v>114</v>
      </c>
      <c r="AW6" s="157" t="s">
        <v>115</v>
      </c>
      <c r="AX6" s="158" t="s">
        <v>116</v>
      </c>
      <c r="AY6" s="159" t="s">
        <v>117</v>
      </c>
      <c r="AZ6" s="160" t="s">
        <v>118</v>
      </c>
      <c r="BA6" s="161" t="s">
        <v>119</v>
      </c>
      <c r="BB6" s="160" t="s">
        <v>120</v>
      </c>
      <c r="BC6" s="162" t="s">
        <v>121</v>
      </c>
      <c r="BD6" s="162" t="s">
        <v>122</v>
      </c>
      <c r="BE6" s="162" t="s">
        <v>123</v>
      </c>
      <c r="BF6" s="162" t="s">
        <v>124</v>
      </c>
      <c r="BG6" s="160" t="s">
        <v>125</v>
      </c>
      <c r="BH6" s="162" t="s">
        <v>126</v>
      </c>
      <c r="BI6" s="162" t="s">
        <v>127</v>
      </c>
      <c r="BJ6" s="162" t="s">
        <v>128</v>
      </c>
      <c r="BK6" s="159" t="s">
        <v>129</v>
      </c>
      <c r="BL6" s="163" t="s">
        <v>130</v>
      </c>
      <c r="BM6" s="163" t="s">
        <v>131</v>
      </c>
      <c r="BN6" s="164" t="s">
        <v>70</v>
      </c>
      <c r="BO6" s="165" t="s">
        <v>132</v>
      </c>
      <c r="BP6" s="164" t="s">
        <v>133</v>
      </c>
      <c r="BQ6" s="166" t="s">
        <v>134</v>
      </c>
      <c r="BR6" s="167" t="s">
        <v>135</v>
      </c>
      <c r="BS6" s="168" t="s">
        <v>136</v>
      </c>
      <c r="BT6" s="169" t="s">
        <v>137</v>
      </c>
      <c r="BU6" s="168" t="s">
        <v>138</v>
      </c>
      <c r="BV6" s="170" t="s">
        <v>139</v>
      </c>
      <c r="BW6" s="169" t="s">
        <v>140</v>
      </c>
      <c r="BX6" s="168" t="s">
        <v>141</v>
      </c>
      <c r="BY6" s="170" t="s">
        <v>142</v>
      </c>
      <c r="BZ6" s="169" t="s">
        <v>143</v>
      </c>
      <c r="CA6" s="168" t="s">
        <v>144</v>
      </c>
      <c r="CB6" s="170" t="s">
        <v>145</v>
      </c>
      <c r="CC6" s="169" t="s">
        <v>146</v>
      </c>
      <c r="CD6" s="168" t="s">
        <v>147</v>
      </c>
      <c r="CE6" s="169" t="s">
        <v>148</v>
      </c>
      <c r="CF6" s="168" t="s">
        <v>149</v>
      </c>
      <c r="CG6" s="170" t="s">
        <v>150</v>
      </c>
      <c r="CH6" s="169" t="s">
        <v>151</v>
      </c>
      <c r="CI6" s="168" t="s">
        <v>152</v>
      </c>
      <c r="CJ6" s="170" t="s">
        <v>153</v>
      </c>
      <c r="CK6" s="169" t="s">
        <v>154</v>
      </c>
      <c r="CL6" s="171" t="s">
        <v>155</v>
      </c>
      <c r="CM6" s="172" t="s">
        <v>156</v>
      </c>
      <c r="CN6" s="173" t="s">
        <v>157</v>
      </c>
      <c r="CO6" s="174" t="s">
        <v>158</v>
      </c>
      <c r="CP6" s="149" t="s">
        <v>159</v>
      </c>
      <c r="CQ6" s="149" t="s">
        <v>160</v>
      </c>
      <c r="CR6" s="150" t="s">
        <v>161</v>
      </c>
      <c r="CS6" s="148" t="s">
        <v>162</v>
      </c>
      <c r="CT6" s="149" t="s">
        <v>163</v>
      </c>
      <c r="CU6" s="150" t="s">
        <v>164</v>
      </c>
      <c r="CV6" s="148" t="s">
        <v>165</v>
      </c>
      <c r="CW6" s="149" t="s">
        <v>166</v>
      </c>
      <c r="CX6" s="150" t="s">
        <v>167</v>
      </c>
      <c r="CY6" s="148" t="s">
        <v>168</v>
      </c>
      <c r="CZ6" s="149" t="s">
        <v>169</v>
      </c>
      <c r="DA6" s="175" t="s">
        <v>170</v>
      </c>
      <c r="DB6" s="176" t="s">
        <v>171</v>
      </c>
      <c r="DC6" s="177" t="s">
        <v>172</v>
      </c>
      <c r="DD6" s="178" t="s">
        <v>173</v>
      </c>
      <c r="DE6" s="179" t="s">
        <v>174</v>
      </c>
      <c r="DF6" s="179" t="s">
        <v>175</v>
      </c>
    </row>
    <row r="7" spans="1:110" ht="15" customHeight="1" x14ac:dyDescent="0.25">
      <c r="A7" s="221" t="s">
        <v>230</v>
      </c>
      <c r="B7" s="221" t="s">
        <v>40</v>
      </c>
      <c r="C7" s="28">
        <v>19</v>
      </c>
      <c r="D7" s="28" t="s">
        <v>199</v>
      </c>
      <c r="E7" s="28" t="s">
        <v>176</v>
      </c>
      <c r="F7" s="28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8" t="s">
        <v>176</v>
      </c>
      <c r="L7" s="28" t="s">
        <v>176</v>
      </c>
      <c r="M7" s="28" t="s">
        <v>176</v>
      </c>
      <c r="N7" s="28" t="s">
        <v>176</v>
      </c>
      <c r="O7" s="180" t="s">
        <v>176</v>
      </c>
      <c r="P7" s="180" t="s">
        <v>176</v>
      </c>
      <c r="Q7" s="180" t="s">
        <v>176</v>
      </c>
      <c r="R7" s="180" t="s">
        <v>176</v>
      </c>
      <c r="S7" s="180" t="s">
        <v>176</v>
      </c>
      <c r="T7" s="180" t="s">
        <v>176</v>
      </c>
      <c r="U7" s="180" t="s">
        <v>176</v>
      </c>
      <c r="V7" s="180" t="s">
        <v>176</v>
      </c>
      <c r="W7" s="180" t="s">
        <v>176</v>
      </c>
      <c r="X7" s="180" t="s">
        <v>176</v>
      </c>
      <c r="Y7" s="180" t="s">
        <v>176</v>
      </c>
      <c r="Z7" s="180" t="s">
        <v>176</v>
      </c>
      <c r="AA7" s="180" t="s">
        <v>176</v>
      </c>
      <c r="AB7" s="180" t="s">
        <v>176</v>
      </c>
      <c r="AC7" s="180" t="s">
        <v>176</v>
      </c>
      <c r="AD7" s="180" t="s">
        <v>176</v>
      </c>
      <c r="AE7" s="180" t="s">
        <v>176</v>
      </c>
      <c r="AF7" s="180" t="s">
        <v>176</v>
      </c>
      <c r="AG7" s="180" t="s">
        <v>176</v>
      </c>
      <c r="AH7" s="180" t="s">
        <v>176</v>
      </c>
      <c r="AI7" s="180" t="s">
        <v>176</v>
      </c>
      <c r="AJ7" s="180" t="s">
        <v>176</v>
      </c>
      <c r="AK7" s="180" t="s">
        <v>176</v>
      </c>
      <c r="AL7" s="180" t="s">
        <v>176</v>
      </c>
      <c r="AM7" s="180" t="s">
        <v>176</v>
      </c>
      <c r="AN7" s="180" t="s">
        <v>176</v>
      </c>
      <c r="AO7" s="180" t="s">
        <v>176</v>
      </c>
      <c r="AP7" s="180" t="s">
        <v>176</v>
      </c>
      <c r="AQ7" s="180" t="s">
        <v>176</v>
      </c>
      <c r="AR7" s="180" t="s">
        <v>176</v>
      </c>
      <c r="AS7" s="180" t="s">
        <v>176</v>
      </c>
      <c r="AT7" s="180" t="s">
        <v>176</v>
      </c>
      <c r="AU7" s="180" t="s">
        <v>176</v>
      </c>
      <c r="AV7" s="180" t="s">
        <v>176</v>
      </c>
      <c r="AW7" s="180" t="s">
        <v>176</v>
      </c>
      <c r="AX7" s="180" t="s">
        <v>176</v>
      </c>
      <c r="AY7" s="180" t="s">
        <v>176</v>
      </c>
      <c r="AZ7" s="180" t="s">
        <v>176</v>
      </c>
      <c r="BA7" s="180" t="s">
        <v>176</v>
      </c>
      <c r="BB7" s="180" t="s">
        <v>176</v>
      </c>
      <c r="BC7" s="180" t="s">
        <v>176</v>
      </c>
      <c r="BD7" s="180" t="s">
        <v>176</v>
      </c>
      <c r="BE7" s="180" t="s">
        <v>176</v>
      </c>
      <c r="BF7" s="180" t="s">
        <v>176</v>
      </c>
      <c r="BG7" s="180" t="s">
        <v>176</v>
      </c>
      <c r="BH7" s="180" t="s">
        <v>176</v>
      </c>
      <c r="BI7" s="180" t="s">
        <v>176</v>
      </c>
      <c r="BJ7" s="180" t="s">
        <v>176</v>
      </c>
      <c r="BK7" s="180" t="s">
        <v>176</v>
      </c>
      <c r="BL7" s="180" t="s">
        <v>176</v>
      </c>
      <c r="BM7" s="180" t="s">
        <v>176</v>
      </c>
      <c r="BN7" s="180" t="s">
        <v>176</v>
      </c>
      <c r="BO7" s="180" t="s">
        <v>176</v>
      </c>
      <c r="BP7" s="180" t="s">
        <v>176</v>
      </c>
      <c r="BQ7" s="180" t="s">
        <v>176</v>
      </c>
      <c r="BR7" s="180" t="s">
        <v>176</v>
      </c>
      <c r="BS7" s="180" t="s">
        <v>176</v>
      </c>
      <c r="BT7" s="180" t="s">
        <v>176</v>
      </c>
      <c r="BU7" s="180" t="s">
        <v>176</v>
      </c>
      <c r="BV7" s="180" t="s">
        <v>176</v>
      </c>
      <c r="BW7" s="180" t="s">
        <v>176</v>
      </c>
      <c r="BX7" s="180" t="s">
        <v>176</v>
      </c>
      <c r="BY7" s="180" t="s">
        <v>176</v>
      </c>
      <c r="BZ7" s="180" t="s">
        <v>176</v>
      </c>
      <c r="CA7" s="180" t="s">
        <v>176</v>
      </c>
      <c r="CB7" s="180" t="s">
        <v>176</v>
      </c>
      <c r="CC7" s="180" t="s">
        <v>176</v>
      </c>
      <c r="CD7" s="180">
        <v>2019</v>
      </c>
      <c r="CE7" s="180">
        <v>2020</v>
      </c>
      <c r="CF7" s="180" t="s">
        <v>176</v>
      </c>
      <c r="CG7" s="180" t="s">
        <v>176</v>
      </c>
      <c r="CH7" s="180" t="s">
        <v>176</v>
      </c>
      <c r="CI7" s="180" t="s">
        <v>176</v>
      </c>
      <c r="CJ7" s="180" t="s">
        <v>176</v>
      </c>
      <c r="CK7" s="180">
        <v>2021</v>
      </c>
      <c r="CL7" s="180" t="s">
        <v>176</v>
      </c>
      <c r="CM7" s="180" t="s">
        <v>176</v>
      </c>
      <c r="CN7" s="180" t="s">
        <v>176</v>
      </c>
      <c r="CO7" s="180" t="s">
        <v>176</v>
      </c>
      <c r="CP7" s="180" t="s">
        <v>176</v>
      </c>
      <c r="CQ7" s="180" t="s">
        <v>176</v>
      </c>
      <c r="CR7" s="180" t="s">
        <v>176</v>
      </c>
      <c r="CS7" s="180" t="s">
        <v>176</v>
      </c>
      <c r="CT7" s="180" t="s">
        <v>176</v>
      </c>
      <c r="CU7" s="180" t="s">
        <v>176</v>
      </c>
      <c r="CV7" s="180" t="s">
        <v>176</v>
      </c>
      <c r="CW7" s="180" t="s">
        <v>176</v>
      </c>
      <c r="CX7" s="180" t="s">
        <v>176</v>
      </c>
      <c r="CY7" s="180" t="s">
        <v>176</v>
      </c>
      <c r="CZ7" s="180" t="s">
        <v>176</v>
      </c>
      <c r="DA7" s="180" t="s">
        <v>176</v>
      </c>
      <c r="DB7" s="180" t="s">
        <v>176</v>
      </c>
      <c r="DC7" s="180" t="s">
        <v>176</v>
      </c>
      <c r="DD7" s="180" t="s">
        <v>176</v>
      </c>
      <c r="DE7" s="180">
        <v>2017</v>
      </c>
      <c r="DF7" s="180" t="s">
        <v>176</v>
      </c>
    </row>
    <row r="8" spans="1:110" ht="15" customHeight="1" x14ac:dyDescent="0.25">
      <c r="A8" s="221" t="s">
        <v>231</v>
      </c>
      <c r="B8" s="221" t="s">
        <v>25</v>
      </c>
      <c r="C8" s="28">
        <v>20</v>
      </c>
      <c r="D8" s="28" t="s">
        <v>199</v>
      </c>
      <c r="E8" s="28" t="s">
        <v>176</v>
      </c>
      <c r="F8" s="28" t="s">
        <v>176</v>
      </c>
      <c r="G8" s="28" t="s">
        <v>176</v>
      </c>
      <c r="H8" s="28" t="s">
        <v>176</v>
      </c>
      <c r="I8" s="28" t="s">
        <v>176</v>
      </c>
      <c r="J8" s="28" t="s">
        <v>176</v>
      </c>
      <c r="K8" s="28" t="s">
        <v>176</v>
      </c>
      <c r="L8" s="28" t="s">
        <v>176</v>
      </c>
      <c r="M8" s="28" t="s">
        <v>176</v>
      </c>
      <c r="N8" s="28" t="s">
        <v>176</v>
      </c>
      <c r="O8" s="180" t="s">
        <v>176</v>
      </c>
      <c r="P8" s="180" t="s">
        <v>176</v>
      </c>
      <c r="Q8" s="180" t="s">
        <v>176</v>
      </c>
      <c r="R8" s="180" t="s">
        <v>176</v>
      </c>
      <c r="S8" s="180" t="s">
        <v>176</v>
      </c>
      <c r="T8" s="180" t="s">
        <v>176</v>
      </c>
      <c r="U8" s="180" t="s">
        <v>176</v>
      </c>
      <c r="V8" s="180" t="s">
        <v>176</v>
      </c>
      <c r="W8" s="180" t="s">
        <v>176</v>
      </c>
      <c r="X8" s="180" t="s">
        <v>176</v>
      </c>
      <c r="Y8" s="180" t="s">
        <v>176</v>
      </c>
      <c r="Z8" s="180" t="s">
        <v>176</v>
      </c>
      <c r="AA8" s="180" t="s">
        <v>176</v>
      </c>
      <c r="AB8" s="180" t="s">
        <v>176</v>
      </c>
      <c r="AC8" s="180" t="s">
        <v>176</v>
      </c>
      <c r="AD8" s="180" t="s">
        <v>176</v>
      </c>
      <c r="AE8" s="180" t="s">
        <v>176</v>
      </c>
      <c r="AF8" s="180">
        <v>2013</v>
      </c>
      <c r="AG8" s="180" t="s">
        <v>176</v>
      </c>
      <c r="AH8" s="180">
        <v>2019</v>
      </c>
      <c r="AI8" s="180">
        <v>2023</v>
      </c>
      <c r="AJ8" s="180" t="s">
        <v>176</v>
      </c>
      <c r="AK8" s="180" t="s">
        <v>176</v>
      </c>
      <c r="AL8" s="180" t="s">
        <v>176</v>
      </c>
      <c r="AM8" s="180" t="s">
        <v>176</v>
      </c>
      <c r="AN8" s="180" t="s">
        <v>176</v>
      </c>
      <c r="AO8" s="180" t="s">
        <v>176</v>
      </c>
      <c r="AP8" s="180">
        <v>2016</v>
      </c>
      <c r="AQ8" s="180" t="s">
        <v>176</v>
      </c>
      <c r="AR8" s="180" t="s">
        <v>176</v>
      </c>
      <c r="AS8" s="180" t="s">
        <v>176</v>
      </c>
      <c r="AT8" s="180">
        <v>2018</v>
      </c>
      <c r="AU8" s="180">
        <v>2022</v>
      </c>
      <c r="AV8" s="180" t="s">
        <v>176</v>
      </c>
      <c r="AW8" s="180" t="s">
        <v>176</v>
      </c>
      <c r="AX8" s="180" t="s">
        <v>176</v>
      </c>
      <c r="AY8" s="180" t="s">
        <v>176</v>
      </c>
      <c r="AZ8" s="180" t="s">
        <v>176</v>
      </c>
      <c r="BA8" s="180" t="s">
        <v>176</v>
      </c>
      <c r="BB8" s="180" t="s">
        <v>176</v>
      </c>
      <c r="BC8" s="180" t="s">
        <v>176</v>
      </c>
      <c r="BD8" s="180" t="s">
        <v>176</v>
      </c>
      <c r="BE8" s="180" t="s">
        <v>176</v>
      </c>
      <c r="BF8" s="180" t="s">
        <v>176</v>
      </c>
      <c r="BG8" s="180" t="s">
        <v>176</v>
      </c>
      <c r="BH8" s="180" t="s">
        <v>176</v>
      </c>
      <c r="BI8" s="180" t="s">
        <v>176</v>
      </c>
      <c r="BJ8" s="180" t="s">
        <v>176</v>
      </c>
      <c r="BK8" s="180" t="s">
        <v>176</v>
      </c>
      <c r="BL8" s="180" t="s">
        <v>176</v>
      </c>
      <c r="BM8" s="180" t="s">
        <v>176</v>
      </c>
      <c r="BN8" s="180">
        <v>2019</v>
      </c>
      <c r="BO8" s="180" t="s">
        <v>176</v>
      </c>
      <c r="BP8" s="180">
        <v>2016</v>
      </c>
      <c r="BQ8" s="180" t="s">
        <v>176</v>
      </c>
      <c r="BR8" s="180" t="s">
        <v>62</v>
      </c>
      <c r="BS8" s="180" t="s">
        <v>176</v>
      </c>
      <c r="BT8" s="180" t="s">
        <v>176</v>
      </c>
      <c r="BU8" s="180" t="s">
        <v>176</v>
      </c>
      <c r="BV8" s="180" t="s">
        <v>176</v>
      </c>
      <c r="BW8" s="180" t="s">
        <v>176</v>
      </c>
      <c r="BX8" s="180" t="s">
        <v>176</v>
      </c>
      <c r="BY8" s="180" t="s">
        <v>176</v>
      </c>
      <c r="BZ8" s="180" t="s">
        <v>176</v>
      </c>
      <c r="CA8" s="180">
        <v>2019</v>
      </c>
      <c r="CB8" s="180" t="s">
        <v>176</v>
      </c>
      <c r="CC8" s="180">
        <v>2024</v>
      </c>
      <c r="CD8" s="180">
        <v>2019</v>
      </c>
      <c r="CE8" s="180">
        <v>2020</v>
      </c>
      <c r="CF8" s="180" t="s">
        <v>176</v>
      </c>
      <c r="CG8" s="180" t="s">
        <v>176</v>
      </c>
      <c r="CH8" s="180" t="s">
        <v>176</v>
      </c>
      <c r="CI8" s="180" t="s">
        <v>176</v>
      </c>
      <c r="CJ8" s="180">
        <v>2018</v>
      </c>
      <c r="CK8" s="180">
        <v>2020</v>
      </c>
      <c r="CL8" s="180" t="s">
        <v>176</v>
      </c>
      <c r="CM8" s="180" t="s">
        <v>176</v>
      </c>
      <c r="CN8" s="180" t="s">
        <v>176</v>
      </c>
      <c r="CO8" s="180" t="s">
        <v>176</v>
      </c>
      <c r="CP8" s="180">
        <v>2015</v>
      </c>
      <c r="CQ8" s="180">
        <v>2015</v>
      </c>
      <c r="CR8" s="180">
        <v>2020</v>
      </c>
      <c r="CS8" s="180">
        <v>2013</v>
      </c>
      <c r="CT8" s="180">
        <v>2018</v>
      </c>
      <c r="CU8" s="180">
        <v>2023</v>
      </c>
      <c r="CV8" s="180" t="s">
        <v>176</v>
      </c>
      <c r="CW8" s="180" t="s">
        <v>176</v>
      </c>
      <c r="CX8" s="180" t="s">
        <v>176</v>
      </c>
      <c r="CY8" s="180" t="s">
        <v>176</v>
      </c>
      <c r="CZ8" s="180" t="s">
        <v>176</v>
      </c>
      <c r="DA8" s="180" t="s">
        <v>176</v>
      </c>
      <c r="DB8" s="180" t="s">
        <v>176</v>
      </c>
      <c r="DC8" s="180" t="s">
        <v>176</v>
      </c>
      <c r="DD8" s="180" t="s">
        <v>176</v>
      </c>
      <c r="DE8" s="180">
        <v>2019</v>
      </c>
      <c r="DF8" s="180">
        <v>2016</v>
      </c>
    </row>
    <row r="9" spans="1:110" ht="15" customHeight="1" x14ac:dyDescent="0.25">
      <c r="A9" s="221" t="s">
        <v>239</v>
      </c>
      <c r="B9" s="221" t="s">
        <v>25</v>
      </c>
      <c r="C9" s="28">
        <v>28</v>
      </c>
      <c r="D9" s="28" t="s">
        <v>200</v>
      </c>
      <c r="E9" s="28" t="s">
        <v>176</v>
      </c>
      <c r="F9" s="28" t="s">
        <v>176</v>
      </c>
      <c r="G9" s="28" t="s">
        <v>176</v>
      </c>
      <c r="H9" s="28" t="s">
        <v>176</v>
      </c>
      <c r="I9" s="28" t="s">
        <v>176</v>
      </c>
      <c r="J9" s="28" t="s">
        <v>176</v>
      </c>
      <c r="K9" s="28" t="s">
        <v>176</v>
      </c>
      <c r="L9" s="28" t="s">
        <v>176</v>
      </c>
      <c r="M9" s="28" t="s">
        <v>176</v>
      </c>
      <c r="N9" s="28" t="s">
        <v>176</v>
      </c>
      <c r="O9" s="180" t="s">
        <v>176</v>
      </c>
      <c r="P9" s="180" t="s">
        <v>176</v>
      </c>
      <c r="Q9" s="180" t="s">
        <v>176</v>
      </c>
      <c r="R9" s="180" t="s">
        <v>176</v>
      </c>
      <c r="S9" s="180" t="s">
        <v>176</v>
      </c>
      <c r="T9" s="180" t="s">
        <v>176</v>
      </c>
      <c r="U9" s="180" t="s">
        <v>176</v>
      </c>
      <c r="V9" s="180" t="s">
        <v>176</v>
      </c>
      <c r="W9" s="180">
        <v>2019</v>
      </c>
      <c r="X9" s="180">
        <v>2022</v>
      </c>
      <c r="Y9" s="180" t="s">
        <v>176</v>
      </c>
      <c r="Z9" s="180" t="s">
        <v>176</v>
      </c>
      <c r="AA9" s="180" t="s">
        <v>176</v>
      </c>
      <c r="AB9" s="180" t="s">
        <v>176</v>
      </c>
      <c r="AC9" s="180">
        <v>2016</v>
      </c>
      <c r="AD9" s="180" t="s">
        <v>176</v>
      </c>
      <c r="AE9" s="180">
        <v>2021</v>
      </c>
      <c r="AF9" s="180" t="s">
        <v>176</v>
      </c>
      <c r="AG9" s="180" t="s">
        <v>176</v>
      </c>
      <c r="AH9" s="180" t="s">
        <v>176</v>
      </c>
      <c r="AI9" s="180" t="s">
        <v>176</v>
      </c>
      <c r="AJ9" s="180" t="s">
        <v>176</v>
      </c>
      <c r="AK9" s="180" t="s">
        <v>176</v>
      </c>
      <c r="AL9" s="180" t="s">
        <v>176</v>
      </c>
      <c r="AM9" s="180" t="s">
        <v>176</v>
      </c>
      <c r="AN9" s="180" t="s">
        <v>176</v>
      </c>
      <c r="AO9" s="180" t="s">
        <v>176</v>
      </c>
      <c r="AP9" s="180" t="s">
        <v>176</v>
      </c>
      <c r="AQ9" s="180" t="s">
        <v>176</v>
      </c>
      <c r="AR9" s="180" t="s">
        <v>176</v>
      </c>
      <c r="AS9" s="180" t="s">
        <v>176</v>
      </c>
      <c r="AT9" s="180" t="s">
        <v>176</v>
      </c>
      <c r="AU9" s="180" t="s">
        <v>176</v>
      </c>
      <c r="AV9" s="180" t="s">
        <v>176</v>
      </c>
      <c r="AW9" s="180" t="s">
        <v>176</v>
      </c>
      <c r="AX9" s="180" t="s">
        <v>176</v>
      </c>
      <c r="AY9" s="180">
        <v>2016</v>
      </c>
      <c r="AZ9" s="180">
        <v>2016</v>
      </c>
      <c r="BA9" s="180" t="s">
        <v>176</v>
      </c>
      <c r="BB9" s="180" t="s">
        <v>176</v>
      </c>
      <c r="BC9" s="180" t="s">
        <v>176</v>
      </c>
      <c r="BD9" s="180" t="s">
        <v>176</v>
      </c>
      <c r="BE9" s="180">
        <v>2020</v>
      </c>
      <c r="BF9" s="180" t="s">
        <v>176</v>
      </c>
      <c r="BG9" s="180" t="s">
        <v>176</v>
      </c>
      <c r="BH9" s="180" t="s">
        <v>176</v>
      </c>
      <c r="BI9" s="180" t="s">
        <v>176</v>
      </c>
      <c r="BJ9" s="180" t="s">
        <v>176</v>
      </c>
      <c r="BK9" s="180" t="s">
        <v>176</v>
      </c>
      <c r="BL9" s="180" t="s">
        <v>176</v>
      </c>
      <c r="BM9" s="180" t="s">
        <v>176</v>
      </c>
      <c r="BN9" s="180">
        <v>2019</v>
      </c>
      <c r="BO9" s="180" t="s">
        <v>176</v>
      </c>
      <c r="BP9" s="180">
        <v>2015</v>
      </c>
      <c r="BQ9" s="180" t="s">
        <v>176</v>
      </c>
      <c r="BR9" s="180" t="s">
        <v>62</v>
      </c>
      <c r="BS9" s="180">
        <v>2009</v>
      </c>
      <c r="BT9" s="180" t="s">
        <v>176</v>
      </c>
      <c r="BU9" s="180" t="s">
        <v>176</v>
      </c>
      <c r="BV9" s="180" t="s">
        <v>176</v>
      </c>
      <c r="BW9" s="180" t="s">
        <v>176</v>
      </c>
      <c r="BX9" s="180" t="s">
        <v>176</v>
      </c>
      <c r="BY9" s="180" t="s">
        <v>176</v>
      </c>
      <c r="BZ9" s="180" t="s">
        <v>176</v>
      </c>
      <c r="CA9" s="180">
        <v>2010</v>
      </c>
      <c r="CB9" s="180" t="s">
        <v>176</v>
      </c>
      <c r="CC9" s="180">
        <v>2020</v>
      </c>
      <c r="CD9" s="180">
        <v>2019</v>
      </c>
      <c r="CE9" s="180">
        <v>2020</v>
      </c>
      <c r="CF9" s="180" t="s">
        <v>176</v>
      </c>
      <c r="CG9" s="180" t="s">
        <v>176</v>
      </c>
      <c r="CH9" s="180" t="s">
        <v>176</v>
      </c>
      <c r="CI9" s="180">
        <v>1991</v>
      </c>
      <c r="CJ9" s="180">
        <v>2019</v>
      </c>
      <c r="CK9" s="180">
        <v>2021</v>
      </c>
      <c r="CL9" s="180" t="s">
        <v>176</v>
      </c>
      <c r="CM9" s="180" t="s">
        <v>176</v>
      </c>
      <c r="CN9" s="180" t="s">
        <v>176</v>
      </c>
      <c r="CO9" s="180" t="s">
        <v>176</v>
      </c>
      <c r="CP9" s="180" t="s">
        <v>176</v>
      </c>
      <c r="CQ9" s="180">
        <v>2019</v>
      </c>
      <c r="CR9" s="180">
        <f>CQ9+5</f>
        <v>2024</v>
      </c>
      <c r="CS9" s="180">
        <v>2015</v>
      </c>
      <c r="CT9" s="180" t="s">
        <v>176</v>
      </c>
      <c r="CU9" s="180">
        <v>2020</v>
      </c>
      <c r="CV9" s="180">
        <v>2015</v>
      </c>
      <c r="CW9" s="180" t="s">
        <v>176</v>
      </c>
      <c r="CX9" s="180">
        <v>2020</v>
      </c>
      <c r="CY9" s="180" t="s">
        <v>176</v>
      </c>
      <c r="CZ9" s="180" t="s">
        <v>176</v>
      </c>
      <c r="DA9" s="180" t="s">
        <v>176</v>
      </c>
      <c r="DB9" s="180" t="s">
        <v>176</v>
      </c>
      <c r="DC9" s="180" t="s">
        <v>176</v>
      </c>
      <c r="DD9" s="180" t="s">
        <v>176</v>
      </c>
      <c r="DE9" s="180">
        <v>2019</v>
      </c>
      <c r="DF9" s="180">
        <v>2019</v>
      </c>
    </row>
    <row r="10" spans="1:110" ht="15" customHeight="1" x14ac:dyDescent="0.25">
      <c r="A10" s="221" t="s">
        <v>268</v>
      </c>
      <c r="B10" s="221" t="s">
        <v>41</v>
      </c>
      <c r="C10" s="28">
        <v>57</v>
      </c>
      <c r="D10" s="28" t="s">
        <v>202</v>
      </c>
      <c r="E10" s="28" t="s">
        <v>176</v>
      </c>
      <c r="F10" s="28" t="s">
        <v>176</v>
      </c>
      <c r="G10" s="28" t="s">
        <v>176</v>
      </c>
      <c r="H10" s="28" t="s">
        <v>176</v>
      </c>
      <c r="I10" s="28" t="s">
        <v>176</v>
      </c>
      <c r="J10" s="28" t="s">
        <v>176</v>
      </c>
      <c r="K10" s="28" t="s">
        <v>176</v>
      </c>
      <c r="L10" s="28" t="s">
        <v>176</v>
      </c>
      <c r="M10" s="28" t="s">
        <v>176</v>
      </c>
      <c r="N10" s="28" t="s">
        <v>176</v>
      </c>
      <c r="O10" s="180" t="s">
        <v>176</v>
      </c>
      <c r="P10" s="180" t="s">
        <v>176</v>
      </c>
      <c r="Q10" s="180" t="s">
        <v>176</v>
      </c>
      <c r="R10" s="180" t="s">
        <v>176</v>
      </c>
      <c r="S10" s="180" t="s">
        <v>176</v>
      </c>
      <c r="T10" s="180" t="s">
        <v>176</v>
      </c>
      <c r="U10" s="180" t="s">
        <v>176</v>
      </c>
      <c r="V10" s="180" t="s">
        <v>176</v>
      </c>
      <c r="W10" s="180" t="s">
        <v>176</v>
      </c>
      <c r="X10" s="180" t="s">
        <v>176</v>
      </c>
      <c r="Y10" s="180" t="s">
        <v>176</v>
      </c>
      <c r="Z10" s="180" t="s">
        <v>176</v>
      </c>
      <c r="AA10" s="180" t="s">
        <v>176</v>
      </c>
      <c r="AB10" s="180" t="s">
        <v>176</v>
      </c>
      <c r="AC10" s="180" t="s">
        <v>176</v>
      </c>
      <c r="AD10" s="180" t="s">
        <v>176</v>
      </c>
      <c r="AE10" s="180" t="s">
        <v>176</v>
      </c>
      <c r="AF10" s="180">
        <v>2009</v>
      </c>
      <c r="AG10" s="180" t="s">
        <v>176</v>
      </c>
      <c r="AH10" s="180" t="s">
        <v>176</v>
      </c>
      <c r="AI10" s="180">
        <v>2021</v>
      </c>
      <c r="AJ10" s="180" t="s">
        <v>176</v>
      </c>
      <c r="AK10" s="180" t="s">
        <v>176</v>
      </c>
      <c r="AL10" s="180" t="s">
        <v>176</v>
      </c>
      <c r="AM10" s="180" t="s">
        <v>176</v>
      </c>
      <c r="AN10" s="180" t="s">
        <v>176</v>
      </c>
      <c r="AO10" s="180" t="s">
        <v>176</v>
      </c>
      <c r="AP10" s="180" t="s">
        <v>176</v>
      </c>
      <c r="AQ10" s="180" t="s">
        <v>176</v>
      </c>
      <c r="AR10" s="180" t="s">
        <v>176</v>
      </c>
      <c r="AS10" s="180" t="s">
        <v>176</v>
      </c>
      <c r="AT10" s="180" t="s">
        <v>176</v>
      </c>
      <c r="AU10" s="180" t="s">
        <v>176</v>
      </c>
      <c r="AV10" s="180" t="s">
        <v>176</v>
      </c>
      <c r="AW10" s="180" t="s">
        <v>176</v>
      </c>
      <c r="AX10" s="180" t="s">
        <v>176</v>
      </c>
      <c r="AY10" s="180" t="s">
        <v>176</v>
      </c>
      <c r="AZ10" s="180" t="s">
        <v>176</v>
      </c>
      <c r="BA10" s="180" t="s">
        <v>176</v>
      </c>
      <c r="BB10" s="180" t="s">
        <v>176</v>
      </c>
      <c r="BC10" s="180" t="s">
        <v>176</v>
      </c>
      <c r="BD10" s="180" t="s">
        <v>176</v>
      </c>
      <c r="BE10" s="180" t="s">
        <v>176</v>
      </c>
      <c r="BF10" s="180" t="s">
        <v>176</v>
      </c>
      <c r="BG10" s="180" t="s">
        <v>176</v>
      </c>
      <c r="BH10" s="180" t="s">
        <v>176</v>
      </c>
      <c r="BI10" s="180" t="s">
        <v>176</v>
      </c>
      <c r="BJ10" s="180" t="s">
        <v>176</v>
      </c>
      <c r="BK10" s="180" t="s">
        <v>176</v>
      </c>
      <c r="BL10" s="180" t="s">
        <v>176</v>
      </c>
      <c r="BM10" s="180" t="s">
        <v>176</v>
      </c>
      <c r="BN10" s="180" t="s">
        <v>176</v>
      </c>
      <c r="BO10" s="180" t="s">
        <v>176</v>
      </c>
      <c r="BP10" s="180" t="s">
        <v>176</v>
      </c>
      <c r="BQ10" s="180" t="s">
        <v>176</v>
      </c>
      <c r="BR10" s="180" t="s">
        <v>176</v>
      </c>
      <c r="BS10" s="180" t="s">
        <v>176</v>
      </c>
      <c r="BT10" s="180" t="s">
        <v>176</v>
      </c>
      <c r="BU10" s="180" t="s">
        <v>176</v>
      </c>
      <c r="BV10" s="180" t="s">
        <v>176</v>
      </c>
      <c r="BW10" s="180" t="s">
        <v>176</v>
      </c>
      <c r="BX10" s="180" t="s">
        <v>176</v>
      </c>
      <c r="BY10" s="180" t="s">
        <v>176</v>
      </c>
      <c r="BZ10" s="180" t="s">
        <v>176</v>
      </c>
      <c r="CA10" s="180" t="s">
        <v>176</v>
      </c>
      <c r="CB10" s="180" t="s">
        <v>176</v>
      </c>
      <c r="CC10" s="180" t="s">
        <v>176</v>
      </c>
      <c r="CD10" s="180" t="s">
        <v>176</v>
      </c>
      <c r="CE10" s="180" t="s">
        <v>176</v>
      </c>
      <c r="CF10" s="180" t="s">
        <v>176</v>
      </c>
      <c r="CG10" s="180" t="s">
        <v>176</v>
      </c>
      <c r="CH10" s="180" t="s">
        <v>176</v>
      </c>
      <c r="CI10" s="180">
        <v>2021</v>
      </c>
      <c r="CJ10" s="180">
        <v>2016</v>
      </c>
      <c r="CK10" s="180" t="s">
        <v>176</v>
      </c>
      <c r="CL10" s="180" t="s">
        <v>176</v>
      </c>
      <c r="CM10" s="180" t="s">
        <v>176</v>
      </c>
      <c r="CN10" s="180" t="s">
        <v>176</v>
      </c>
      <c r="CO10" s="180" t="s">
        <v>176</v>
      </c>
      <c r="CP10" s="180" t="s">
        <v>176</v>
      </c>
      <c r="CQ10" s="180" t="s">
        <v>176</v>
      </c>
      <c r="CR10" s="180" t="s">
        <v>176</v>
      </c>
      <c r="CS10" s="180" t="s">
        <v>176</v>
      </c>
      <c r="CT10" s="180" t="s">
        <v>176</v>
      </c>
      <c r="CU10" s="180" t="s">
        <v>176</v>
      </c>
      <c r="CV10" s="180" t="s">
        <v>176</v>
      </c>
      <c r="CW10" s="180" t="s">
        <v>176</v>
      </c>
      <c r="CX10" s="180" t="s">
        <v>176</v>
      </c>
      <c r="CY10" s="180" t="s">
        <v>176</v>
      </c>
      <c r="CZ10" s="180" t="s">
        <v>176</v>
      </c>
      <c r="DA10" s="180" t="s">
        <v>176</v>
      </c>
      <c r="DB10" s="180" t="s">
        <v>176</v>
      </c>
      <c r="DC10" s="180" t="s">
        <v>176</v>
      </c>
      <c r="DD10" s="180" t="s">
        <v>176</v>
      </c>
      <c r="DE10" s="180" t="s">
        <v>176</v>
      </c>
      <c r="DF10" s="180" t="s">
        <v>176</v>
      </c>
    </row>
    <row r="11" spans="1:110" ht="15" customHeight="1" x14ac:dyDescent="0.25">
      <c r="A11" s="221" t="s">
        <v>263</v>
      </c>
      <c r="B11" s="221" t="s">
        <v>27</v>
      </c>
      <c r="C11" s="28">
        <v>52</v>
      </c>
      <c r="D11" s="28" t="s">
        <v>201</v>
      </c>
      <c r="E11" s="28" t="s">
        <v>176</v>
      </c>
      <c r="F11" s="28" t="s">
        <v>176</v>
      </c>
      <c r="G11" s="28" t="s">
        <v>176</v>
      </c>
      <c r="H11" s="28" t="s">
        <v>176</v>
      </c>
      <c r="I11" s="28" t="s">
        <v>176</v>
      </c>
      <c r="J11" s="28" t="s">
        <v>176</v>
      </c>
      <c r="K11" s="28" t="s">
        <v>176</v>
      </c>
      <c r="L11" s="28" t="s">
        <v>176</v>
      </c>
      <c r="M11" s="28" t="s">
        <v>176</v>
      </c>
      <c r="N11" s="28" t="s">
        <v>176</v>
      </c>
      <c r="O11" s="180" t="s">
        <v>176</v>
      </c>
      <c r="P11" s="180" t="s">
        <v>176</v>
      </c>
      <c r="Q11" s="180" t="s">
        <v>176</v>
      </c>
      <c r="R11" s="180" t="s">
        <v>176</v>
      </c>
      <c r="S11" s="180" t="s">
        <v>176</v>
      </c>
      <c r="T11" s="180" t="s">
        <v>176</v>
      </c>
      <c r="U11" s="180" t="s">
        <v>176</v>
      </c>
      <c r="V11" s="180" t="s">
        <v>176</v>
      </c>
      <c r="W11" s="180" t="s">
        <v>176</v>
      </c>
      <c r="X11" s="180" t="s">
        <v>176</v>
      </c>
      <c r="Y11" s="180" t="s">
        <v>176</v>
      </c>
      <c r="Z11" s="180" t="s">
        <v>176</v>
      </c>
      <c r="AA11" s="180" t="s">
        <v>176</v>
      </c>
      <c r="AB11" s="180" t="s">
        <v>176</v>
      </c>
      <c r="AC11" s="180" t="s">
        <v>176</v>
      </c>
      <c r="AD11" s="180" t="s">
        <v>176</v>
      </c>
      <c r="AE11" s="180" t="s">
        <v>176</v>
      </c>
      <c r="AF11" s="180">
        <v>2017</v>
      </c>
      <c r="AG11" s="180" t="s">
        <v>176</v>
      </c>
      <c r="AH11" s="180">
        <v>2018</v>
      </c>
      <c r="AI11" s="180">
        <v>2022</v>
      </c>
      <c r="AJ11" s="180" t="s">
        <v>176</v>
      </c>
      <c r="AK11" s="180" t="s">
        <v>176</v>
      </c>
      <c r="AL11" s="180" t="s">
        <v>176</v>
      </c>
      <c r="AM11" s="180" t="s">
        <v>176</v>
      </c>
      <c r="AN11" s="180" t="s">
        <v>176</v>
      </c>
      <c r="AO11" s="180" t="s">
        <v>176</v>
      </c>
      <c r="AP11" s="180">
        <v>2014</v>
      </c>
      <c r="AQ11" s="180" t="s">
        <v>176</v>
      </c>
      <c r="AR11" s="180" t="s">
        <v>176</v>
      </c>
      <c r="AS11" s="180" t="s">
        <v>176</v>
      </c>
      <c r="AT11" s="180">
        <v>2016</v>
      </c>
      <c r="AU11" s="180">
        <v>2021</v>
      </c>
      <c r="AV11" s="180" t="s">
        <v>176</v>
      </c>
      <c r="AW11" s="180" t="s">
        <v>176</v>
      </c>
      <c r="AX11" s="180" t="s">
        <v>176</v>
      </c>
      <c r="AY11" s="180" t="s">
        <v>176</v>
      </c>
      <c r="AZ11" s="180" t="s">
        <v>176</v>
      </c>
      <c r="BA11" s="180" t="s">
        <v>176</v>
      </c>
      <c r="BB11" s="180" t="s">
        <v>176</v>
      </c>
      <c r="BC11" s="180" t="s">
        <v>176</v>
      </c>
      <c r="BD11" s="180" t="s">
        <v>176</v>
      </c>
      <c r="BE11" s="180" t="s">
        <v>176</v>
      </c>
      <c r="BF11" s="180" t="s">
        <v>176</v>
      </c>
      <c r="BG11" s="180" t="s">
        <v>176</v>
      </c>
      <c r="BH11" s="180" t="s">
        <v>176</v>
      </c>
      <c r="BI11" s="180" t="s">
        <v>176</v>
      </c>
      <c r="BJ11" s="180" t="s">
        <v>176</v>
      </c>
      <c r="BK11" s="180" t="s">
        <v>176</v>
      </c>
      <c r="BL11" s="180" t="s">
        <v>176</v>
      </c>
      <c r="BM11" s="180" t="s">
        <v>176</v>
      </c>
      <c r="BN11" s="180">
        <v>2017</v>
      </c>
      <c r="BO11" s="180" t="s">
        <v>176</v>
      </c>
      <c r="BP11" s="180">
        <v>2015</v>
      </c>
      <c r="BQ11" s="180" t="s">
        <v>176</v>
      </c>
      <c r="BR11" s="180">
        <v>2019</v>
      </c>
      <c r="BS11" s="180" t="s">
        <v>176</v>
      </c>
      <c r="BT11" s="180" t="s">
        <v>176</v>
      </c>
      <c r="BU11" s="180" t="s">
        <v>176</v>
      </c>
      <c r="BV11" s="180" t="s">
        <v>176</v>
      </c>
      <c r="BW11" s="180" t="s">
        <v>176</v>
      </c>
      <c r="BX11" s="180" t="s">
        <v>176</v>
      </c>
      <c r="BY11" s="180" t="s">
        <v>176</v>
      </c>
      <c r="BZ11" s="180" t="s">
        <v>176</v>
      </c>
      <c r="CA11" s="180" t="s">
        <v>176</v>
      </c>
      <c r="CB11" s="180" t="s">
        <v>176</v>
      </c>
      <c r="CC11" s="180" t="s">
        <v>176</v>
      </c>
      <c r="CD11" s="180">
        <v>2019</v>
      </c>
      <c r="CE11" s="180">
        <v>2020</v>
      </c>
      <c r="CF11" s="180" t="s">
        <v>176</v>
      </c>
      <c r="CG11" s="180" t="s">
        <v>176</v>
      </c>
      <c r="CH11" s="180" t="s">
        <v>176</v>
      </c>
      <c r="CI11" s="180">
        <v>2013</v>
      </c>
      <c r="CJ11" s="180">
        <v>2018</v>
      </c>
      <c r="CK11" s="180" t="s">
        <v>62</v>
      </c>
      <c r="CL11" s="180" t="s">
        <v>176</v>
      </c>
      <c r="CM11" s="180" t="s">
        <v>176</v>
      </c>
      <c r="CN11" s="180" t="s">
        <v>176</v>
      </c>
      <c r="CO11" s="180" t="s">
        <v>176</v>
      </c>
      <c r="CP11" s="180" t="s">
        <v>176</v>
      </c>
      <c r="CQ11" s="180">
        <v>2018</v>
      </c>
      <c r="CR11" s="180">
        <v>2023</v>
      </c>
      <c r="CS11" s="180">
        <v>2014</v>
      </c>
      <c r="CT11" s="180">
        <v>2019</v>
      </c>
      <c r="CU11" s="180">
        <v>2024</v>
      </c>
      <c r="CV11" s="180">
        <v>2015</v>
      </c>
      <c r="CW11" s="180" t="s">
        <v>176</v>
      </c>
      <c r="CX11" s="180" t="s">
        <v>62</v>
      </c>
      <c r="CY11" s="180" t="s">
        <v>176</v>
      </c>
      <c r="CZ11" s="180" t="s">
        <v>176</v>
      </c>
      <c r="DA11" s="180" t="s">
        <v>176</v>
      </c>
      <c r="DB11" s="180">
        <v>2018</v>
      </c>
      <c r="DC11" s="180" t="s">
        <v>176</v>
      </c>
      <c r="DD11" s="180" t="s">
        <v>176</v>
      </c>
      <c r="DE11" s="180">
        <v>2019</v>
      </c>
      <c r="DF11" s="180">
        <v>2016</v>
      </c>
    </row>
    <row r="12" spans="1:110" ht="15" customHeight="1" x14ac:dyDescent="0.25">
      <c r="A12" s="221" t="s">
        <v>238</v>
      </c>
      <c r="B12" s="221" t="s">
        <v>27</v>
      </c>
      <c r="C12" s="28">
        <v>27</v>
      </c>
      <c r="D12" s="28" t="s">
        <v>199</v>
      </c>
      <c r="E12" s="28" t="s">
        <v>176</v>
      </c>
      <c r="F12" s="28" t="s">
        <v>176</v>
      </c>
      <c r="G12" s="28" t="s">
        <v>176</v>
      </c>
      <c r="H12" s="28" t="s">
        <v>176</v>
      </c>
      <c r="I12" s="28" t="s">
        <v>176</v>
      </c>
      <c r="J12" s="28" t="s">
        <v>176</v>
      </c>
      <c r="K12" s="28" t="s">
        <v>176</v>
      </c>
      <c r="L12" s="28" t="s">
        <v>176</v>
      </c>
      <c r="M12" s="28" t="s">
        <v>176</v>
      </c>
      <c r="N12" s="28" t="s">
        <v>176</v>
      </c>
      <c r="O12" s="180" t="s">
        <v>176</v>
      </c>
      <c r="P12" s="180" t="s">
        <v>176</v>
      </c>
      <c r="Q12" s="180" t="s">
        <v>176</v>
      </c>
      <c r="R12" s="180" t="s">
        <v>176</v>
      </c>
      <c r="S12" s="180" t="s">
        <v>176</v>
      </c>
      <c r="T12" s="180" t="s">
        <v>176</v>
      </c>
      <c r="U12" s="180" t="s">
        <v>176</v>
      </c>
      <c r="V12" s="180" t="s">
        <v>176</v>
      </c>
      <c r="W12" s="180" t="s">
        <v>176</v>
      </c>
      <c r="X12" s="180" t="s">
        <v>176</v>
      </c>
      <c r="Y12" s="180" t="s">
        <v>176</v>
      </c>
      <c r="Z12" s="180" t="s">
        <v>176</v>
      </c>
      <c r="AA12" s="180" t="s">
        <v>176</v>
      </c>
      <c r="AB12" s="180" t="s">
        <v>176</v>
      </c>
      <c r="AC12" s="180" t="s">
        <v>176</v>
      </c>
      <c r="AD12" s="180" t="s">
        <v>176</v>
      </c>
      <c r="AE12" s="180" t="s">
        <v>176</v>
      </c>
      <c r="AF12" s="180">
        <v>2012</v>
      </c>
      <c r="AG12" s="180" t="s">
        <v>176</v>
      </c>
      <c r="AH12" s="180">
        <v>2018</v>
      </c>
      <c r="AI12" s="180">
        <v>2022</v>
      </c>
      <c r="AJ12" s="180" t="s">
        <v>176</v>
      </c>
      <c r="AK12" s="180">
        <v>2018</v>
      </c>
      <c r="AL12" s="180" t="s">
        <v>176</v>
      </c>
      <c r="AM12" s="180" t="s">
        <v>176</v>
      </c>
      <c r="AN12" s="180">
        <v>2020</v>
      </c>
      <c r="AO12" s="180">
        <v>2021</v>
      </c>
      <c r="AP12" s="180">
        <v>2015</v>
      </c>
      <c r="AQ12" s="180" t="s">
        <v>176</v>
      </c>
      <c r="AR12" s="180" t="s">
        <v>176</v>
      </c>
      <c r="AS12" s="180" t="s">
        <v>176</v>
      </c>
      <c r="AT12" s="180">
        <v>2018</v>
      </c>
      <c r="AU12" s="180">
        <v>2022</v>
      </c>
      <c r="AV12" s="180" t="s">
        <v>176</v>
      </c>
      <c r="AW12" s="180" t="s">
        <v>176</v>
      </c>
      <c r="AX12" s="180" t="s">
        <v>176</v>
      </c>
      <c r="AY12" s="180" t="s">
        <v>176</v>
      </c>
      <c r="AZ12" s="180" t="s">
        <v>176</v>
      </c>
      <c r="BA12" s="180" t="s">
        <v>176</v>
      </c>
      <c r="BB12" s="180" t="s">
        <v>176</v>
      </c>
      <c r="BC12" s="180" t="s">
        <v>176</v>
      </c>
      <c r="BD12" s="180" t="s">
        <v>176</v>
      </c>
      <c r="BE12" s="180" t="s">
        <v>176</v>
      </c>
      <c r="BF12" s="180" t="s">
        <v>176</v>
      </c>
      <c r="BG12" s="180" t="s">
        <v>176</v>
      </c>
      <c r="BH12" s="180" t="s">
        <v>176</v>
      </c>
      <c r="BI12" s="180" t="s">
        <v>176</v>
      </c>
      <c r="BJ12" s="180" t="s">
        <v>176</v>
      </c>
      <c r="BK12" s="180" t="s">
        <v>176</v>
      </c>
      <c r="BL12" s="180" t="s">
        <v>176</v>
      </c>
      <c r="BM12" s="180" t="s">
        <v>176</v>
      </c>
      <c r="BN12" s="180">
        <v>2017</v>
      </c>
      <c r="BO12" s="180" t="s">
        <v>176</v>
      </c>
      <c r="BP12" s="180">
        <v>2012</v>
      </c>
      <c r="BQ12" s="180">
        <v>2018</v>
      </c>
      <c r="BR12" s="180">
        <v>2022</v>
      </c>
      <c r="BS12" s="180" t="s">
        <v>176</v>
      </c>
      <c r="BT12" s="180" t="s">
        <v>176</v>
      </c>
      <c r="BU12" s="180" t="s">
        <v>176</v>
      </c>
      <c r="BV12" s="180" t="s">
        <v>176</v>
      </c>
      <c r="BW12" s="180" t="s">
        <v>176</v>
      </c>
      <c r="BX12" s="180" t="s">
        <v>176</v>
      </c>
      <c r="BY12" s="180" t="s">
        <v>176</v>
      </c>
      <c r="BZ12" s="180" t="s">
        <v>176</v>
      </c>
      <c r="CA12" s="180" t="s">
        <v>176</v>
      </c>
      <c r="CB12" s="180" t="s">
        <v>176</v>
      </c>
      <c r="CC12" s="180" t="s">
        <v>176</v>
      </c>
      <c r="CD12" s="180">
        <v>2020</v>
      </c>
      <c r="CE12" s="180">
        <v>2021</v>
      </c>
      <c r="CF12" s="180" t="s">
        <v>176</v>
      </c>
      <c r="CG12" s="180" t="s">
        <v>176</v>
      </c>
      <c r="CH12" s="180" t="s">
        <v>176</v>
      </c>
      <c r="CI12" s="180" t="s">
        <v>176</v>
      </c>
      <c r="CJ12" s="180">
        <v>2019</v>
      </c>
      <c r="CK12" s="180">
        <v>2021</v>
      </c>
      <c r="CL12" s="180" t="s">
        <v>176</v>
      </c>
      <c r="CM12" s="180" t="s">
        <v>176</v>
      </c>
      <c r="CN12" s="180" t="s">
        <v>176</v>
      </c>
      <c r="CO12" s="180" t="s">
        <v>176</v>
      </c>
      <c r="CP12" s="180">
        <v>2002</v>
      </c>
      <c r="CQ12" s="180">
        <v>2018</v>
      </c>
      <c r="CR12" s="180">
        <v>2023</v>
      </c>
      <c r="CS12" s="180">
        <v>2007</v>
      </c>
      <c r="CT12" s="180">
        <v>2017</v>
      </c>
      <c r="CU12" s="180">
        <v>2022</v>
      </c>
      <c r="CV12" s="180">
        <v>2016</v>
      </c>
      <c r="CW12" s="180" t="s">
        <v>176</v>
      </c>
      <c r="CX12" s="180">
        <v>2021</v>
      </c>
      <c r="CY12" s="180" t="s">
        <v>176</v>
      </c>
      <c r="CZ12" s="180" t="s">
        <v>176</v>
      </c>
      <c r="DA12" s="180" t="s">
        <v>176</v>
      </c>
      <c r="DB12" s="180" t="s">
        <v>176</v>
      </c>
      <c r="DC12" s="180" t="s">
        <v>176</v>
      </c>
      <c r="DD12" s="180" t="s">
        <v>176</v>
      </c>
      <c r="DE12" s="180">
        <v>2017</v>
      </c>
      <c r="DF12" s="180">
        <v>2016</v>
      </c>
    </row>
    <row r="13" spans="1:110" ht="15" customHeight="1" x14ac:dyDescent="0.25">
      <c r="A13" s="221" t="s">
        <v>234</v>
      </c>
      <c r="B13" s="221" t="s">
        <v>30</v>
      </c>
      <c r="C13" s="28">
        <v>23</v>
      </c>
      <c r="D13" s="28" t="s">
        <v>199</v>
      </c>
      <c r="E13" s="28" t="s">
        <v>176</v>
      </c>
      <c r="F13" s="28" t="s">
        <v>176</v>
      </c>
      <c r="G13" s="28" t="s">
        <v>176</v>
      </c>
      <c r="H13" s="28" t="s">
        <v>176</v>
      </c>
      <c r="I13" s="28" t="s">
        <v>176</v>
      </c>
      <c r="J13" s="28" t="s">
        <v>176</v>
      </c>
      <c r="K13" s="28" t="s">
        <v>176</v>
      </c>
      <c r="L13" s="28" t="s">
        <v>176</v>
      </c>
      <c r="M13" s="28" t="s">
        <v>176</v>
      </c>
      <c r="N13" s="28" t="s">
        <v>176</v>
      </c>
      <c r="O13" s="180" t="s">
        <v>176</v>
      </c>
      <c r="P13" s="180" t="s">
        <v>176</v>
      </c>
      <c r="Q13" s="180" t="s">
        <v>176</v>
      </c>
      <c r="R13" s="180" t="s">
        <v>176</v>
      </c>
      <c r="S13" s="180" t="s">
        <v>176</v>
      </c>
      <c r="T13" s="180" t="s">
        <v>176</v>
      </c>
      <c r="U13" s="180" t="s">
        <v>176</v>
      </c>
      <c r="V13" s="180" t="s">
        <v>176</v>
      </c>
      <c r="W13" s="180" t="s">
        <v>176</v>
      </c>
      <c r="X13" s="180" t="s">
        <v>176</v>
      </c>
      <c r="Y13" s="180" t="s">
        <v>176</v>
      </c>
      <c r="Z13" s="180" t="s">
        <v>176</v>
      </c>
      <c r="AA13" s="180" t="s">
        <v>176</v>
      </c>
      <c r="AB13" s="180" t="s">
        <v>176</v>
      </c>
      <c r="AC13" s="180" t="s">
        <v>176</v>
      </c>
      <c r="AD13" s="180" t="s">
        <v>176</v>
      </c>
      <c r="AE13" s="180" t="s">
        <v>176</v>
      </c>
      <c r="AF13" s="180">
        <v>2007</v>
      </c>
      <c r="AG13" s="180" t="s">
        <v>176</v>
      </c>
      <c r="AH13" s="180">
        <v>2018</v>
      </c>
      <c r="AI13" s="180">
        <v>2021</v>
      </c>
      <c r="AJ13" s="180" t="s">
        <v>176</v>
      </c>
      <c r="AK13" s="180">
        <v>2010</v>
      </c>
      <c r="AL13" s="180" t="s">
        <v>176</v>
      </c>
      <c r="AM13" s="180" t="s">
        <v>176</v>
      </c>
      <c r="AN13" s="180">
        <v>2019</v>
      </c>
      <c r="AO13" s="180">
        <v>2017</v>
      </c>
      <c r="AP13" s="180">
        <v>2009</v>
      </c>
      <c r="AQ13" s="180" t="s">
        <v>176</v>
      </c>
      <c r="AR13" s="180">
        <v>2011</v>
      </c>
      <c r="AS13" s="180">
        <v>2021</v>
      </c>
      <c r="AT13" s="180">
        <v>2009</v>
      </c>
      <c r="AU13" s="180" t="s">
        <v>176</v>
      </c>
      <c r="AV13" s="180" t="s">
        <v>176</v>
      </c>
      <c r="AW13" s="180" t="s">
        <v>176</v>
      </c>
      <c r="AX13" s="180" t="s">
        <v>176</v>
      </c>
      <c r="AY13" s="180" t="s">
        <v>176</v>
      </c>
      <c r="AZ13" s="180">
        <v>2016</v>
      </c>
      <c r="BA13" s="180" t="s">
        <v>176</v>
      </c>
      <c r="BB13" s="180" t="s">
        <v>176</v>
      </c>
      <c r="BC13" s="180">
        <v>2017</v>
      </c>
      <c r="BD13" s="180" t="s">
        <v>176</v>
      </c>
      <c r="BE13" s="180" t="s">
        <v>176</v>
      </c>
      <c r="BF13" s="180" t="s">
        <v>176</v>
      </c>
      <c r="BG13" s="180" t="s">
        <v>176</v>
      </c>
      <c r="BH13" s="180" t="s">
        <v>176</v>
      </c>
      <c r="BI13" s="180" t="s">
        <v>176</v>
      </c>
      <c r="BJ13" s="180" t="s">
        <v>176</v>
      </c>
      <c r="BK13" s="180" t="s">
        <v>176</v>
      </c>
      <c r="BL13" s="180" t="s">
        <v>176</v>
      </c>
      <c r="BM13" s="180" t="s">
        <v>176</v>
      </c>
      <c r="BN13" s="180">
        <v>2017</v>
      </c>
      <c r="BO13" s="180" t="s">
        <v>176</v>
      </c>
      <c r="BP13" s="180">
        <v>2016</v>
      </c>
      <c r="BQ13" s="180" t="s">
        <v>176</v>
      </c>
      <c r="BR13" s="180" t="s">
        <v>62</v>
      </c>
      <c r="BS13" s="180" t="s">
        <v>176</v>
      </c>
      <c r="BT13" s="180" t="s">
        <v>176</v>
      </c>
      <c r="BU13" s="180" t="s">
        <v>176</v>
      </c>
      <c r="BV13" s="180" t="s">
        <v>176</v>
      </c>
      <c r="BW13" s="180" t="s">
        <v>176</v>
      </c>
      <c r="BX13" s="180" t="s">
        <v>176</v>
      </c>
      <c r="BY13" s="180" t="s">
        <v>176</v>
      </c>
      <c r="BZ13" s="180" t="s">
        <v>176</v>
      </c>
      <c r="CA13" s="180" t="s">
        <v>176</v>
      </c>
      <c r="CB13" s="180" t="s">
        <v>176</v>
      </c>
      <c r="CC13" s="180" t="s">
        <v>176</v>
      </c>
      <c r="CD13" s="180">
        <v>2020</v>
      </c>
      <c r="CE13" s="180">
        <v>2021</v>
      </c>
      <c r="CF13" s="180" t="s">
        <v>176</v>
      </c>
      <c r="CG13" s="180" t="s">
        <v>176</v>
      </c>
      <c r="CH13" s="180" t="s">
        <v>176</v>
      </c>
      <c r="CI13" s="180">
        <v>2001</v>
      </c>
      <c r="CJ13" s="180">
        <v>2019</v>
      </c>
      <c r="CK13" s="180">
        <v>2021</v>
      </c>
      <c r="CL13" s="180" t="s">
        <v>176</v>
      </c>
      <c r="CM13" s="180" t="s">
        <v>176</v>
      </c>
      <c r="CN13" s="180" t="s">
        <v>176</v>
      </c>
      <c r="CO13" s="180">
        <v>2017</v>
      </c>
      <c r="CP13" s="180">
        <v>2002</v>
      </c>
      <c r="CQ13" s="180">
        <v>2018</v>
      </c>
      <c r="CR13" s="180">
        <v>2024</v>
      </c>
      <c r="CS13" s="180" t="s">
        <v>176</v>
      </c>
      <c r="CT13" s="180">
        <v>2019</v>
      </c>
      <c r="CU13" s="180">
        <v>2024</v>
      </c>
      <c r="CV13" s="180">
        <v>2009</v>
      </c>
      <c r="CW13" s="180">
        <v>2015</v>
      </c>
      <c r="CX13" s="180">
        <v>2020</v>
      </c>
      <c r="CY13" s="180" t="s">
        <v>176</v>
      </c>
      <c r="CZ13" s="180" t="s">
        <v>176</v>
      </c>
      <c r="DA13" s="180" t="s">
        <v>176</v>
      </c>
      <c r="DB13" s="180" t="s">
        <v>176</v>
      </c>
      <c r="DC13" s="180" t="s">
        <v>176</v>
      </c>
      <c r="DD13" s="180" t="s">
        <v>176</v>
      </c>
      <c r="DE13" s="180">
        <v>2017</v>
      </c>
      <c r="DF13" s="180">
        <v>2016</v>
      </c>
    </row>
    <row r="14" spans="1:110" ht="15" customHeight="1" x14ac:dyDescent="0.25">
      <c r="A14" s="221" t="s">
        <v>274</v>
      </c>
      <c r="B14" s="221" t="s">
        <v>46</v>
      </c>
      <c r="C14" s="28">
        <v>63</v>
      </c>
      <c r="D14" s="28" t="s">
        <v>203</v>
      </c>
      <c r="E14" s="28" t="s">
        <v>176</v>
      </c>
      <c r="F14" s="28" t="s">
        <v>176</v>
      </c>
      <c r="G14" s="28" t="s">
        <v>176</v>
      </c>
      <c r="H14" s="28" t="s">
        <v>176</v>
      </c>
      <c r="I14" s="28" t="s">
        <v>176</v>
      </c>
      <c r="J14" s="28" t="s">
        <v>176</v>
      </c>
      <c r="K14" s="28" t="s">
        <v>176</v>
      </c>
      <c r="L14" s="28" t="s">
        <v>176</v>
      </c>
      <c r="M14" s="28" t="s">
        <v>176</v>
      </c>
      <c r="N14" s="28" t="s">
        <v>176</v>
      </c>
      <c r="O14" s="180">
        <v>2018</v>
      </c>
      <c r="P14" s="180" t="s">
        <v>176</v>
      </c>
      <c r="Q14" s="180">
        <v>2022</v>
      </c>
      <c r="R14" s="180" t="s">
        <v>176</v>
      </c>
      <c r="S14" s="180" t="s">
        <v>176</v>
      </c>
      <c r="T14" s="180" t="s">
        <v>176</v>
      </c>
      <c r="U14" s="180" t="s">
        <v>176</v>
      </c>
      <c r="V14" s="180" t="s">
        <v>176</v>
      </c>
      <c r="W14" s="180">
        <v>2019</v>
      </c>
      <c r="X14" s="180">
        <v>2022</v>
      </c>
      <c r="Y14" s="180" t="s">
        <v>176</v>
      </c>
      <c r="Z14" s="180" t="s">
        <v>176</v>
      </c>
      <c r="AA14" s="180">
        <v>2009</v>
      </c>
      <c r="AB14" s="180" t="s">
        <v>176</v>
      </c>
      <c r="AC14" s="180">
        <v>2017</v>
      </c>
      <c r="AD14" s="180" t="s">
        <v>176</v>
      </c>
      <c r="AE14" s="180">
        <v>2021</v>
      </c>
      <c r="AF14" s="180" t="s">
        <v>176</v>
      </c>
      <c r="AG14" s="180" t="s">
        <v>176</v>
      </c>
      <c r="AH14" s="180" t="s">
        <v>176</v>
      </c>
      <c r="AI14" s="180" t="s">
        <v>176</v>
      </c>
      <c r="AJ14" s="180" t="s">
        <v>176</v>
      </c>
      <c r="AK14" s="180" t="s">
        <v>176</v>
      </c>
      <c r="AL14" s="180" t="s">
        <v>176</v>
      </c>
      <c r="AM14" s="180" t="s">
        <v>176</v>
      </c>
      <c r="AN14" s="180" t="s">
        <v>176</v>
      </c>
      <c r="AO14" s="180" t="s">
        <v>176</v>
      </c>
      <c r="AP14" s="180" t="s">
        <v>176</v>
      </c>
      <c r="AQ14" s="180" t="s">
        <v>176</v>
      </c>
      <c r="AR14" s="180" t="s">
        <v>176</v>
      </c>
      <c r="AS14" s="180" t="s">
        <v>176</v>
      </c>
      <c r="AT14" s="180" t="s">
        <v>176</v>
      </c>
      <c r="AU14" s="180" t="s">
        <v>176</v>
      </c>
      <c r="AV14" s="180" t="s">
        <v>176</v>
      </c>
      <c r="AW14" s="180" t="s">
        <v>176</v>
      </c>
      <c r="AX14" s="180" t="s">
        <v>176</v>
      </c>
      <c r="AY14" s="180" t="s">
        <v>176</v>
      </c>
      <c r="AZ14" s="180">
        <v>2009</v>
      </c>
      <c r="BA14" s="180">
        <v>2014</v>
      </c>
      <c r="BB14" s="180">
        <v>2019</v>
      </c>
      <c r="BC14" s="180">
        <v>2021</v>
      </c>
      <c r="BD14" s="180">
        <v>2014</v>
      </c>
      <c r="BE14" s="180" t="s">
        <v>176</v>
      </c>
      <c r="BF14" s="180" t="s">
        <v>176</v>
      </c>
      <c r="BG14" s="180" t="s">
        <v>176</v>
      </c>
      <c r="BH14" s="180" t="s">
        <v>176</v>
      </c>
      <c r="BI14" s="180" t="s">
        <v>176</v>
      </c>
      <c r="BJ14" s="180">
        <v>2014</v>
      </c>
      <c r="BK14" s="180" t="s">
        <v>176</v>
      </c>
      <c r="BL14" s="180" t="s">
        <v>176</v>
      </c>
      <c r="BM14" s="180">
        <v>2017</v>
      </c>
      <c r="BN14" s="180">
        <v>2017</v>
      </c>
      <c r="BO14" s="180">
        <v>2005</v>
      </c>
      <c r="BP14" s="180" t="s">
        <v>176</v>
      </c>
      <c r="BQ14" s="180">
        <v>2012</v>
      </c>
      <c r="BR14" s="180" t="s">
        <v>176</v>
      </c>
      <c r="BS14" s="180" t="s">
        <v>176</v>
      </c>
      <c r="BT14" s="180" t="s">
        <v>176</v>
      </c>
      <c r="BU14" s="180" t="s">
        <v>176</v>
      </c>
      <c r="BV14" s="180" t="s">
        <v>176</v>
      </c>
      <c r="BW14" s="180" t="s">
        <v>176</v>
      </c>
      <c r="BX14" s="180" t="s">
        <v>176</v>
      </c>
      <c r="BY14" s="180" t="s">
        <v>176</v>
      </c>
      <c r="BZ14" s="180" t="s">
        <v>176</v>
      </c>
      <c r="CA14" s="180" t="s">
        <v>176</v>
      </c>
      <c r="CB14" s="180" t="s">
        <v>176</v>
      </c>
      <c r="CC14" s="180" t="s">
        <v>176</v>
      </c>
      <c r="CD14" s="180">
        <v>2020</v>
      </c>
      <c r="CE14" s="180">
        <v>2021</v>
      </c>
      <c r="CF14" s="180" t="s">
        <v>176</v>
      </c>
      <c r="CG14" s="180" t="s">
        <v>176</v>
      </c>
      <c r="CH14" s="180" t="s">
        <v>176</v>
      </c>
      <c r="CI14" s="180">
        <v>2018</v>
      </c>
      <c r="CJ14" s="180" t="s">
        <v>176</v>
      </c>
      <c r="CK14" s="180" t="s">
        <v>62</v>
      </c>
      <c r="CL14" s="180">
        <v>2019</v>
      </c>
      <c r="CM14" s="180">
        <v>2019</v>
      </c>
      <c r="CN14" s="180" t="s">
        <v>176</v>
      </c>
      <c r="CO14" s="180">
        <v>2018</v>
      </c>
      <c r="CP14" s="180">
        <v>2018</v>
      </c>
      <c r="CQ14" s="180" t="s">
        <v>176</v>
      </c>
      <c r="CR14" s="180">
        <v>2023</v>
      </c>
      <c r="CS14" s="180">
        <v>2018</v>
      </c>
      <c r="CT14" s="180" t="s">
        <v>176</v>
      </c>
      <c r="CU14" s="180">
        <v>2023</v>
      </c>
      <c r="CV14" s="180">
        <v>2018</v>
      </c>
      <c r="CW14" s="180" t="s">
        <v>176</v>
      </c>
      <c r="CX14" s="180">
        <v>2023</v>
      </c>
      <c r="CY14" s="180" t="s">
        <v>176</v>
      </c>
      <c r="CZ14" s="180" t="s">
        <v>176</v>
      </c>
      <c r="DA14" s="180" t="s">
        <v>176</v>
      </c>
      <c r="DB14" s="180">
        <v>2014</v>
      </c>
      <c r="DC14" s="180">
        <v>2019</v>
      </c>
      <c r="DD14" s="180" t="s">
        <v>176</v>
      </c>
      <c r="DE14" s="180">
        <v>2019</v>
      </c>
      <c r="DF14" s="180">
        <v>2016</v>
      </c>
    </row>
    <row r="15" spans="1:110" ht="15" customHeight="1" x14ac:dyDescent="0.25">
      <c r="A15" s="221" t="s">
        <v>248</v>
      </c>
      <c r="B15" s="221" t="s">
        <v>33</v>
      </c>
      <c r="C15" s="28">
        <v>37</v>
      </c>
      <c r="D15" s="28" t="s">
        <v>200</v>
      </c>
      <c r="E15" s="28" t="s">
        <v>176</v>
      </c>
      <c r="F15" s="28" t="s">
        <v>176</v>
      </c>
      <c r="G15" s="28" t="s">
        <v>176</v>
      </c>
      <c r="H15" s="28" t="s">
        <v>176</v>
      </c>
      <c r="I15" s="28" t="s">
        <v>176</v>
      </c>
      <c r="J15" s="28" t="s">
        <v>176</v>
      </c>
      <c r="K15" s="28" t="s">
        <v>176</v>
      </c>
      <c r="L15" s="28" t="s">
        <v>176</v>
      </c>
      <c r="M15" s="28" t="s">
        <v>176</v>
      </c>
      <c r="N15" s="28" t="s">
        <v>176</v>
      </c>
      <c r="O15" s="180" t="s">
        <v>176</v>
      </c>
      <c r="P15" s="180" t="s">
        <v>176</v>
      </c>
      <c r="Q15" s="180" t="s">
        <v>176</v>
      </c>
      <c r="R15" s="180" t="s">
        <v>176</v>
      </c>
      <c r="S15" s="180" t="s">
        <v>176</v>
      </c>
      <c r="T15" s="180" t="s">
        <v>176</v>
      </c>
      <c r="U15" s="180" t="s">
        <v>176</v>
      </c>
      <c r="V15" s="180" t="s">
        <v>176</v>
      </c>
      <c r="W15" s="180" t="s">
        <v>176</v>
      </c>
      <c r="X15" s="180" t="s">
        <v>176</v>
      </c>
      <c r="Y15" s="180" t="s">
        <v>176</v>
      </c>
      <c r="Z15" s="180" t="s">
        <v>176</v>
      </c>
      <c r="AA15" s="180" t="s">
        <v>176</v>
      </c>
      <c r="AB15" s="180" t="s">
        <v>176</v>
      </c>
      <c r="AC15" s="180" t="s">
        <v>176</v>
      </c>
      <c r="AD15" s="180" t="s">
        <v>176</v>
      </c>
      <c r="AE15" s="180" t="s">
        <v>176</v>
      </c>
      <c r="AF15" s="180">
        <v>2014</v>
      </c>
      <c r="AG15" s="180" t="s">
        <v>176</v>
      </c>
      <c r="AH15" s="180">
        <v>2018</v>
      </c>
      <c r="AI15" s="180">
        <v>2022</v>
      </c>
      <c r="AJ15" s="180" t="s">
        <v>176</v>
      </c>
      <c r="AK15" s="180" t="s">
        <v>176</v>
      </c>
      <c r="AL15" s="180" t="s">
        <v>176</v>
      </c>
      <c r="AM15" s="180" t="s">
        <v>176</v>
      </c>
      <c r="AN15" s="180" t="s">
        <v>176</v>
      </c>
      <c r="AO15" s="180" t="s">
        <v>176</v>
      </c>
      <c r="AP15" s="180">
        <v>2014</v>
      </c>
      <c r="AQ15" s="180" t="s">
        <v>176</v>
      </c>
      <c r="AR15" s="180" t="s">
        <v>176</v>
      </c>
      <c r="AS15" s="180" t="s">
        <v>176</v>
      </c>
      <c r="AT15" s="180">
        <v>2019</v>
      </c>
      <c r="AU15" s="180">
        <v>2023</v>
      </c>
      <c r="AV15" s="180" t="s">
        <v>176</v>
      </c>
      <c r="AW15" s="180" t="s">
        <v>176</v>
      </c>
      <c r="AX15" s="180" t="s">
        <v>176</v>
      </c>
      <c r="AY15" s="180" t="s">
        <v>176</v>
      </c>
      <c r="AZ15" s="180" t="s">
        <v>176</v>
      </c>
      <c r="BA15" s="180" t="s">
        <v>176</v>
      </c>
      <c r="BB15" s="180" t="s">
        <v>176</v>
      </c>
      <c r="BC15" s="180" t="s">
        <v>176</v>
      </c>
      <c r="BD15" s="180" t="s">
        <v>176</v>
      </c>
      <c r="BE15" s="180" t="s">
        <v>176</v>
      </c>
      <c r="BF15" s="180" t="s">
        <v>176</v>
      </c>
      <c r="BG15" s="180" t="s">
        <v>176</v>
      </c>
      <c r="BH15" s="180" t="s">
        <v>176</v>
      </c>
      <c r="BI15" s="180" t="s">
        <v>176</v>
      </c>
      <c r="BJ15" s="180" t="s">
        <v>176</v>
      </c>
      <c r="BK15" s="180" t="s">
        <v>176</v>
      </c>
      <c r="BL15" s="180" t="s">
        <v>176</v>
      </c>
      <c r="BM15" s="180" t="s">
        <v>176</v>
      </c>
      <c r="BN15" s="180">
        <v>2017</v>
      </c>
      <c r="BO15" s="180" t="s">
        <v>176</v>
      </c>
      <c r="BP15" s="180">
        <v>2016</v>
      </c>
      <c r="BQ15" s="180" t="s">
        <v>176</v>
      </c>
      <c r="BR15" s="180" t="s">
        <v>62</v>
      </c>
      <c r="BS15" s="180" t="s">
        <v>176</v>
      </c>
      <c r="BT15" s="180" t="s">
        <v>176</v>
      </c>
      <c r="BU15" s="180" t="s">
        <v>176</v>
      </c>
      <c r="BV15" s="180" t="s">
        <v>176</v>
      </c>
      <c r="BW15" s="180" t="s">
        <v>176</v>
      </c>
      <c r="BX15" s="180" t="s">
        <v>176</v>
      </c>
      <c r="BY15" s="180" t="s">
        <v>176</v>
      </c>
      <c r="BZ15" s="180" t="s">
        <v>176</v>
      </c>
      <c r="CA15" s="180" t="s">
        <v>176</v>
      </c>
      <c r="CB15" s="180" t="s">
        <v>176</v>
      </c>
      <c r="CC15" s="180" t="s">
        <v>176</v>
      </c>
      <c r="CD15" s="180">
        <v>2019</v>
      </c>
      <c r="CE15" s="180">
        <v>2020</v>
      </c>
      <c r="CF15" s="180" t="s">
        <v>176</v>
      </c>
      <c r="CG15" s="180" t="s">
        <v>176</v>
      </c>
      <c r="CH15" s="180" t="s">
        <v>176</v>
      </c>
      <c r="CI15" s="180">
        <v>2012</v>
      </c>
      <c r="CJ15" s="180">
        <v>2018</v>
      </c>
      <c r="CK15" s="180" t="s">
        <v>62</v>
      </c>
      <c r="CL15" s="180" t="s">
        <v>176</v>
      </c>
      <c r="CM15" s="180" t="s">
        <v>176</v>
      </c>
      <c r="CN15" s="180" t="s">
        <v>176</v>
      </c>
      <c r="CO15" s="180" t="s">
        <v>176</v>
      </c>
      <c r="CP15" s="180" t="s">
        <v>176</v>
      </c>
      <c r="CQ15" s="180">
        <v>2018</v>
      </c>
      <c r="CR15" s="180">
        <v>2023</v>
      </c>
      <c r="CS15" s="180">
        <v>2012</v>
      </c>
      <c r="CT15" s="180">
        <v>2017</v>
      </c>
      <c r="CU15" s="180">
        <v>2022</v>
      </c>
      <c r="CV15" s="180">
        <v>2016</v>
      </c>
      <c r="CW15" s="180" t="s">
        <v>176</v>
      </c>
      <c r="CX15" s="180">
        <v>2021</v>
      </c>
      <c r="CY15" s="180" t="s">
        <v>176</v>
      </c>
      <c r="CZ15" s="180" t="s">
        <v>176</v>
      </c>
      <c r="DA15" s="180" t="s">
        <v>176</v>
      </c>
      <c r="DB15" s="180" t="s">
        <v>176</v>
      </c>
      <c r="DC15" s="180" t="s">
        <v>176</v>
      </c>
      <c r="DD15" s="180" t="s">
        <v>176</v>
      </c>
      <c r="DE15" s="180">
        <v>2019</v>
      </c>
      <c r="DF15" s="180">
        <v>2016</v>
      </c>
    </row>
    <row r="16" spans="1:110" ht="15" customHeight="1" x14ac:dyDescent="0.25">
      <c r="A16" s="221" t="s">
        <v>241</v>
      </c>
      <c r="B16" s="221" t="s">
        <v>33</v>
      </c>
      <c r="C16" s="28">
        <v>30</v>
      </c>
      <c r="D16" s="28" t="s">
        <v>200</v>
      </c>
      <c r="E16" s="28" t="s">
        <v>176</v>
      </c>
      <c r="F16" s="28">
        <v>2013</v>
      </c>
      <c r="G16" s="28" t="s">
        <v>176</v>
      </c>
      <c r="H16" s="28" t="s">
        <v>176</v>
      </c>
      <c r="I16" s="28" t="s">
        <v>176</v>
      </c>
      <c r="J16" s="28" t="s">
        <v>176</v>
      </c>
      <c r="K16" s="28" t="s">
        <v>176</v>
      </c>
      <c r="L16" s="28" t="s">
        <v>176</v>
      </c>
      <c r="M16" s="28" t="s">
        <v>176</v>
      </c>
      <c r="N16" s="28" t="s">
        <v>176</v>
      </c>
      <c r="O16" s="180" t="s">
        <v>176</v>
      </c>
      <c r="P16" s="180" t="s">
        <v>176</v>
      </c>
      <c r="Q16" s="180" t="s">
        <v>176</v>
      </c>
      <c r="R16" s="180">
        <v>2020</v>
      </c>
      <c r="S16" s="180">
        <v>2020</v>
      </c>
      <c r="T16" s="180">
        <v>2020</v>
      </c>
      <c r="U16" s="180" t="s">
        <v>176</v>
      </c>
      <c r="V16" s="180" t="s">
        <v>176</v>
      </c>
      <c r="W16" s="180" t="s">
        <v>176</v>
      </c>
      <c r="X16" s="180" t="s">
        <v>176</v>
      </c>
      <c r="Y16" s="180" t="s">
        <v>176</v>
      </c>
      <c r="Z16" s="180" t="s">
        <v>176</v>
      </c>
      <c r="AA16" s="180" t="s">
        <v>176</v>
      </c>
      <c r="AB16" s="180" t="s">
        <v>176</v>
      </c>
      <c r="AC16" s="180" t="s">
        <v>176</v>
      </c>
      <c r="AD16" s="180" t="s">
        <v>176</v>
      </c>
      <c r="AE16" s="180" t="s">
        <v>176</v>
      </c>
      <c r="AF16" s="180" t="s">
        <v>176</v>
      </c>
      <c r="AG16" s="180" t="s">
        <v>176</v>
      </c>
      <c r="AH16" s="180" t="s">
        <v>176</v>
      </c>
      <c r="AI16" s="180" t="s">
        <v>176</v>
      </c>
      <c r="AJ16" s="180" t="s">
        <v>176</v>
      </c>
      <c r="AK16" s="180" t="s">
        <v>176</v>
      </c>
      <c r="AL16" s="180" t="s">
        <v>176</v>
      </c>
      <c r="AM16" s="180" t="s">
        <v>176</v>
      </c>
      <c r="AN16" s="180" t="s">
        <v>176</v>
      </c>
      <c r="AO16" s="180" t="s">
        <v>176</v>
      </c>
      <c r="AP16" s="180" t="s">
        <v>176</v>
      </c>
      <c r="AQ16" s="180" t="s">
        <v>176</v>
      </c>
      <c r="AR16" s="180" t="s">
        <v>176</v>
      </c>
      <c r="AS16" s="180" t="s">
        <v>176</v>
      </c>
      <c r="AT16" s="180" t="s">
        <v>176</v>
      </c>
      <c r="AU16" s="180" t="s">
        <v>176</v>
      </c>
      <c r="AV16" s="180" t="s">
        <v>176</v>
      </c>
      <c r="AW16" s="180" t="s">
        <v>176</v>
      </c>
      <c r="AX16" s="180" t="s">
        <v>176</v>
      </c>
      <c r="AY16" s="180" t="s">
        <v>176</v>
      </c>
      <c r="AZ16" s="180" t="s">
        <v>176</v>
      </c>
      <c r="BA16" s="180" t="s">
        <v>176</v>
      </c>
      <c r="BB16" s="180" t="s">
        <v>176</v>
      </c>
      <c r="BC16" s="180" t="s">
        <v>176</v>
      </c>
      <c r="BD16" s="180" t="s">
        <v>176</v>
      </c>
      <c r="BE16" s="180" t="s">
        <v>176</v>
      </c>
      <c r="BF16" s="180" t="s">
        <v>176</v>
      </c>
      <c r="BG16" s="180" t="s">
        <v>176</v>
      </c>
      <c r="BH16" s="180" t="s">
        <v>176</v>
      </c>
      <c r="BI16" s="180" t="s">
        <v>176</v>
      </c>
      <c r="BJ16" s="180" t="s">
        <v>176</v>
      </c>
      <c r="BK16" s="180" t="s">
        <v>176</v>
      </c>
      <c r="BL16" s="180" t="s">
        <v>176</v>
      </c>
      <c r="BM16" s="180" t="s">
        <v>176</v>
      </c>
      <c r="BN16" s="180" t="s">
        <v>176</v>
      </c>
      <c r="BO16" s="180" t="s">
        <v>176</v>
      </c>
      <c r="BP16" s="180" t="s">
        <v>176</v>
      </c>
      <c r="BQ16" s="180" t="s">
        <v>176</v>
      </c>
      <c r="BR16" s="180">
        <v>2020</v>
      </c>
      <c r="BS16" s="180" t="s">
        <v>176</v>
      </c>
      <c r="BT16" s="180" t="s">
        <v>176</v>
      </c>
      <c r="BU16" s="180" t="s">
        <v>176</v>
      </c>
      <c r="BV16" s="180" t="s">
        <v>176</v>
      </c>
      <c r="BW16" s="180" t="s">
        <v>176</v>
      </c>
      <c r="BX16" s="180" t="s">
        <v>176</v>
      </c>
      <c r="BY16" s="180" t="s">
        <v>176</v>
      </c>
      <c r="BZ16" s="180" t="s">
        <v>176</v>
      </c>
      <c r="CA16" s="180" t="s">
        <v>176</v>
      </c>
      <c r="CB16" s="180" t="s">
        <v>176</v>
      </c>
      <c r="CC16" s="180" t="s">
        <v>176</v>
      </c>
      <c r="CD16" s="180">
        <v>2019</v>
      </c>
      <c r="CE16" s="180">
        <v>2020</v>
      </c>
      <c r="CF16" s="180" t="s">
        <v>176</v>
      </c>
      <c r="CG16" s="180" t="s">
        <v>176</v>
      </c>
      <c r="CH16" s="180" t="s">
        <v>176</v>
      </c>
      <c r="CI16" s="180">
        <v>2018</v>
      </c>
      <c r="CJ16" s="180" t="s">
        <v>176</v>
      </c>
      <c r="CK16" s="180" t="s">
        <v>62</v>
      </c>
      <c r="CL16" s="180" t="s">
        <v>176</v>
      </c>
      <c r="CM16" s="180" t="s">
        <v>176</v>
      </c>
      <c r="CN16" s="180" t="s">
        <v>176</v>
      </c>
      <c r="CO16" s="180" t="s">
        <v>176</v>
      </c>
      <c r="CP16" s="180">
        <v>2018</v>
      </c>
      <c r="CQ16" s="180" t="s">
        <v>176</v>
      </c>
      <c r="CR16" s="180">
        <v>2023</v>
      </c>
      <c r="CS16" s="180">
        <v>2020</v>
      </c>
      <c r="CT16" s="180" t="s">
        <v>176</v>
      </c>
      <c r="CU16" s="180">
        <v>2025</v>
      </c>
      <c r="CV16" s="180">
        <v>2020</v>
      </c>
      <c r="CW16" s="180" t="s">
        <v>176</v>
      </c>
      <c r="CX16" s="180">
        <v>2025</v>
      </c>
      <c r="CY16" s="180" t="s">
        <v>176</v>
      </c>
      <c r="CZ16" s="180" t="s">
        <v>176</v>
      </c>
      <c r="DA16" s="180" t="s">
        <v>176</v>
      </c>
      <c r="DB16" s="180" t="s">
        <v>176</v>
      </c>
      <c r="DC16" s="180" t="s">
        <v>176</v>
      </c>
      <c r="DD16" s="180" t="s">
        <v>176</v>
      </c>
      <c r="DE16" s="180" t="s">
        <v>176</v>
      </c>
      <c r="DF16" s="180" t="s">
        <v>176</v>
      </c>
    </row>
    <row r="17" spans="1:110" ht="15" customHeight="1" x14ac:dyDescent="0.25">
      <c r="A17" s="221" t="s">
        <v>271</v>
      </c>
      <c r="B17" s="221" t="s">
        <v>12</v>
      </c>
      <c r="C17" s="28">
        <v>60</v>
      </c>
      <c r="D17" s="28" t="s">
        <v>202</v>
      </c>
      <c r="E17" s="28" t="s">
        <v>176</v>
      </c>
      <c r="F17" s="28" t="s">
        <v>176</v>
      </c>
      <c r="G17" s="28" t="s">
        <v>176</v>
      </c>
      <c r="H17" s="28" t="s">
        <v>176</v>
      </c>
      <c r="I17" s="28" t="s">
        <v>176</v>
      </c>
      <c r="J17" s="28" t="s">
        <v>176</v>
      </c>
      <c r="K17" s="28" t="s">
        <v>176</v>
      </c>
      <c r="L17" s="28" t="s">
        <v>176</v>
      </c>
      <c r="M17" s="28" t="s">
        <v>176</v>
      </c>
      <c r="N17" s="28" t="s">
        <v>176</v>
      </c>
      <c r="O17" s="180" t="s">
        <v>176</v>
      </c>
      <c r="P17" s="180" t="s">
        <v>176</v>
      </c>
      <c r="Q17" s="180" t="s">
        <v>176</v>
      </c>
      <c r="R17" s="180" t="s">
        <v>176</v>
      </c>
      <c r="S17" s="180" t="s">
        <v>176</v>
      </c>
      <c r="T17" s="180" t="s">
        <v>176</v>
      </c>
      <c r="U17" s="180" t="s">
        <v>176</v>
      </c>
      <c r="V17" s="180" t="s">
        <v>176</v>
      </c>
      <c r="W17" s="180" t="s">
        <v>176</v>
      </c>
      <c r="X17" s="180" t="s">
        <v>176</v>
      </c>
      <c r="Y17" s="180" t="s">
        <v>176</v>
      </c>
      <c r="Z17" s="180" t="s">
        <v>176</v>
      </c>
      <c r="AA17" s="180" t="s">
        <v>176</v>
      </c>
      <c r="AB17" s="180" t="s">
        <v>176</v>
      </c>
      <c r="AC17" s="180" t="s">
        <v>176</v>
      </c>
      <c r="AD17" s="180" t="s">
        <v>176</v>
      </c>
      <c r="AE17" s="180" t="s">
        <v>176</v>
      </c>
      <c r="AF17" s="180">
        <v>2010</v>
      </c>
      <c r="AG17" s="180" t="s">
        <v>176</v>
      </c>
      <c r="AH17" s="180">
        <v>2019</v>
      </c>
      <c r="AI17" s="180">
        <v>2023</v>
      </c>
      <c r="AJ17" s="180" t="s">
        <v>176</v>
      </c>
      <c r="AK17" s="180">
        <v>2015</v>
      </c>
      <c r="AL17" s="180" t="s">
        <v>176</v>
      </c>
      <c r="AM17" s="180" t="s">
        <v>176</v>
      </c>
      <c r="AN17" s="180">
        <v>2019</v>
      </c>
      <c r="AO17" s="180">
        <v>2020</v>
      </c>
      <c r="AP17" s="180" t="s">
        <v>176</v>
      </c>
      <c r="AQ17" s="180" t="s">
        <v>176</v>
      </c>
      <c r="AR17" s="180">
        <v>2015</v>
      </c>
      <c r="AS17" s="180">
        <v>2019</v>
      </c>
      <c r="AT17" s="180" t="s">
        <v>176</v>
      </c>
      <c r="AU17" s="180" t="s">
        <v>176</v>
      </c>
      <c r="AV17" s="180" t="s">
        <v>176</v>
      </c>
      <c r="AW17" s="180" t="s">
        <v>176</v>
      </c>
      <c r="AX17" s="180" t="s">
        <v>176</v>
      </c>
      <c r="AY17" s="180">
        <v>2016</v>
      </c>
      <c r="AZ17" s="180">
        <v>2016</v>
      </c>
      <c r="BA17" s="180" t="s">
        <v>176</v>
      </c>
      <c r="BB17" s="180" t="s">
        <v>176</v>
      </c>
      <c r="BC17" s="180">
        <v>2017</v>
      </c>
      <c r="BD17" s="180" t="s">
        <v>176</v>
      </c>
      <c r="BE17" s="180" t="s">
        <v>176</v>
      </c>
      <c r="BF17" s="180" t="s">
        <v>176</v>
      </c>
      <c r="BG17" s="180" t="s">
        <v>176</v>
      </c>
      <c r="BH17" s="180" t="s">
        <v>176</v>
      </c>
      <c r="BI17" s="180" t="s">
        <v>176</v>
      </c>
      <c r="BJ17" s="180" t="s">
        <v>176</v>
      </c>
      <c r="BK17" s="180" t="s">
        <v>176</v>
      </c>
      <c r="BL17" s="180" t="s">
        <v>176</v>
      </c>
      <c r="BM17" s="180" t="s">
        <v>176</v>
      </c>
      <c r="BN17" s="180">
        <v>2019</v>
      </c>
      <c r="BO17" s="180" t="s">
        <v>176</v>
      </c>
      <c r="BP17" s="180">
        <v>2016</v>
      </c>
      <c r="BQ17" s="180" t="s">
        <v>176</v>
      </c>
      <c r="BR17" s="180" t="s">
        <v>62</v>
      </c>
      <c r="BS17" s="180" t="s">
        <v>176</v>
      </c>
      <c r="BT17" s="180" t="s">
        <v>176</v>
      </c>
      <c r="BU17" s="180" t="s">
        <v>176</v>
      </c>
      <c r="BV17" s="180" t="s">
        <v>176</v>
      </c>
      <c r="BW17" s="180" t="s">
        <v>176</v>
      </c>
      <c r="BX17" s="180" t="s">
        <v>176</v>
      </c>
      <c r="BY17" s="180" t="s">
        <v>176</v>
      </c>
      <c r="BZ17" s="180" t="s">
        <v>176</v>
      </c>
      <c r="CA17" s="180" t="s">
        <v>176</v>
      </c>
      <c r="CB17" s="180" t="s">
        <v>176</v>
      </c>
      <c r="CC17" s="180" t="s">
        <v>176</v>
      </c>
      <c r="CD17" s="180">
        <v>2019</v>
      </c>
      <c r="CE17" s="180">
        <v>2020</v>
      </c>
      <c r="CF17" s="180" t="s">
        <v>176</v>
      </c>
      <c r="CG17" s="180" t="s">
        <v>176</v>
      </c>
      <c r="CH17" s="180" t="s">
        <v>176</v>
      </c>
      <c r="CI17" s="180">
        <v>2008</v>
      </c>
      <c r="CJ17" s="180">
        <v>2018</v>
      </c>
      <c r="CK17" s="180">
        <v>2020</v>
      </c>
      <c r="CL17" s="180" t="s">
        <v>176</v>
      </c>
      <c r="CM17" s="180" t="s">
        <v>176</v>
      </c>
      <c r="CN17" s="180" t="s">
        <v>176</v>
      </c>
      <c r="CO17" s="180" t="s">
        <v>176</v>
      </c>
      <c r="CP17" s="180">
        <v>2009</v>
      </c>
      <c r="CQ17" s="180">
        <v>2014</v>
      </c>
      <c r="CR17" s="180" t="s">
        <v>62</v>
      </c>
      <c r="CS17" s="180">
        <v>2013</v>
      </c>
      <c r="CT17" s="180">
        <v>2018</v>
      </c>
      <c r="CU17" s="180">
        <v>2023</v>
      </c>
      <c r="CV17" s="180">
        <v>2013</v>
      </c>
      <c r="CW17" s="180">
        <v>2018</v>
      </c>
      <c r="CX17" s="180">
        <v>2023</v>
      </c>
      <c r="CY17" s="180" t="s">
        <v>176</v>
      </c>
      <c r="CZ17" s="180" t="s">
        <v>176</v>
      </c>
      <c r="DA17" s="180" t="s">
        <v>176</v>
      </c>
      <c r="DB17" s="180" t="s">
        <v>176</v>
      </c>
      <c r="DC17" s="180" t="s">
        <v>176</v>
      </c>
      <c r="DD17" s="180" t="s">
        <v>176</v>
      </c>
      <c r="DE17" s="180">
        <v>2019</v>
      </c>
      <c r="DF17" s="180">
        <v>2016</v>
      </c>
    </row>
    <row r="18" spans="1:110" ht="15" customHeight="1" x14ac:dyDescent="0.25">
      <c r="A18" s="221" t="s">
        <v>217</v>
      </c>
      <c r="B18" s="221" t="s">
        <v>12</v>
      </c>
      <c r="C18" s="28">
        <v>6</v>
      </c>
      <c r="D18" s="28" t="s">
        <v>196</v>
      </c>
      <c r="E18" s="28" t="s">
        <v>176</v>
      </c>
      <c r="F18" s="28">
        <v>2014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8" t="s">
        <v>176</v>
      </c>
      <c r="L18" s="28" t="s">
        <v>176</v>
      </c>
      <c r="M18" s="28" t="s">
        <v>176</v>
      </c>
      <c r="N18" s="28" t="s">
        <v>176</v>
      </c>
      <c r="O18" s="180" t="s">
        <v>176</v>
      </c>
      <c r="P18" s="180" t="s">
        <v>176</v>
      </c>
      <c r="Q18" s="180" t="s">
        <v>176</v>
      </c>
      <c r="R18" s="180" t="s">
        <v>176</v>
      </c>
      <c r="S18" s="180" t="s">
        <v>176</v>
      </c>
      <c r="T18" s="180" t="s">
        <v>176</v>
      </c>
      <c r="U18" s="180" t="s">
        <v>176</v>
      </c>
      <c r="V18" s="180" t="s">
        <v>176</v>
      </c>
      <c r="W18" s="180" t="s">
        <v>176</v>
      </c>
      <c r="X18" s="180" t="s">
        <v>176</v>
      </c>
      <c r="Y18" s="180" t="s">
        <v>176</v>
      </c>
      <c r="Z18" s="180" t="s">
        <v>176</v>
      </c>
      <c r="AA18" s="180" t="s">
        <v>176</v>
      </c>
      <c r="AB18" s="180" t="s">
        <v>176</v>
      </c>
      <c r="AC18" s="180" t="s">
        <v>176</v>
      </c>
      <c r="AD18" s="180" t="s">
        <v>176</v>
      </c>
      <c r="AE18" s="180" t="s">
        <v>176</v>
      </c>
      <c r="AF18" s="180" t="s">
        <v>176</v>
      </c>
      <c r="AG18" s="180" t="s">
        <v>176</v>
      </c>
      <c r="AH18" s="180" t="s">
        <v>176</v>
      </c>
      <c r="AI18" s="180" t="s">
        <v>176</v>
      </c>
      <c r="AJ18" s="180" t="s">
        <v>176</v>
      </c>
      <c r="AK18" s="180" t="s">
        <v>176</v>
      </c>
      <c r="AL18" s="180" t="s">
        <v>176</v>
      </c>
      <c r="AM18" s="180" t="s">
        <v>176</v>
      </c>
      <c r="AN18" s="180" t="s">
        <v>176</v>
      </c>
      <c r="AO18" s="180" t="s">
        <v>176</v>
      </c>
      <c r="AP18" s="180" t="s">
        <v>176</v>
      </c>
      <c r="AQ18" s="180" t="s">
        <v>176</v>
      </c>
      <c r="AR18" s="180" t="s">
        <v>176</v>
      </c>
      <c r="AS18" s="180" t="s">
        <v>176</v>
      </c>
      <c r="AT18" s="180" t="s">
        <v>176</v>
      </c>
      <c r="AU18" s="180" t="s">
        <v>176</v>
      </c>
      <c r="AV18" s="180" t="s">
        <v>176</v>
      </c>
      <c r="AW18" s="180" t="s">
        <v>176</v>
      </c>
      <c r="AX18" s="180" t="s">
        <v>176</v>
      </c>
      <c r="AY18" s="180" t="s">
        <v>176</v>
      </c>
      <c r="AZ18" s="180" t="s">
        <v>176</v>
      </c>
      <c r="BA18" s="180" t="s">
        <v>176</v>
      </c>
      <c r="BB18" s="180" t="s">
        <v>176</v>
      </c>
      <c r="BC18" s="180" t="s">
        <v>176</v>
      </c>
      <c r="BD18" s="180" t="s">
        <v>176</v>
      </c>
      <c r="BE18" s="180" t="s">
        <v>176</v>
      </c>
      <c r="BF18" s="180" t="s">
        <v>176</v>
      </c>
      <c r="BG18" s="180" t="s">
        <v>176</v>
      </c>
      <c r="BH18" s="180" t="s">
        <v>176</v>
      </c>
      <c r="BI18" s="180" t="s">
        <v>176</v>
      </c>
      <c r="BJ18" s="180" t="s">
        <v>176</v>
      </c>
      <c r="BK18" s="180" t="s">
        <v>176</v>
      </c>
      <c r="BL18" s="180" t="s">
        <v>176</v>
      </c>
      <c r="BM18" s="180" t="s">
        <v>176</v>
      </c>
      <c r="BN18" s="180" t="s">
        <v>176</v>
      </c>
      <c r="BO18" s="180" t="s">
        <v>176</v>
      </c>
      <c r="BP18" s="180" t="s">
        <v>176</v>
      </c>
      <c r="BQ18" s="180" t="s">
        <v>176</v>
      </c>
      <c r="BR18" s="180" t="s">
        <v>176</v>
      </c>
      <c r="BS18" s="180" t="s">
        <v>176</v>
      </c>
      <c r="BT18" s="180" t="s">
        <v>176</v>
      </c>
      <c r="BU18" s="180" t="s">
        <v>176</v>
      </c>
      <c r="BV18" s="180" t="s">
        <v>176</v>
      </c>
      <c r="BW18" s="180" t="s">
        <v>176</v>
      </c>
      <c r="BX18" s="180" t="s">
        <v>176</v>
      </c>
      <c r="BY18" s="180" t="s">
        <v>176</v>
      </c>
      <c r="BZ18" s="180" t="s">
        <v>176</v>
      </c>
      <c r="CA18" s="180" t="s">
        <v>176</v>
      </c>
      <c r="CB18" s="180" t="s">
        <v>176</v>
      </c>
      <c r="CC18" s="180" t="s">
        <v>176</v>
      </c>
      <c r="CD18" s="180">
        <v>2019</v>
      </c>
      <c r="CE18" s="180">
        <v>2020</v>
      </c>
      <c r="CF18" s="180" t="s">
        <v>176</v>
      </c>
      <c r="CG18" s="180" t="s">
        <v>176</v>
      </c>
      <c r="CH18" s="180" t="s">
        <v>176</v>
      </c>
      <c r="CI18" s="180" t="s">
        <v>176</v>
      </c>
      <c r="CJ18" s="180" t="s">
        <v>176</v>
      </c>
      <c r="CK18" s="180" t="s">
        <v>176</v>
      </c>
      <c r="CL18" s="180" t="s">
        <v>176</v>
      </c>
      <c r="CM18" s="180" t="s">
        <v>176</v>
      </c>
      <c r="CN18" s="180" t="s">
        <v>176</v>
      </c>
      <c r="CO18" s="180" t="s">
        <v>176</v>
      </c>
      <c r="CP18" s="180" t="s">
        <v>176</v>
      </c>
      <c r="CQ18" s="180" t="s">
        <v>176</v>
      </c>
      <c r="CR18" s="180" t="s">
        <v>176</v>
      </c>
      <c r="CS18" s="180" t="s">
        <v>176</v>
      </c>
      <c r="CT18" s="180" t="s">
        <v>176</v>
      </c>
      <c r="CU18" s="180" t="s">
        <v>176</v>
      </c>
      <c r="CV18" s="180" t="s">
        <v>176</v>
      </c>
      <c r="CW18" s="180" t="s">
        <v>176</v>
      </c>
      <c r="CX18" s="180" t="s">
        <v>176</v>
      </c>
      <c r="CY18" s="180" t="s">
        <v>176</v>
      </c>
      <c r="CZ18" s="180" t="s">
        <v>176</v>
      </c>
      <c r="DA18" s="180" t="s">
        <v>176</v>
      </c>
      <c r="DB18" s="180" t="s">
        <v>176</v>
      </c>
      <c r="DC18" s="180" t="s">
        <v>176</v>
      </c>
      <c r="DD18" s="180" t="s">
        <v>176</v>
      </c>
      <c r="DE18" s="180"/>
      <c r="DF18" s="180">
        <v>2016</v>
      </c>
    </row>
    <row r="19" spans="1:110" ht="15" customHeight="1" x14ac:dyDescent="0.25">
      <c r="A19" s="221" t="s">
        <v>213</v>
      </c>
      <c r="B19" s="221" t="s">
        <v>2</v>
      </c>
      <c r="C19" s="28">
        <v>2</v>
      </c>
      <c r="D19" s="28" t="s">
        <v>196</v>
      </c>
      <c r="E19" s="28" t="s">
        <v>176</v>
      </c>
      <c r="F19" s="28" t="s">
        <v>176</v>
      </c>
      <c r="G19" s="28" t="s">
        <v>176</v>
      </c>
      <c r="H19" s="28" t="s">
        <v>176</v>
      </c>
      <c r="I19" s="28" t="s">
        <v>176</v>
      </c>
      <c r="J19" s="28" t="s">
        <v>176</v>
      </c>
      <c r="K19" s="28" t="s">
        <v>176</v>
      </c>
      <c r="L19" s="28" t="s">
        <v>176</v>
      </c>
      <c r="M19" s="28" t="s">
        <v>176</v>
      </c>
      <c r="N19" s="28" t="s">
        <v>176</v>
      </c>
      <c r="O19" s="180" t="s">
        <v>176</v>
      </c>
      <c r="P19" s="180" t="s">
        <v>176</v>
      </c>
      <c r="Q19" s="180" t="s">
        <v>176</v>
      </c>
      <c r="R19" s="180" t="s">
        <v>176</v>
      </c>
      <c r="S19" s="180" t="s">
        <v>176</v>
      </c>
      <c r="T19" s="180" t="s">
        <v>176</v>
      </c>
      <c r="U19" s="180" t="s">
        <v>176</v>
      </c>
      <c r="V19" s="180" t="s">
        <v>176</v>
      </c>
      <c r="W19" s="180" t="s">
        <v>176</v>
      </c>
      <c r="X19" s="180" t="s">
        <v>176</v>
      </c>
      <c r="Y19" s="180" t="s">
        <v>176</v>
      </c>
      <c r="Z19" s="180" t="s">
        <v>176</v>
      </c>
      <c r="AA19" s="180" t="s">
        <v>176</v>
      </c>
      <c r="AB19" s="180" t="s">
        <v>176</v>
      </c>
      <c r="AC19" s="180" t="s">
        <v>176</v>
      </c>
      <c r="AD19" s="180" t="s">
        <v>176</v>
      </c>
      <c r="AE19" s="180" t="s">
        <v>176</v>
      </c>
      <c r="AF19" s="180" t="s">
        <v>176</v>
      </c>
      <c r="AG19" s="180" t="s">
        <v>176</v>
      </c>
      <c r="AH19" s="180">
        <v>2018</v>
      </c>
      <c r="AI19" s="180">
        <v>2022</v>
      </c>
      <c r="AJ19" s="180">
        <v>2013</v>
      </c>
      <c r="AK19" s="180" t="s">
        <v>176</v>
      </c>
      <c r="AL19" s="180" t="s">
        <v>176</v>
      </c>
      <c r="AM19" s="180" t="s">
        <v>176</v>
      </c>
      <c r="AN19" s="180">
        <v>2019</v>
      </c>
      <c r="AO19" s="180" t="s">
        <v>176</v>
      </c>
      <c r="AP19" s="180" t="s">
        <v>176</v>
      </c>
      <c r="AQ19" s="180" t="s">
        <v>176</v>
      </c>
      <c r="AR19" s="180" t="s">
        <v>176</v>
      </c>
      <c r="AS19" s="180" t="s">
        <v>176</v>
      </c>
      <c r="AT19" s="180" t="s">
        <v>176</v>
      </c>
      <c r="AU19" s="180" t="s">
        <v>176</v>
      </c>
      <c r="AV19" s="180" t="s">
        <v>176</v>
      </c>
      <c r="AW19" s="180" t="s">
        <v>176</v>
      </c>
      <c r="AX19" s="180" t="s">
        <v>176</v>
      </c>
      <c r="AY19" s="180" t="s">
        <v>176</v>
      </c>
      <c r="AZ19" s="180" t="s">
        <v>176</v>
      </c>
      <c r="BA19" s="180" t="s">
        <v>176</v>
      </c>
      <c r="BB19" s="180" t="s">
        <v>176</v>
      </c>
      <c r="BC19" s="180" t="s">
        <v>176</v>
      </c>
      <c r="BD19" s="180" t="s">
        <v>176</v>
      </c>
      <c r="BE19" s="180" t="s">
        <v>176</v>
      </c>
      <c r="BF19" s="180" t="s">
        <v>176</v>
      </c>
      <c r="BG19" s="180" t="s">
        <v>176</v>
      </c>
      <c r="BH19" s="180" t="s">
        <v>176</v>
      </c>
      <c r="BI19" s="180" t="s">
        <v>176</v>
      </c>
      <c r="BJ19" s="180" t="s">
        <v>176</v>
      </c>
      <c r="BK19" s="180" t="s">
        <v>176</v>
      </c>
      <c r="BL19" s="180" t="s">
        <v>176</v>
      </c>
      <c r="BM19" s="180">
        <v>2017</v>
      </c>
      <c r="BN19" s="180">
        <v>2019</v>
      </c>
      <c r="BO19" s="180" t="s">
        <v>176</v>
      </c>
      <c r="BP19" s="180" t="s">
        <v>176</v>
      </c>
      <c r="BQ19" s="180" t="s">
        <v>176</v>
      </c>
      <c r="BR19" s="180" t="s">
        <v>176</v>
      </c>
      <c r="BS19" s="180" t="s">
        <v>176</v>
      </c>
      <c r="BT19" s="180" t="s">
        <v>176</v>
      </c>
      <c r="BU19" s="180" t="s">
        <v>176</v>
      </c>
      <c r="BV19" s="180" t="s">
        <v>176</v>
      </c>
      <c r="BW19" s="180" t="s">
        <v>176</v>
      </c>
      <c r="BX19" s="180" t="s">
        <v>176</v>
      </c>
      <c r="BY19" s="180" t="s">
        <v>176</v>
      </c>
      <c r="BZ19" s="180" t="s">
        <v>176</v>
      </c>
      <c r="CA19" s="180" t="s">
        <v>176</v>
      </c>
      <c r="CB19" s="180" t="s">
        <v>176</v>
      </c>
      <c r="CC19" s="180" t="s">
        <v>176</v>
      </c>
      <c r="CD19" s="180">
        <v>2019</v>
      </c>
      <c r="CE19" s="180">
        <v>2020</v>
      </c>
      <c r="CF19" s="180" t="s">
        <v>176</v>
      </c>
      <c r="CG19" s="180" t="s">
        <v>176</v>
      </c>
      <c r="CH19" s="180" t="s">
        <v>176</v>
      </c>
      <c r="CI19" s="180" t="s">
        <v>176</v>
      </c>
      <c r="CJ19" s="180">
        <v>2019</v>
      </c>
      <c r="CK19" s="180">
        <v>2021</v>
      </c>
      <c r="CL19" s="180" t="s">
        <v>176</v>
      </c>
      <c r="CM19" s="180" t="s">
        <v>176</v>
      </c>
      <c r="CN19" s="180" t="s">
        <v>176</v>
      </c>
      <c r="CO19" s="180" t="s">
        <v>176</v>
      </c>
      <c r="CP19" s="180" t="s">
        <v>176</v>
      </c>
      <c r="CQ19" s="180">
        <v>2010</v>
      </c>
      <c r="CR19" s="180" t="s">
        <v>176</v>
      </c>
      <c r="CS19" s="180" t="s">
        <v>176</v>
      </c>
      <c r="CT19" s="180">
        <v>2007</v>
      </c>
      <c r="CU19" s="180" t="s">
        <v>176</v>
      </c>
      <c r="CV19" s="180" t="s">
        <v>176</v>
      </c>
      <c r="CW19" s="180" t="s">
        <v>176</v>
      </c>
      <c r="CX19" s="180" t="s">
        <v>176</v>
      </c>
      <c r="CY19" s="180" t="s">
        <v>176</v>
      </c>
      <c r="CZ19" s="180" t="s">
        <v>176</v>
      </c>
      <c r="DA19" s="180" t="s">
        <v>176</v>
      </c>
      <c r="DB19" s="180" t="s">
        <v>176</v>
      </c>
      <c r="DC19" s="180" t="s">
        <v>176</v>
      </c>
      <c r="DD19" s="180" t="s">
        <v>176</v>
      </c>
      <c r="DE19" s="180">
        <v>2017</v>
      </c>
      <c r="DF19" s="180">
        <v>2016</v>
      </c>
    </row>
    <row r="20" spans="1:110" ht="15" customHeight="1" x14ac:dyDescent="0.25">
      <c r="A20" s="221" t="s">
        <v>229</v>
      </c>
      <c r="B20" s="221" t="s">
        <v>2</v>
      </c>
      <c r="C20" s="28">
        <v>18</v>
      </c>
      <c r="D20" s="28" t="s">
        <v>199</v>
      </c>
      <c r="E20" s="28" t="s">
        <v>176</v>
      </c>
      <c r="F20" s="28" t="s">
        <v>176</v>
      </c>
      <c r="G20" s="28" t="s">
        <v>176</v>
      </c>
      <c r="H20" s="28" t="s">
        <v>176</v>
      </c>
      <c r="I20" s="28" t="s">
        <v>176</v>
      </c>
      <c r="J20" s="28" t="s">
        <v>176</v>
      </c>
      <c r="K20" s="28" t="s">
        <v>176</v>
      </c>
      <c r="L20" s="28" t="s">
        <v>176</v>
      </c>
      <c r="M20" s="28" t="s">
        <v>176</v>
      </c>
      <c r="N20" s="28" t="s">
        <v>176</v>
      </c>
      <c r="O20" s="180" t="s">
        <v>176</v>
      </c>
      <c r="P20" s="180" t="s">
        <v>176</v>
      </c>
      <c r="Q20" s="180" t="s">
        <v>176</v>
      </c>
      <c r="R20" s="180" t="s">
        <v>176</v>
      </c>
      <c r="S20" s="180" t="s">
        <v>176</v>
      </c>
      <c r="T20" s="180" t="s">
        <v>176</v>
      </c>
      <c r="U20" s="180" t="s">
        <v>176</v>
      </c>
      <c r="V20" s="180" t="s">
        <v>176</v>
      </c>
      <c r="W20" s="180">
        <v>2019</v>
      </c>
      <c r="X20" s="180">
        <v>2022</v>
      </c>
      <c r="Y20" s="180" t="s">
        <v>176</v>
      </c>
      <c r="Z20" s="180" t="s">
        <v>176</v>
      </c>
      <c r="AA20" s="180">
        <v>2017</v>
      </c>
      <c r="AB20" s="180" t="s">
        <v>176</v>
      </c>
      <c r="AC20" s="180">
        <v>2017</v>
      </c>
      <c r="AD20" s="180" t="s">
        <v>176</v>
      </c>
      <c r="AE20" s="180">
        <v>2021</v>
      </c>
      <c r="AF20" s="180" t="s">
        <v>176</v>
      </c>
      <c r="AG20" s="180" t="s">
        <v>176</v>
      </c>
      <c r="AH20" s="180" t="s">
        <v>176</v>
      </c>
      <c r="AI20" s="180" t="s">
        <v>176</v>
      </c>
      <c r="AJ20" s="180" t="s">
        <v>176</v>
      </c>
      <c r="AK20" s="180" t="s">
        <v>176</v>
      </c>
      <c r="AL20" s="180" t="s">
        <v>176</v>
      </c>
      <c r="AM20" s="180" t="s">
        <v>176</v>
      </c>
      <c r="AN20" s="180" t="s">
        <v>176</v>
      </c>
      <c r="AO20" s="180" t="s">
        <v>176</v>
      </c>
      <c r="AP20" s="180" t="s">
        <v>176</v>
      </c>
      <c r="AQ20" s="180" t="s">
        <v>176</v>
      </c>
      <c r="AR20" s="180" t="s">
        <v>176</v>
      </c>
      <c r="AS20" s="180" t="s">
        <v>176</v>
      </c>
      <c r="AT20" s="180" t="s">
        <v>176</v>
      </c>
      <c r="AU20" s="180" t="s">
        <v>176</v>
      </c>
      <c r="AV20" s="180" t="s">
        <v>176</v>
      </c>
      <c r="AW20" s="180" t="s">
        <v>176</v>
      </c>
      <c r="AX20" s="180" t="s">
        <v>176</v>
      </c>
      <c r="AY20" s="180">
        <v>2016</v>
      </c>
      <c r="AZ20" s="180">
        <v>2017</v>
      </c>
      <c r="BA20" s="180" t="s">
        <v>176</v>
      </c>
      <c r="BB20" s="180" t="s">
        <v>176</v>
      </c>
      <c r="BC20" s="180" t="s">
        <v>176</v>
      </c>
      <c r="BD20" s="180" t="s">
        <v>176</v>
      </c>
      <c r="BE20" s="180" t="s">
        <v>176</v>
      </c>
      <c r="BF20" s="180" t="s">
        <v>176</v>
      </c>
      <c r="BG20" s="180" t="s">
        <v>176</v>
      </c>
      <c r="BH20" s="180" t="s">
        <v>176</v>
      </c>
      <c r="BI20" s="180" t="s">
        <v>176</v>
      </c>
      <c r="BJ20" s="180">
        <v>2020</v>
      </c>
      <c r="BK20" s="180" t="s">
        <v>176</v>
      </c>
      <c r="BL20" s="180" t="s">
        <v>176</v>
      </c>
      <c r="BM20" s="180" t="s">
        <v>176</v>
      </c>
      <c r="BN20" s="180">
        <v>2020</v>
      </c>
      <c r="BO20" s="180" t="s">
        <v>176</v>
      </c>
      <c r="BP20" s="180">
        <v>2015</v>
      </c>
      <c r="BQ20" s="180" t="s">
        <v>176</v>
      </c>
      <c r="BR20" s="180" t="s">
        <v>62</v>
      </c>
      <c r="BS20" s="180" t="s">
        <v>176</v>
      </c>
      <c r="BT20" s="180" t="s">
        <v>176</v>
      </c>
      <c r="BU20" s="180" t="s">
        <v>176</v>
      </c>
      <c r="BV20" s="180" t="s">
        <v>176</v>
      </c>
      <c r="BW20" s="180" t="s">
        <v>176</v>
      </c>
      <c r="BX20" s="180" t="s">
        <v>176</v>
      </c>
      <c r="BY20" s="180" t="s">
        <v>176</v>
      </c>
      <c r="BZ20" s="180" t="s">
        <v>176</v>
      </c>
      <c r="CA20" s="180" t="s">
        <v>176</v>
      </c>
      <c r="CB20" s="180" t="s">
        <v>176</v>
      </c>
      <c r="CC20" s="180" t="s">
        <v>176</v>
      </c>
      <c r="CD20" s="180">
        <v>2020</v>
      </c>
      <c r="CE20" s="180">
        <v>2021</v>
      </c>
      <c r="CF20" s="180" t="s">
        <v>176</v>
      </c>
      <c r="CG20" s="180" t="s">
        <v>176</v>
      </c>
      <c r="CH20" s="180" t="s">
        <v>176</v>
      </c>
      <c r="CI20" s="180">
        <v>2018</v>
      </c>
      <c r="CJ20" s="180">
        <v>2018</v>
      </c>
      <c r="CK20" s="180" t="s">
        <v>62</v>
      </c>
      <c r="CL20" s="180" t="s">
        <v>176</v>
      </c>
      <c r="CM20" s="180" t="s">
        <v>176</v>
      </c>
      <c r="CN20" s="180" t="s">
        <v>176</v>
      </c>
      <c r="CO20" s="180" t="s">
        <v>176</v>
      </c>
      <c r="CP20" s="180">
        <v>2014</v>
      </c>
      <c r="CQ20" s="180">
        <v>2019</v>
      </c>
      <c r="CR20" s="180">
        <f>CQ20+5</f>
        <v>2024</v>
      </c>
      <c r="CS20" s="180">
        <v>2015</v>
      </c>
      <c r="CT20" s="180" t="s">
        <v>176</v>
      </c>
      <c r="CU20" s="180">
        <v>2020</v>
      </c>
      <c r="CV20" s="180">
        <v>2015</v>
      </c>
      <c r="CW20" s="180" t="s">
        <v>176</v>
      </c>
      <c r="CX20" s="180" t="s">
        <v>62</v>
      </c>
      <c r="CY20" s="180" t="s">
        <v>176</v>
      </c>
      <c r="CZ20" s="180" t="s">
        <v>176</v>
      </c>
      <c r="DA20" s="180" t="s">
        <v>176</v>
      </c>
      <c r="DB20" s="180">
        <v>2016</v>
      </c>
      <c r="DC20" s="180" t="s">
        <v>176</v>
      </c>
      <c r="DD20" s="180" t="s">
        <v>176</v>
      </c>
      <c r="DE20" s="180">
        <v>2019</v>
      </c>
      <c r="DF20" s="180">
        <v>2016</v>
      </c>
    </row>
    <row r="21" spans="1:110" ht="15" customHeight="1" x14ac:dyDescent="0.25">
      <c r="A21" s="221" t="s">
        <v>225</v>
      </c>
      <c r="B21" s="221" t="s">
        <v>7</v>
      </c>
      <c r="C21" s="28">
        <v>14</v>
      </c>
      <c r="D21" s="28" t="s">
        <v>198</v>
      </c>
      <c r="E21" s="28">
        <v>2016</v>
      </c>
      <c r="F21" s="28">
        <v>2014</v>
      </c>
      <c r="G21" s="28">
        <v>2013</v>
      </c>
      <c r="H21" s="28" t="s">
        <v>176</v>
      </c>
      <c r="I21" s="28" t="s">
        <v>176</v>
      </c>
      <c r="J21" s="28" t="s">
        <v>176</v>
      </c>
      <c r="K21" s="28" t="s">
        <v>176</v>
      </c>
      <c r="L21" s="28" t="s">
        <v>176</v>
      </c>
      <c r="M21" s="28" t="s">
        <v>176</v>
      </c>
      <c r="N21" s="28" t="s">
        <v>176</v>
      </c>
      <c r="O21" s="180" t="s">
        <v>176</v>
      </c>
      <c r="P21" s="180" t="s">
        <v>176</v>
      </c>
      <c r="Q21" s="180" t="s">
        <v>176</v>
      </c>
      <c r="R21" s="180" t="s">
        <v>176</v>
      </c>
      <c r="S21" s="180" t="s">
        <v>176</v>
      </c>
      <c r="T21" s="180" t="s">
        <v>176</v>
      </c>
      <c r="U21" s="180" t="s">
        <v>176</v>
      </c>
      <c r="V21" s="180" t="s">
        <v>176</v>
      </c>
      <c r="W21" s="180" t="s">
        <v>176</v>
      </c>
      <c r="X21" s="180" t="s">
        <v>176</v>
      </c>
      <c r="Y21" s="180" t="s">
        <v>176</v>
      </c>
      <c r="Z21" s="180" t="s">
        <v>176</v>
      </c>
      <c r="AA21" s="180" t="s">
        <v>176</v>
      </c>
      <c r="AB21" s="180" t="s">
        <v>176</v>
      </c>
      <c r="AC21" s="180" t="s">
        <v>176</v>
      </c>
      <c r="AD21" s="180" t="s">
        <v>176</v>
      </c>
      <c r="AE21" s="180" t="s">
        <v>176</v>
      </c>
      <c r="AF21" s="180">
        <v>2012</v>
      </c>
      <c r="AG21" s="180" t="s">
        <v>176</v>
      </c>
      <c r="AH21" s="180">
        <v>2017</v>
      </c>
      <c r="AI21" s="180">
        <v>2020</v>
      </c>
      <c r="AJ21" s="180" t="s">
        <v>176</v>
      </c>
      <c r="AK21" s="180">
        <v>2016</v>
      </c>
      <c r="AL21" s="180" t="s">
        <v>176</v>
      </c>
      <c r="AM21" s="180" t="s">
        <v>176</v>
      </c>
      <c r="AN21" s="180">
        <v>2020</v>
      </c>
      <c r="AO21" s="180">
        <v>2020</v>
      </c>
      <c r="AP21" s="180">
        <v>2014</v>
      </c>
      <c r="AQ21" s="180" t="s">
        <v>176</v>
      </c>
      <c r="AR21" s="180">
        <v>2018</v>
      </c>
      <c r="AS21" s="180">
        <v>2022</v>
      </c>
      <c r="AT21" s="180">
        <v>2018</v>
      </c>
      <c r="AU21" s="180" t="s">
        <v>176</v>
      </c>
      <c r="AV21" s="180" t="s">
        <v>176</v>
      </c>
      <c r="AW21" s="180" t="s">
        <v>176</v>
      </c>
      <c r="AX21" s="180" t="s">
        <v>176</v>
      </c>
      <c r="AY21" s="180" t="s">
        <v>176</v>
      </c>
      <c r="AZ21" s="180" t="s">
        <v>176</v>
      </c>
      <c r="BA21" s="180" t="s">
        <v>176</v>
      </c>
      <c r="BB21" s="180" t="s">
        <v>176</v>
      </c>
      <c r="BC21" s="180">
        <v>2017</v>
      </c>
      <c r="BD21" s="180" t="s">
        <v>176</v>
      </c>
      <c r="BE21" s="180" t="s">
        <v>176</v>
      </c>
      <c r="BF21" s="180" t="s">
        <v>176</v>
      </c>
      <c r="BG21" s="180" t="s">
        <v>176</v>
      </c>
      <c r="BH21" s="180" t="s">
        <v>176</v>
      </c>
      <c r="BI21" s="180" t="s">
        <v>176</v>
      </c>
      <c r="BJ21" s="180" t="s">
        <v>176</v>
      </c>
      <c r="BK21" s="180" t="s">
        <v>176</v>
      </c>
      <c r="BL21" s="180" t="s">
        <v>176</v>
      </c>
      <c r="BM21" s="180" t="s">
        <v>176</v>
      </c>
      <c r="BN21" s="180">
        <v>2019</v>
      </c>
      <c r="BO21" s="180" t="s">
        <v>176</v>
      </c>
      <c r="BP21" s="180">
        <v>2008</v>
      </c>
      <c r="BQ21" s="180">
        <v>2018</v>
      </c>
      <c r="BR21" s="180">
        <v>2022</v>
      </c>
      <c r="BS21" s="180" t="s">
        <v>176</v>
      </c>
      <c r="BT21" s="180" t="s">
        <v>176</v>
      </c>
      <c r="BU21" s="180" t="s">
        <v>176</v>
      </c>
      <c r="BV21" s="180" t="s">
        <v>176</v>
      </c>
      <c r="BW21" s="180" t="s">
        <v>176</v>
      </c>
      <c r="BX21" s="180" t="s">
        <v>176</v>
      </c>
      <c r="BY21" s="180" t="s">
        <v>176</v>
      </c>
      <c r="BZ21" s="180" t="s">
        <v>176</v>
      </c>
      <c r="CA21" s="180" t="s">
        <v>176</v>
      </c>
      <c r="CB21" s="180" t="s">
        <v>176</v>
      </c>
      <c r="CC21" s="180" t="s">
        <v>176</v>
      </c>
      <c r="CD21" s="180">
        <v>2020</v>
      </c>
      <c r="CE21" s="180">
        <v>2021</v>
      </c>
      <c r="CF21" s="180" t="s">
        <v>176</v>
      </c>
      <c r="CG21" s="180" t="s">
        <v>176</v>
      </c>
      <c r="CH21" s="180" t="s">
        <v>176</v>
      </c>
      <c r="CI21" s="180">
        <v>2006</v>
      </c>
      <c r="CJ21" s="180">
        <v>2019</v>
      </c>
      <c r="CK21" s="180">
        <v>2021</v>
      </c>
      <c r="CL21" s="180" t="s">
        <v>176</v>
      </c>
      <c r="CM21" s="180" t="s">
        <v>176</v>
      </c>
      <c r="CN21" s="180" t="s">
        <v>176</v>
      </c>
      <c r="CO21" s="180" t="s">
        <v>176</v>
      </c>
      <c r="CP21" s="180">
        <v>2006</v>
      </c>
      <c r="CQ21" s="180">
        <v>2019</v>
      </c>
      <c r="CR21" s="180">
        <v>2024</v>
      </c>
      <c r="CS21" s="180">
        <v>2009</v>
      </c>
      <c r="CT21" s="180">
        <v>2015</v>
      </c>
      <c r="CU21" s="180" t="s">
        <v>62</v>
      </c>
      <c r="CV21" s="180">
        <v>2014</v>
      </c>
      <c r="CW21" s="180">
        <v>2019</v>
      </c>
      <c r="CX21" s="180">
        <v>2024</v>
      </c>
      <c r="CY21" s="180" t="s">
        <v>176</v>
      </c>
      <c r="CZ21" s="180" t="s">
        <v>176</v>
      </c>
      <c r="DA21" s="180" t="s">
        <v>176</v>
      </c>
      <c r="DB21" s="180" t="s">
        <v>176</v>
      </c>
      <c r="DC21" s="180" t="s">
        <v>176</v>
      </c>
      <c r="DD21" s="180" t="s">
        <v>176</v>
      </c>
      <c r="DE21" s="180">
        <v>2017</v>
      </c>
      <c r="DF21" s="180">
        <v>2016</v>
      </c>
    </row>
    <row r="22" spans="1:110" ht="15" customHeight="1" x14ac:dyDescent="0.25">
      <c r="A22" s="221" t="s">
        <v>214</v>
      </c>
      <c r="B22" s="221" t="s">
        <v>3</v>
      </c>
      <c r="C22" s="28">
        <v>3</v>
      </c>
      <c r="D22" s="28" t="s">
        <v>196</v>
      </c>
      <c r="E22" s="28">
        <v>2011</v>
      </c>
      <c r="F22" s="28">
        <v>2013</v>
      </c>
      <c r="G22" s="28">
        <v>2015</v>
      </c>
      <c r="H22" s="28">
        <v>2013</v>
      </c>
      <c r="I22" s="28">
        <v>2013</v>
      </c>
      <c r="J22" s="28">
        <v>2013</v>
      </c>
      <c r="K22" s="28" t="s">
        <v>176</v>
      </c>
      <c r="L22" s="28" t="s">
        <v>176</v>
      </c>
      <c r="M22" s="28">
        <v>2012</v>
      </c>
      <c r="N22" s="28">
        <v>2012</v>
      </c>
      <c r="O22" s="180" t="s">
        <v>176</v>
      </c>
      <c r="P22" s="180" t="s">
        <v>176</v>
      </c>
      <c r="Q22" s="180" t="s">
        <v>176</v>
      </c>
      <c r="R22" s="180" t="s">
        <v>176</v>
      </c>
      <c r="S22" s="180" t="s">
        <v>176</v>
      </c>
      <c r="T22" s="180" t="s">
        <v>176</v>
      </c>
      <c r="U22" s="180" t="s">
        <v>176</v>
      </c>
      <c r="V22" s="180" t="s">
        <v>176</v>
      </c>
      <c r="W22" s="180" t="s">
        <v>176</v>
      </c>
      <c r="X22" s="180" t="s">
        <v>176</v>
      </c>
      <c r="Y22" s="180" t="s">
        <v>176</v>
      </c>
      <c r="Z22" s="180" t="s">
        <v>176</v>
      </c>
      <c r="AA22" s="180" t="s">
        <v>176</v>
      </c>
      <c r="AB22" s="180" t="s">
        <v>176</v>
      </c>
      <c r="AC22" s="180" t="s">
        <v>176</v>
      </c>
      <c r="AD22" s="180" t="s">
        <v>176</v>
      </c>
      <c r="AE22" s="180" t="s">
        <v>176</v>
      </c>
      <c r="AF22" s="180" t="s">
        <v>176</v>
      </c>
      <c r="AG22" s="180" t="s">
        <v>176</v>
      </c>
      <c r="AH22" s="180">
        <v>2017</v>
      </c>
      <c r="AI22" s="180">
        <v>2020</v>
      </c>
      <c r="AJ22" s="180" t="s">
        <v>176</v>
      </c>
      <c r="AK22" s="180">
        <v>2015</v>
      </c>
      <c r="AL22" s="180" t="s">
        <v>176</v>
      </c>
      <c r="AM22" s="180" t="s">
        <v>176</v>
      </c>
      <c r="AN22" s="180">
        <v>2019</v>
      </c>
      <c r="AO22" s="180">
        <v>2019</v>
      </c>
      <c r="AP22" s="180">
        <v>2011</v>
      </c>
      <c r="AQ22" s="180" t="s">
        <v>176</v>
      </c>
      <c r="AR22" s="180">
        <v>2015</v>
      </c>
      <c r="AS22" s="180">
        <v>2020</v>
      </c>
      <c r="AT22" s="180">
        <v>2011</v>
      </c>
      <c r="AU22" s="180" t="s">
        <v>176</v>
      </c>
      <c r="AV22" s="180" t="s">
        <v>176</v>
      </c>
      <c r="AW22" s="180" t="s">
        <v>176</v>
      </c>
      <c r="AX22" s="180" t="s">
        <v>176</v>
      </c>
      <c r="AY22" s="180" t="s">
        <v>176</v>
      </c>
      <c r="AZ22" s="180" t="s">
        <v>176</v>
      </c>
      <c r="BA22" s="180" t="s">
        <v>176</v>
      </c>
      <c r="BB22" s="180" t="s">
        <v>176</v>
      </c>
      <c r="BC22" s="180">
        <v>2017</v>
      </c>
      <c r="BD22" s="180" t="s">
        <v>176</v>
      </c>
      <c r="BE22" s="180" t="s">
        <v>176</v>
      </c>
      <c r="BF22" s="180" t="s">
        <v>176</v>
      </c>
      <c r="BG22" s="180" t="s">
        <v>176</v>
      </c>
      <c r="BH22" s="180" t="s">
        <v>176</v>
      </c>
      <c r="BI22" s="180" t="s">
        <v>176</v>
      </c>
      <c r="BJ22" s="180" t="s">
        <v>176</v>
      </c>
      <c r="BK22" s="180" t="s">
        <v>176</v>
      </c>
      <c r="BL22" s="180" t="s">
        <v>176</v>
      </c>
      <c r="BM22" s="180" t="s">
        <v>176</v>
      </c>
      <c r="BN22" s="180">
        <v>2019</v>
      </c>
      <c r="BO22" s="180" t="s">
        <v>176</v>
      </c>
      <c r="BP22" s="180">
        <v>2016</v>
      </c>
      <c r="BQ22" s="180" t="s">
        <v>176</v>
      </c>
      <c r="BR22" s="180" t="s">
        <v>62</v>
      </c>
      <c r="BS22" s="180" t="s">
        <v>176</v>
      </c>
      <c r="BT22" s="180" t="s">
        <v>176</v>
      </c>
      <c r="BU22" s="180" t="s">
        <v>176</v>
      </c>
      <c r="BV22" s="180" t="s">
        <v>176</v>
      </c>
      <c r="BW22" s="180" t="s">
        <v>176</v>
      </c>
      <c r="BX22" s="180" t="s">
        <v>176</v>
      </c>
      <c r="BY22" s="180" t="s">
        <v>176</v>
      </c>
      <c r="BZ22" s="180" t="s">
        <v>176</v>
      </c>
      <c r="CA22" s="180" t="s">
        <v>176</v>
      </c>
      <c r="CB22" s="180" t="s">
        <v>176</v>
      </c>
      <c r="CC22" s="180" t="s">
        <v>176</v>
      </c>
      <c r="CD22" s="180">
        <v>2019</v>
      </c>
      <c r="CE22" s="180">
        <v>2020</v>
      </c>
      <c r="CF22" s="180" t="s">
        <v>176</v>
      </c>
      <c r="CG22" s="180">
        <v>2018</v>
      </c>
      <c r="CH22" s="180" t="s">
        <v>176</v>
      </c>
      <c r="CI22" s="180" t="s">
        <v>176</v>
      </c>
      <c r="CJ22" s="180">
        <v>2018</v>
      </c>
      <c r="CK22" s="180" t="s">
        <v>62</v>
      </c>
      <c r="CL22" s="180" t="s">
        <v>176</v>
      </c>
      <c r="CM22" s="180" t="s">
        <v>176</v>
      </c>
      <c r="CN22" s="180" t="s">
        <v>176</v>
      </c>
      <c r="CO22" s="180">
        <v>2018</v>
      </c>
      <c r="CP22" s="180" t="s">
        <v>176</v>
      </c>
      <c r="CQ22" s="180">
        <v>2014</v>
      </c>
      <c r="CR22" s="180">
        <v>2020</v>
      </c>
      <c r="CS22" s="180">
        <v>2013</v>
      </c>
      <c r="CT22" s="180">
        <v>2018</v>
      </c>
      <c r="CU22" s="180">
        <v>2023</v>
      </c>
      <c r="CV22" s="180">
        <v>2019</v>
      </c>
      <c r="CW22" s="180" t="s">
        <v>176</v>
      </c>
      <c r="CX22" s="180">
        <v>2024</v>
      </c>
      <c r="CY22" s="180" t="s">
        <v>176</v>
      </c>
      <c r="CZ22" s="180" t="s">
        <v>176</v>
      </c>
      <c r="DA22" s="180" t="s">
        <v>176</v>
      </c>
      <c r="DB22" s="180" t="s">
        <v>176</v>
      </c>
      <c r="DC22" s="180" t="s">
        <v>176</v>
      </c>
      <c r="DD22" s="180" t="s">
        <v>176</v>
      </c>
      <c r="DE22" s="180">
        <v>2019</v>
      </c>
      <c r="DF22" s="180">
        <v>2016</v>
      </c>
    </row>
    <row r="23" spans="1:110" ht="15" customHeight="1" x14ac:dyDescent="0.25">
      <c r="A23" s="221" t="s">
        <v>255</v>
      </c>
      <c r="B23" s="221" t="s">
        <v>34</v>
      </c>
      <c r="C23" s="28">
        <v>44</v>
      </c>
      <c r="D23" s="28" t="s">
        <v>201</v>
      </c>
      <c r="E23" s="28" t="s">
        <v>176</v>
      </c>
      <c r="F23" s="28" t="s">
        <v>176</v>
      </c>
      <c r="G23" s="28" t="s">
        <v>176</v>
      </c>
      <c r="H23" s="28" t="s">
        <v>176</v>
      </c>
      <c r="I23" s="28" t="s">
        <v>176</v>
      </c>
      <c r="J23" s="28" t="s">
        <v>176</v>
      </c>
      <c r="K23" s="28" t="s">
        <v>176</v>
      </c>
      <c r="L23" s="28" t="s">
        <v>176</v>
      </c>
      <c r="M23" s="28" t="s">
        <v>176</v>
      </c>
      <c r="N23" s="28" t="s">
        <v>176</v>
      </c>
      <c r="O23" s="180" t="s">
        <v>176</v>
      </c>
      <c r="P23" s="180" t="s">
        <v>176</v>
      </c>
      <c r="Q23" s="180" t="s">
        <v>176</v>
      </c>
      <c r="R23" s="180" t="s">
        <v>176</v>
      </c>
      <c r="S23" s="180" t="s">
        <v>176</v>
      </c>
      <c r="T23" s="180" t="s">
        <v>176</v>
      </c>
      <c r="U23" s="180" t="s">
        <v>176</v>
      </c>
      <c r="V23" s="180" t="s">
        <v>176</v>
      </c>
      <c r="W23" s="180">
        <v>2019</v>
      </c>
      <c r="X23" s="180">
        <v>2022</v>
      </c>
      <c r="Y23" s="180" t="s">
        <v>176</v>
      </c>
      <c r="Z23" s="180" t="s">
        <v>176</v>
      </c>
      <c r="AA23" s="180" t="s">
        <v>176</v>
      </c>
      <c r="AB23" s="180" t="s">
        <v>176</v>
      </c>
      <c r="AC23" s="180">
        <v>2009</v>
      </c>
      <c r="AD23" s="180" t="s">
        <v>176</v>
      </c>
      <c r="AE23" s="180">
        <v>2021</v>
      </c>
      <c r="AF23" s="180" t="s">
        <v>176</v>
      </c>
      <c r="AG23" s="180" t="s">
        <v>176</v>
      </c>
      <c r="AH23" s="180" t="s">
        <v>176</v>
      </c>
      <c r="AI23" s="180" t="s">
        <v>176</v>
      </c>
      <c r="AJ23" s="180" t="s">
        <v>176</v>
      </c>
      <c r="AK23" s="180" t="s">
        <v>176</v>
      </c>
      <c r="AL23" s="180" t="s">
        <v>176</v>
      </c>
      <c r="AM23" s="180" t="s">
        <v>176</v>
      </c>
      <c r="AN23" s="180" t="s">
        <v>176</v>
      </c>
      <c r="AO23" s="180" t="s">
        <v>176</v>
      </c>
      <c r="AP23" s="180" t="s">
        <v>176</v>
      </c>
      <c r="AQ23" s="180" t="s">
        <v>176</v>
      </c>
      <c r="AR23" s="180" t="s">
        <v>176</v>
      </c>
      <c r="AS23" s="180" t="s">
        <v>176</v>
      </c>
      <c r="AT23" s="180" t="s">
        <v>176</v>
      </c>
      <c r="AU23" s="180" t="s">
        <v>176</v>
      </c>
      <c r="AV23" s="180" t="s">
        <v>176</v>
      </c>
      <c r="AW23" s="180" t="s">
        <v>176</v>
      </c>
      <c r="AX23" s="180" t="s">
        <v>176</v>
      </c>
      <c r="AY23" s="180" t="s">
        <v>176</v>
      </c>
      <c r="AZ23" s="180" t="s">
        <v>176</v>
      </c>
      <c r="BA23" s="180" t="s">
        <v>176</v>
      </c>
      <c r="BB23" s="180">
        <v>2019</v>
      </c>
      <c r="BC23" s="180">
        <v>2021</v>
      </c>
      <c r="BD23" s="180" t="s">
        <v>176</v>
      </c>
      <c r="BE23" s="180" t="s">
        <v>176</v>
      </c>
      <c r="BF23" s="180" t="s">
        <v>176</v>
      </c>
      <c r="BG23" s="180" t="s">
        <v>176</v>
      </c>
      <c r="BH23" s="180" t="s">
        <v>176</v>
      </c>
      <c r="BI23" s="180" t="s">
        <v>176</v>
      </c>
      <c r="BJ23" s="180" t="s">
        <v>176</v>
      </c>
      <c r="BK23" s="180">
        <v>2019</v>
      </c>
      <c r="BL23" s="180" t="s">
        <v>176</v>
      </c>
      <c r="BM23" s="180" t="s">
        <v>176</v>
      </c>
      <c r="BN23" s="180">
        <v>2017</v>
      </c>
      <c r="BO23" s="180">
        <v>2022</v>
      </c>
      <c r="BP23" s="180">
        <v>2016</v>
      </c>
      <c r="BQ23" s="180" t="s">
        <v>176</v>
      </c>
      <c r="BR23" s="180" t="s">
        <v>62</v>
      </c>
      <c r="BS23" s="180" t="s">
        <v>176</v>
      </c>
      <c r="BT23" s="180" t="s">
        <v>176</v>
      </c>
      <c r="BU23" s="180" t="s">
        <v>176</v>
      </c>
      <c r="BV23" s="180" t="s">
        <v>176</v>
      </c>
      <c r="BW23" s="180" t="s">
        <v>176</v>
      </c>
      <c r="BX23" s="180">
        <v>2016</v>
      </c>
      <c r="BY23" s="180">
        <v>2019</v>
      </c>
      <c r="BZ23" s="180" t="s">
        <v>176</v>
      </c>
      <c r="CA23" s="180" t="s">
        <v>176</v>
      </c>
      <c r="CB23" s="180">
        <v>2017</v>
      </c>
      <c r="CC23" s="180">
        <v>2023</v>
      </c>
      <c r="CD23" s="180">
        <v>2019</v>
      </c>
      <c r="CE23" s="180">
        <v>2020</v>
      </c>
      <c r="CF23" s="180" t="s">
        <v>176</v>
      </c>
      <c r="CG23" s="180" t="s">
        <v>176</v>
      </c>
      <c r="CH23" s="180" t="s">
        <v>176</v>
      </c>
      <c r="CI23" s="180" t="s">
        <v>176</v>
      </c>
      <c r="CJ23" s="180">
        <v>2019</v>
      </c>
      <c r="CK23" s="180">
        <v>2021</v>
      </c>
      <c r="CL23" s="180" t="s">
        <v>176</v>
      </c>
      <c r="CM23" s="180" t="s">
        <v>176</v>
      </c>
      <c r="CN23" s="180" t="s">
        <v>176</v>
      </c>
      <c r="CO23" s="180" t="s">
        <v>176</v>
      </c>
      <c r="CP23" s="180" t="s">
        <v>176</v>
      </c>
      <c r="CQ23" s="180">
        <v>2018</v>
      </c>
      <c r="CR23" s="180">
        <f>CQ23+5</f>
        <v>2023</v>
      </c>
      <c r="CS23" s="180">
        <v>2019</v>
      </c>
      <c r="CT23" s="180" t="s">
        <v>176</v>
      </c>
      <c r="CU23" s="180">
        <v>2024</v>
      </c>
      <c r="CV23" s="180">
        <v>2020</v>
      </c>
      <c r="CW23" s="180" t="s">
        <v>176</v>
      </c>
      <c r="CX23" s="180">
        <v>2025</v>
      </c>
      <c r="CY23" s="180" t="s">
        <v>176</v>
      </c>
      <c r="CZ23" s="180" t="s">
        <v>176</v>
      </c>
      <c r="DA23" s="180" t="s">
        <v>176</v>
      </c>
      <c r="DB23" s="180">
        <v>2015</v>
      </c>
      <c r="DC23" s="180" t="s">
        <v>176</v>
      </c>
      <c r="DD23" s="180" t="s">
        <v>176</v>
      </c>
      <c r="DE23" s="180">
        <v>2019</v>
      </c>
      <c r="DF23" s="180">
        <v>2014</v>
      </c>
    </row>
    <row r="24" spans="1:110" ht="15" customHeight="1" x14ac:dyDescent="0.25">
      <c r="A24" s="221" t="s">
        <v>276</v>
      </c>
      <c r="B24" s="221" t="s">
        <v>47</v>
      </c>
      <c r="C24" s="28">
        <v>65</v>
      </c>
      <c r="D24" s="28" t="s">
        <v>203</v>
      </c>
      <c r="E24" s="28" t="s">
        <v>176</v>
      </c>
      <c r="F24" s="28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8" t="s">
        <v>176</v>
      </c>
      <c r="L24" s="28" t="s">
        <v>176</v>
      </c>
      <c r="M24" s="28" t="s">
        <v>176</v>
      </c>
      <c r="N24" s="28" t="s">
        <v>176</v>
      </c>
      <c r="O24" s="180" t="s">
        <v>176</v>
      </c>
      <c r="P24" s="180" t="s">
        <v>176</v>
      </c>
      <c r="Q24" s="180" t="s">
        <v>176</v>
      </c>
      <c r="R24" s="180" t="s">
        <v>176</v>
      </c>
      <c r="S24" s="180" t="s">
        <v>176</v>
      </c>
      <c r="T24" s="180" t="s">
        <v>176</v>
      </c>
      <c r="U24" s="180" t="s">
        <v>176</v>
      </c>
      <c r="V24" s="180" t="s">
        <v>176</v>
      </c>
      <c r="W24" s="180" t="s">
        <v>176</v>
      </c>
      <c r="X24" s="180" t="s">
        <v>176</v>
      </c>
      <c r="Y24" s="180" t="s">
        <v>176</v>
      </c>
      <c r="Z24" s="180" t="s">
        <v>176</v>
      </c>
      <c r="AA24" s="180" t="s">
        <v>176</v>
      </c>
      <c r="AB24" s="180" t="s">
        <v>176</v>
      </c>
      <c r="AC24" s="180" t="s">
        <v>176</v>
      </c>
      <c r="AD24" s="180" t="s">
        <v>176</v>
      </c>
      <c r="AE24" s="180" t="s">
        <v>176</v>
      </c>
      <c r="AF24" s="180" t="s">
        <v>176</v>
      </c>
      <c r="AG24" s="180" t="s">
        <v>176</v>
      </c>
      <c r="AH24" s="180" t="s">
        <v>176</v>
      </c>
      <c r="AI24" s="180" t="s">
        <v>176</v>
      </c>
      <c r="AJ24" s="180" t="s">
        <v>176</v>
      </c>
      <c r="AK24" s="180" t="s">
        <v>176</v>
      </c>
      <c r="AL24" s="180" t="s">
        <v>176</v>
      </c>
      <c r="AM24" s="180" t="s">
        <v>176</v>
      </c>
      <c r="AN24" s="180" t="s">
        <v>176</v>
      </c>
      <c r="AO24" s="180" t="s">
        <v>176</v>
      </c>
      <c r="AP24" s="180" t="s">
        <v>176</v>
      </c>
      <c r="AQ24" s="180" t="s">
        <v>176</v>
      </c>
      <c r="AR24" s="180" t="s">
        <v>176</v>
      </c>
      <c r="AS24" s="180" t="s">
        <v>176</v>
      </c>
      <c r="AT24" s="180" t="s">
        <v>176</v>
      </c>
      <c r="AU24" s="180" t="s">
        <v>176</v>
      </c>
      <c r="AV24" s="180" t="s">
        <v>176</v>
      </c>
      <c r="AW24" s="180" t="s">
        <v>176</v>
      </c>
      <c r="AX24" s="180" t="s">
        <v>176</v>
      </c>
      <c r="AY24" s="180" t="s">
        <v>176</v>
      </c>
      <c r="AZ24" s="180" t="s">
        <v>176</v>
      </c>
      <c r="BA24" s="180" t="s">
        <v>176</v>
      </c>
      <c r="BB24" s="180" t="s">
        <v>176</v>
      </c>
      <c r="BC24" s="180" t="s">
        <v>176</v>
      </c>
      <c r="BD24" s="180" t="s">
        <v>176</v>
      </c>
      <c r="BE24" s="180" t="s">
        <v>176</v>
      </c>
      <c r="BF24" s="180" t="s">
        <v>176</v>
      </c>
      <c r="BG24" s="180" t="s">
        <v>176</v>
      </c>
      <c r="BH24" s="180" t="s">
        <v>176</v>
      </c>
      <c r="BI24" s="180" t="s">
        <v>176</v>
      </c>
      <c r="BJ24" s="180" t="s">
        <v>176</v>
      </c>
      <c r="BK24" s="180" t="s">
        <v>176</v>
      </c>
      <c r="BL24" s="180" t="s">
        <v>176</v>
      </c>
      <c r="BM24" s="180" t="s">
        <v>176</v>
      </c>
      <c r="BN24" s="180" t="s">
        <v>176</v>
      </c>
      <c r="BO24" s="180" t="s">
        <v>176</v>
      </c>
      <c r="BP24" s="180" t="s">
        <v>176</v>
      </c>
      <c r="BQ24" s="180" t="s">
        <v>176</v>
      </c>
      <c r="BR24" s="180" t="s">
        <v>176</v>
      </c>
      <c r="BS24" s="180" t="s">
        <v>176</v>
      </c>
      <c r="BT24" s="180" t="s">
        <v>176</v>
      </c>
      <c r="BU24" s="180" t="s">
        <v>176</v>
      </c>
      <c r="BV24" s="180" t="s">
        <v>176</v>
      </c>
      <c r="BW24" s="180" t="s">
        <v>176</v>
      </c>
      <c r="BX24" s="180" t="s">
        <v>176</v>
      </c>
      <c r="BY24" s="180" t="s">
        <v>176</v>
      </c>
      <c r="BZ24" s="180" t="s">
        <v>176</v>
      </c>
      <c r="CA24" s="180" t="s">
        <v>176</v>
      </c>
      <c r="CB24" s="180" t="s">
        <v>176</v>
      </c>
      <c r="CC24" s="180" t="s">
        <v>176</v>
      </c>
      <c r="CD24" s="180">
        <v>2019</v>
      </c>
      <c r="CE24" s="180">
        <v>2020</v>
      </c>
      <c r="CF24" s="180" t="s">
        <v>176</v>
      </c>
      <c r="CG24" s="180" t="s">
        <v>176</v>
      </c>
      <c r="CH24" s="180" t="s">
        <v>176</v>
      </c>
      <c r="CI24" s="180" t="s">
        <v>176</v>
      </c>
      <c r="CJ24" s="180" t="s">
        <v>176</v>
      </c>
      <c r="CK24" s="180">
        <v>2021</v>
      </c>
      <c r="CL24" s="180" t="s">
        <v>176</v>
      </c>
      <c r="CM24" s="180" t="s">
        <v>176</v>
      </c>
      <c r="CN24" s="180" t="s">
        <v>176</v>
      </c>
      <c r="CO24" s="180" t="s">
        <v>176</v>
      </c>
      <c r="CP24" s="180" t="s">
        <v>176</v>
      </c>
      <c r="CQ24" s="180" t="s">
        <v>176</v>
      </c>
      <c r="CR24" s="180" t="s">
        <v>176</v>
      </c>
      <c r="CS24" s="180" t="s">
        <v>176</v>
      </c>
      <c r="CT24" s="180" t="s">
        <v>176</v>
      </c>
      <c r="CU24" s="180" t="s">
        <v>176</v>
      </c>
      <c r="CV24" s="180" t="s">
        <v>176</v>
      </c>
      <c r="CW24" s="180" t="s">
        <v>176</v>
      </c>
      <c r="CX24" s="180" t="s">
        <v>176</v>
      </c>
      <c r="CY24" s="180" t="s">
        <v>176</v>
      </c>
      <c r="CZ24" s="180" t="s">
        <v>176</v>
      </c>
      <c r="DA24" s="180" t="s">
        <v>176</v>
      </c>
      <c r="DB24" s="180" t="s">
        <v>176</v>
      </c>
      <c r="DC24" s="180" t="s">
        <v>176</v>
      </c>
      <c r="DD24" s="180" t="s">
        <v>176</v>
      </c>
      <c r="DE24" s="180">
        <v>2017</v>
      </c>
      <c r="DF24" s="180" t="s">
        <v>176</v>
      </c>
    </row>
    <row r="25" spans="1:110" ht="15" customHeight="1" x14ac:dyDescent="0.25">
      <c r="A25" s="221" t="s">
        <v>272</v>
      </c>
      <c r="B25" s="221" t="s">
        <v>44</v>
      </c>
      <c r="C25" s="28">
        <v>61</v>
      </c>
      <c r="D25" s="28" t="s">
        <v>203</v>
      </c>
      <c r="E25" s="28" t="s">
        <v>176</v>
      </c>
      <c r="F25" s="28" t="s">
        <v>176</v>
      </c>
      <c r="G25" s="28" t="s">
        <v>176</v>
      </c>
      <c r="H25" s="28" t="s">
        <v>176</v>
      </c>
      <c r="I25" s="28" t="s">
        <v>176</v>
      </c>
      <c r="J25" s="28" t="s">
        <v>176</v>
      </c>
      <c r="K25" s="28" t="s">
        <v>176</v>
      </c>
      <c r="L25" s="28" t="s">
        <v>176</v>
      </c>
      <c r="M25" s="28" t="s">
        <v>176</v>
      </c>
      <c r="N25" s="28" t="s">
        <v>176</v>
      </c>
      <c r="O25" s="180" t="s">
        <v>176</v>
      </c>
      <c r="P25" s="180" t="s">
        <v>176</v>
      </c>
      <c r="Q25" s="180" t="s">
        <v>176</v>
      </c>
      <c r="R25" s="180" t="s">
        <v>176</v>
      </c>
      <c r="S25" s="180" t="s">
        <v>176</v>
      </c>
      <c r="T25" s="180">
        <v>2015</v>
      </c>
      <c r="U25" s="180" t="s">
        <v>176</v>
      </c>
      <c r="V25" s="180" t="s">
        <v>176</v>
      </c>
      <c r="W25" s="180">
        <v>2018</v>
      </c>
      <c r="X25" s="180">
        <v>2021</v>
      </c>
      <c r="Y25" s="180" t="s">
        <v>176</v>
      </c>
      <c r="Z25" s="180" t="s">
        <v>176</v>
      </c>
      <c r="AA25" s="180">
        <v>2018</v>
      </c>
      <c r="AB25" s="180" t="s">
        <v>176</v>
      </c>
      <c r="AC25" s="180">
        <v>2018</v>
      </c>
      <c r="AD25" s="180" t="s">
        <v>176</v>
      </c>
      <c r="AE25" s="180">
        <v>2022</v>
      </c>
      <c r="AF25" s="180" t="s">
        <v>176</v>
      </c>
      <c r="AG25" s="180" t="s">
        <v>176</v>
      </c>
      <c r="AH25" s="180" t="s">
        <v>176</v>
      </c>
      <c r="AI25" s="180" t="s">
        <v>176</v>
      </c>
      <c r="AJ25" s="180" t="s">
        <v>176</v>
      </c>
      <c r="AK25" s="180" t="s">
        <v>176</v>
      </c>
      <c r="AL25" s="180" t="s">
        <v>176</v>
      </c>
      <c r="AM25" s="180" t="s">
        <v>176</v>
      </c>
      <c r="AN25" s="180" t="s">
        <v>176</v>
      </c>
      <c r="AO25" s="180" t="s">
        <v>176</v>
      </c>
      <c r="AP25" s="180">
        <v>2015</v>
      </c>
      <c r="AQ25" s="180" t="s">
        <v>176</v>
      </c>
      <c r="AR25" s="180" t="s">
        <v>176</v>
      </c>
      <c r="AS25" s="180" t="s">
        <v>176</v>
      </c>
      <c r="AT25" s="180" t="s">
        <v>176</v>
      </c>
      <c r="AU25" s="180" t="s">
        <v>176</v>
      </c>
      <c r="AV25" s="180">
        <v>2017</v>
      </c>
      <c r="AW25" s="180">
        <v>2018</v>
      </c>
      <c r="AX25" s="180">
        <v>2020</v>
      </c>
      <c r="AY25" s="180" t="s">
        <v>176</v>
      </c>
      <c r="AZ25" s="180">
        <v>2018</v>
      </c>
      <c r="BA25" s="180" t="s">
        <v>176</v>
      </c>
      <c r="BB25" s="180" t="s">
        <v>176</v>
      </c>
      <c r="BC25" s="180" t="s">
        <v>176</v>
      </c>
      <c r="BD25" s="180" t="s">
        <v>176</v>
      </c>
      <c r="BE25" s="180" t="s">
        <v>176</v>
      </c>
      <c r="BF25" s="180" t="s">
        <v>176</v>
      </c>
      <c r="BG25" s="180" t="s">
        <v>176</v>
      </c>
      <c r="BH25" s="180" t="s">
        <v>176</v>
      </c>
      <c r="BI25" s="180" t="s">
        <v>176</v>
      </c>
      <c r="BJ25" s="180" t="s">
        <v>176</v>
      </c>
      <c r="BK25" s="180" t="s">
        <v>176</v>
      </c>
      <c r="BL25" s="180" t="s">
        <v>176</v>
      </c>
      <c r="BM25" s="180" t="s">
        <v>176</v>
      </c>
      <c r="BN25" s="180">
        <v>2019</v>
      </c>
      <c r="BO25" s="180" t="s">
        <v>176</v>
      </c>
      <c r="BP25" s="180">
        <v>2019</v>
      </c>
      <c r="BQ25" s="180" t="s">
        <v>176</v>
      </c>
      <c r="BR25" s="180">
        <v>2023</v>
      </c>
      <c r="BS25" s="180" t="s">
        <v>176</v>
      </c>
      <c r="BT25" s="180" t="s">
        <v>176</v>
      </c>
      <c r="BU25" s="180" t="s">
        <v>176</v>
      </c>
      <c r="BV25" s="180" t="s">
        <v>176</v>
      </c>
      <c r="BW25" s="180" t="s">
        <v>176</v>
      </c>
      <c r="BX25" s="180" t="s">
        <v>176</v>
      </c>
      <c r="BY25" s="180" t="s">
        <v>176</v>
      </c>
      <c r="BZ25" s="180" t="s">
        <v>176</v>
      </c>
      <c r="CA25" s="180" t="s">
        <v>176</v>
      </c>
      <c r="CB25" s="180" t="s">
        <v>176</v>
      </c>
      <c r="CC25" s="180" t="s">
        <v>176</v>
      </c>
      <c r="CD25" s="180">
        <v>2019</v>
      </c>
      <c r="CE25" s="180" t="s">
        <v>176</v>
      </c>
      <c r="CF25" s="180" t="s">
        <v>176</v>
      </c>
      <c r="CG25" s="180" t="s">
        <v>176</v>
      </c>
      <c r="CH25" s="180" t="s">
        <v>176</v>
      </c>
      <c r="CI25" s="180">
        <v>2014</v>
      </c>
      <c r="CJ25" s="180">
        <v>2018</v>
      </c>
      <c r="CK25" s="180">
        <v>2020</v>
      </c>
      <c r="CL25" s="180" t="s">
        <v>176</v>
      </c>
      <c r="CM25" s="180" t="s">
        <v>176</v>
      </c>
      <c r="CN25" s="180" t="s">
        <v>176</v>
      </c>
      <c r="CO25" s="180" t="s">
        <v>176</v>
      </c>
      <c r="CP25" s="180">
        <v>2013</v>
      </c>
      <c r="CQ25" s="180">
        <v>2018</v>
      </c>
      <c r="CR25" s="180">
        <f>CQ25+5</f>
        <v>2023</v>
      </c>
      <c r="CS25" s="180">
        <v>2013</v>
      </c>
      <c r="CT25" s="180">
        <v>2018</v>
      </c>
      <c r="CU25" s="180">
        <v>2023</v>
      </c>
      <c r="CV25" s="180">
        <v>2019</v>
      </c>
      <c r="CW25" s="180" t="s">
        <v>176</v>
      </c>
      <c r="CX25" s="180">
        <v>2024</v>
      </c>
      <c r="CY25" s="180" t="s">
        <v>176</v>
      </c>
      <c r="CZ25" s="180" t="s">
        <v>176</v>
      </c>
      <c r="DA25" s="180" t="s">
        <v>176</v>
      </c>
      <c r="DB25" s="180" t="s">
        <v>176</v>
      </c>
      <c r="DC25" s="180" t="s">
        <v>176</v>
      </c>
      <c r="DD25" s="180" t="s">
        <v>176</v>
      </c>
      <c r="DE25" s="180">
        <v>2019</v>
      </c>
      <c r="DF25" s="180">
        <v>2016</v>
      </c>
    </row>
    <row r="26" spans="1:110" ht="15" customHeight="1" x14ac:dyDescent="0.25">
      <c r="A26" s="221" t="s">
        <v>258</v>
      </c>
      <c r="B26" s="221" t="s">
        <v>24</v>
      </c>
      <c r="C26" s="28">
        <v>47</v>
      </c>
      <c r="D26" s="28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8" t="s">
        <v>176</v>
      </c>
      <c r="L26" s="28" t="s">
        <v>176</v>
      </c>
      <c r="M26" s="28" t="s">
        <v>176</v>
      </c>
      <c r="N26" s="28" t="s">
        <v>176</v>
      </c>
      <c r="O26" s="180" t="s">
        <v>176</v>
      </c>
      <c r="P26" s="180" t="s">
        <v>176</v>
      </c>
      <c r="Q26" s="180" t="s">
        <v>176</v>
      </c>
      <c r="R26" s="180" t="s">
        <v>176</v>
      </c>
      <c r="S26" s="180" t="s">
        <v>176</v>
      </c>
      <c r="T26" s="180" t="s">
        <v>176</v>
      </c>
      <c r="U26" s="180" t="s">
        <v>176</v>
      </c>
      <c r="V26" s="180" t="s">
        <v>176</v>
      </c>
      <c r="W26" s="180" t="s">
        <v>176</v>
      </c>
      <c r="X26" s="180" t="s">
        <v>176</v>
      </c>
      <c r="Y26" s="180" t="s">
        <v>176</v>
      </c>
      <c r="Z26" s="180" t="s">
        <v>176</v>
      </c>
      <c r="AA26" s="180" t="s">
        <v>176</v>
      </c>
      <c r="AB26" s="180" t="s">
        <v>176</v>
      </c>
      <c r="AC26" s="180" t="s">
        <v>176</v>
      </c>
      <c r="AD26" s="180" t="s">
        <v>176</v>
      </c>
      <c r="AE26" s="180" t="s">
        <v>176</v>
      </c>
      <c r="AF26" s="180" t="s">
        <v>176</v>
      </c>
      <c r="AG26" s="180" t="s">
        <v>176</v>
      </c>
      <c r="AH26" s="180" t="s">
        <v>176</v>
      </c>
      <c r="AI26" s="180" t="s">
        <v>176</v>
      </c>
      <c r="AJ26" s="180" t="s">
        <v>176</v>
      </c>
      <c r="AK26" s="180" t="s">
        <v>176</v>
      </c>
      <c r="AL26" s="180" t="s">
        <v>176</v>
      </c>
      <c r="AM26" s="180" t="s">
        <v>176</v>
      </c>
      <c r="AN26" s="180" t="s">
        <v>176</v>
      </c>
      <c r="AO26" s="180" t="s">
        <v>176</v>
      </c>
      <c r="AP26" s="180" t="s">
        <v>176</v>
      </c>
      <c r="AQ26" s="180" t="s">
        <v>176</v>
      </c>
      <c r="AR26" s="180" t="s">
        <v>176</v>
      </c>
      <c r="AS26" s="180" t="s">
        <v>176</v>
      </c>
      <c r="AT26" s="180" t="s">
        <v>176</v>
      </c>
      <c r="AU26" s="180" t="s">
        <v>176</v>
      </c>
      <c r="AV26" s="180" t="s">
        <v>176</v>
      </c>
      <c r="AW26" s="180" t="s">
        <v>176</v>
      </c>
      <c r="AX26" s="180" t="s">
        <v>176</v>
      </c>
      <c r="AY26" s="180" t="s">
        <v>176</v>
      </c>
      <c r="AZ26" s="180" t="s">
        <v>176</v>
      </c>
      <c r="BA26" s="180" t="s">
        <v>176</v>
      </c>
      <c r="BB26" s="180" t="s">
        <v>176</v>
      </c>
      <c r="BC26" s="180" t="s">
        <v>176</v>
      </c>
      <c r="BD26" s="180" t="s">
        <v>176</v>
      </c>
      <c r="BE26" s="180" t="s">
        <v>176</v>
      </c>
      <c r="BF26" s="180" t="s">
        <v>176</v>
      </c>
      <c r="BG26" s="180" t="s">
        <v>176</v>
      </c>
      <c r="BH26" s="180" t="s">
        <v>176</v>
      </c>
      <c r="BI26" s="180" t="s">
        <v>176</v>
      </c>
      <c r="BJ26" s="180" t="s">
        <v>176</v>
      </c>
      <c r="BK26" s="180" t="s">
        <v>176</v>
      </c>
      <c r="BL26" s="180" t="s">
        <v>176</v>
      </c>
      <c r="BM26" s="180" t="s">
        <v>176</v>
      </c>
      <c r="BN26" s="180" t="s">
        <v>176</v>
      </c>
      <c r="BO26" s="180" t="s">
        <v>176</v>
      </c>
      <c r="BP26" s="180" t="s">
        <v>176</v>
      </c>
      <c r="BQ26" s="180" t="s">
        <v>176</v>
      </c>
      <c r="BR26" s="180" t="s">
        <v>176</v>
      </c>
      <c r="BS26" s="180" t="s">
        <v>176</v>
      </c>
      <c r="BT26" s="180" t="s">
        <v>176</v>
      </c>
      <c r="BU26" s="180" t="s">
        <v>176</v>
      </c>
      <c r="BV26" s="180" t="s">
        <v>176</v>
      </c>
      <c r="BW26" s="180" t="s">
        <v>176</v>
      </c>
      <c r="BX26" s="180" t="s">
        <v>176</v>
      </c>
      <c r="BY26" s="180" t="s">
        <v>176</v>
      </c>
      <c r="BZ26" s="180" t="s">
        <v>176</v>
      </c>
      <c r="CA26" s="180" t="s">
        <v>176</v>
      </c>
      <c r="CB26" s="180" t="s">
        <v>176</v>
      </c>
      <c r="CC26" s="180" t="s">
        <v>176</v>
      </c>
      <c r="CD26" s="180">
        <v>2019</v>
      </c>
      <c r="CE26" s="180">
        <v>2020</v>
      </c>
      <c r="CF26" s="180" t="s">
        <v>176</v>
      </c>
      <c r="CG26" s="180" t="s">
        <v>176</v>
      </c>
      <c r="CH26" s="180" t="s">
        <v>176</v>
      </c>
      <c r="CI26" s="180" t="s">
        <v>176</v>
      </c>
      <c r="CJ26" s="180" t="s">
        <v>176</v>
      </c>
      <c r="CK26" s="180">
        <v>2021</v>
      </c>
      <c r="CL26" s="180" t="s">
        <v>176</v>
      </c>
      <c r="CM26" s="180" t="s">
        <v>176</v>
      </c>
      <c r="CN26" s="180" t="s">
        <v>176</v>
      </c>
      <c r="CO26" s="180" t="s">
        <v>176</v>
      </c>
      <c r="CP26" s="180" t="s">
        <v>176</v>
      </c>
      <c r="CQ26" s="180" t="s">
        <v>176</v>
      </c>
      <c r="CR26" s="180" t="s">
        <v>176</v>
      </c>
      <c r="CS26" s="180" t="s">
        <v>176</v>
      </c>
      <c r="CT26" s="180" t="s">
        <v>176</v>
      </c>
      <c r="CU26" s="180" t="s">
        <v>176</v>
      </c>
      <c r="CV26" s="180" t="s">
        <v>176</v>
      </c>
      <c r="CW26" s="180" t="s">
        <v>176</v>
      </c>
      <c r="CX26" s="180" t="s">
        <v>176</v>
      </c>
      <c r="CY26" s="180" t="s">
        <v>176</v>
      </c>
      <c r="CZ26" s="180" t="s">
        <v>176</v>
      </c>
      <c r="DA26" s="180" t="s">
        <v>176</v>
      </c>
      <c r="DB26" s="180" t="s">
        <v>176</v>
      </c>
      <c r="DC26" s="180" t="s">
        <v>176</v>
      </c>
      <c r="DD26" s="180" t="s">
        <v>176</v>
      </c>
      <c r="DE26" s="180" t="s">
        <v>176</v>
      </c>
      <c r="DF26" s="180" t="s">
        <v>176</v>
      </c>
    </row>
    <row r="27" spans="1:110" ht="15" customHeight="1" x14ac:dyDescent="0.25">
      <c r="A27" s="221" t="s">
        <v>266</v>
      </c>
      <c r="B27" s="221" t="s">
        <v>24</v>
      </c>
      <c r="C27" s="28">
        <v>55</v>
      </c>
      <c r="D27" s="28" t="s">
        <v>202</v>
      </c>
      <c r="E27" s="28" t="s">
        <v>176</v>
      </c>
      <c r="F27" s="28" t="s">
        <v>176</v>
      </c>
      <c r="G27" s="28" t="s">
        <v>176</v>
      </c>
      <c r="H27" s="28" t="s">
        <v>176</v>
      </c>
      <c r="I27" s="28" t="s">
        <v>176</v>
      </c>
      <c r="J27" s="28" t="s">
        <v>176</v>
      </c>
      <c r="K27" s="28" t="s">
        <v>176</v>
      </c>
      <c r="L27" s="28" t="s">
        <v>176</v>
      </c>
      <c r="M27" s="28" t="s">
        <v>176</v>
      </c>
      <c r="N27" s="28" t="s">
        <v>176</v>
      </c>
      <c r="O27" s="180" t="s">
        <v>176</v>
      </c>
      <c r="P27" s="180" t="s">
        <v>176</v>
      </c>
      <c r="Q27" s="180" t="s">
        <v>176</v>
      </c>
      <c r="R27" s="180" t="s">
        <v>176</v>
      </c>
      <c r="S27" s="180" t="s">
        <v>176</v>
      </c>
      <c r="T27" s="180" t="s">
        <v>176</v>
      </c>
      <c r="U27" s="180" t="s">
        <v>176</v>
      </c>
      <c r="V27" s="180" t="s">
        <v>176</v>
      </c>
      <c r="W27" s="180">
        <v>2018</v>
      </c>
      <c r="X27" s="180">
        <v>2021</v>
      </c>
      <c r="Y27" s="180" t="s">
        <v>176</v>
      </c>
      <c r="Z27" s="180" t="s">
        <v>176</v>
      </c>
      <c r="AA27" s="180" t="s">
        <v>176</v>
      </c>
      <c r="AB27" s="180" t="s">
        <v>176</v>
      </c>
      <c r="AC27" s="180">
        <v>2020</v>
      </c>
      <c r="AD27" s="180" t="s">
        <v>176</v>
      </c>
      <c r="AE27" s="180">
        <v>2025</v>
      </c>
      <c r="AF27" s="180" t="s">
        <v>176</v>
      </c>
      <c r="AG27" s="180" t="s">
        <v>176</v>
      </c>
      <c r="AH27" s="180" t="s">
        <v>176</v>
      </c>
      <c r="AI27" s="180" t="s">
        <v>176</v>
      </c>
      <c r="AJ27" s="180" t="s">
        <v>176</v>
      </c>
      <c r="AK27" s="180" t="s">
        <v>176</v>
      </c>
      <c r="AL27" s="180" t="s">
        <v>176</v>
      </c>
      <c r="AM27" s="180" t="s">
        <v>176</v>
      </c>
      <c r="AN27" s="180" t="s">
        <v>176</v>
      </c>
      <c r="AO27" s="180" t="s">
        <v>176</v>
      </c>
      <c r="AP27" s="180" t="s">
        <v>176</v>
      </c>
      <c r="AQ27" s="180" t="s">
        <v>176</v>
      </c>
      <c r="AR27" s="180" t="s">
        <v>176</v>
      </c>
      <c r="AS27" s="180" t="s">
        <v>176</v>
      </c>
      <c r="AT27" s="180" t="s">
        <v>176</v>
      </c>
      <c r="AU27" s="180" t="s">
        <v>176</v>
      </c>
      <c r="AV27" s="180" t="s">
        <v>176</v>
      </c>
      <c r="AW27" s="180" t="s">
        <v>176</v>
      </c>
      <c r="AX27" s="180" t="s">
        <v>176</v>
      </c>
      <c r="AY27" s="180" t="s">
        <v>176</v>
      </c>
      <c r="AZ27" s="180" t="s">
        <v>176</v>
      </c>
      <c r="BA27" s="180" t="s">
        <v>176</v>
      </c>
      <c r="BB27" s="180">
        <v>2013</v>
      </c>
      <c r="BC27" s="180" t="s">
        <v>176</v>
      </c>
      <c r="BD27" s="180" t="s">
        <v>176</v>
      </c>
      <c r="BE27" s="180" t="s">
        <v>176</v>
      </c>
      <c r="BF27" s="180" t="s">
        <v>176</v>
      </c>
      <c r="BG27" s="180" t="s">
        <v>176</v>
      </c>
      <c r="BH27" s="180" t="s">
        <v>176</v>
      </c>
      <c r="BI27" s="180" t="s">
        <v>176</v>
      </c>
      <c r="BJ27" s="180" t="s">
        <v>176</v>
      </c>
      <c r="BK27" s="180" t="s">
        <v>176</v>
      </c>
      <c r="BL27" s="180" t="s">
        <v>176</v>
      </c>
      <c r="BM27" s="180" t="s">
        <v>176</v>
      </c>
      <c r="BN27" s="180" t="s">
        <v>176</v>
      </c>
      <c r="BO27" s="180" t="s">
        <v>176</v>
      </c>
      <c r="BP27" s="180" t="s">
        <v>176</v>
      </c>
      <c r="BQ27" s="180">
        <v>1995</v>
      </c>
      <c r="BR27" s="180">
        <v>2020</v>
      </c>
      <c r="BS27" s="180" t="s">
        <v>176</v>
      </c>
      <c r="BT27" s="180" t="s">
        <v>176</v>
      </c>
      <c r="BU27" s="180" t="s">
        <v>176</v>
      </c>
      <c r="BV27" s="180" t="s">
        <v>176</v>
      </c>
      <c r="BW27" s="180" t="s">
        <v>176</v>
      </c>
      <c r="BX27" s="180" t="s">
        <v>176</v>
      </c>
      <c r="BY27" s="180" t="s">
        <v>176</v>
      </c>
      <c r="BZ27" s="180" t="s">
        <v>176</v>
      </c>
      <c r="CA27" s="180" t="s">
        <v>176</v>
      </c>
      <c r="CB27" s="180" t="s">
        <v>176</v>
      </c>
      <c r="CC27" s="180" t="s">
        <v>176</v>
      </c>
      <c r="CD27" s="180">
        <v>2020</v>
      </c>
      <c r="CE27" s="180">
        <v>2021</v>
      </c>
      <c r="CF27" s="180">
        <v>2019</v>
      </c>
      <c r="CG27" s="180" t="s">
        <v>176</v>
      </c>
      <c r="CH27" s="180" t="s">
        <v>176</v>
      </c>
      <c r="CI27" s="180" t="s">
        <v>176</v>
      </c>
      <c r="CJ27" s="180" t="s">
        <v>176</v>
      </c>
      <c r="CK27" s="180" t="s">
        <v>176</v>
      </c>
      <c r="CL27" s="180" t="s">
        <v>176</v>
      </c>
      <c r="CM27" s="180" t="s">
        <v>176</v>
      </c>
      <c r="CN27" s="180" t="s">
        <v>176</v>
      </c>
      <c r="CO27" s="180" t="s">
        <v>176</v>
      </c>
      <c r="CP27" s="180">
        <v>2012</v>
      </c>
      <c r="CQ27" s="180">
        <v>2017</v>
      </c>
      <c r="CR27" s="180">
        <f>CQ27+5</f>
        <v>2022</v>
      </c>
      <c r="CS27" s="180">
        <v>2018</v>
      </c>
      <c r="CT27" s="180" t="s">
        <v>176</v>
      </c>
      <c r="CU27" s="180">
        <v>2023</v>
      </c>
      <c r="CV27" s="180">
        <v>2020</v>
      </c>
      <c r="CW27" s="180" t="s">
        <v>176</v>
      </c>
      <c r="CX27" s="180" t="s">
        <v>176</v>
      </c>
      <c r="CY27" s="180" t="s">
        <v>176</v>
      </c>
      <c r="CZ27" s="180" t="s">
        <v>176</v>
      </c>
      <c r="DA27" s="180" t="s">
        <v>176</v>
      </c>
      <c r="DB27" s="180" t="s">
        <v>176</v>
      </c>
      <c r="DC27" s="180" t="s">
        <v>176</v>
      </c>
      <c r="DD27" s="180" t="s">
        <v>176</v>
      </c>
      <c r="DE27" s="180">
        <v>2019</v>
      </c>
      <c r="DF27" s="180">
        <v>2015</v>
      </c>
    </row>
    <row r="28" spans="1:110" ht="15" customHeight="1" x14ac:dyDescent="0.25">
      <c r="A28" s="221" t="s">
        <v>245</v>
      </c>
      <c r="B28" s="221" t="s">
        <v>20</v>
      </c>
      <c r="C28" s="28">
        <v>34</v>
      </c>
      <c r="D28" s="28" t="s">
        <v>200</v>
      </c>
      <c r="E28" s="28" t="s">
        <v>176</v>
      </c>
      <c r="F28" s="28" t="s">
        <v>176</v>
      </c>
      <c r="G28" s="28" t="s">
        <v>176</v>
      </c>
      <c r="H28" s="28" t="s">
        <v>176</v>
      </c>
      <c r="I28" s="28" t="s">
        <v>176</v>
      </c>
      <c r="J28" s="28" t="s">
        <v>176</v>
      </c>
      <c r="K28" s="28" t="s">
        <v>176</v>
      </c>
      <c r="L28" s="28" t="s">
        <v>176</v>
      </c>
      <c r="M28" s="28" t="s">
        <v>176</v>
      </c>
      <c r="N28" s="28" t="s">
        <v>176</v>
      </c>
      <c r="O28" s="180" t="s">
        <v>176</v>
      </c>
      <c r="P28" s="180" t="s">
        <v>176</v>
      </c>
      <c r="Q28" s="180" t="s">
        <v>176</v>
      </c>
      <c r="R28" s="180" t="s">
        <v>176</v>
      </c>
      <c r="S28" s="180" t="s">
        <v>176</v>
      </c>
      <c r="T28" s="180" t="s">
        <v>176</v>
      </c>
      <c r="U28" s="180" t="s">
        <v>176</v>
      </c>
      <c r="V28" s="180" t="s">
        <v>176</v>
      </c>
      <c r="W28" s="180" t="s">
        <v>176</v>
      </c>
      <c r="X28" s="180" t="s">
        <v>176</v>
      </c>
      <c r="Y28" s="180" t="s">
        <v>176</v>
      </c>
      <c r="Z28" s="180" t="s">
        <v>176</v>
      </c>
      <c r="AA28" s="180" t="s">
        <v>176</v>
      </c>
      <c r="AB28" s="180" t="s">
        <v>176</v>
      </c>
      <c r="AC28" s="180" t="s">
        <v>176</v>
      </c>
      <c r="AD28" s="180" t="s">
        <v>176</v>
      </c>
      <c r="AE28" s="180" t="s">
        <v>176</v>
      </c>
      <c r="AF28" s="180">
        <v>2013</v>
      </c>
      <c r="AG28" s="180">
        <v>2014</v>
      </c>
      <c r="AH28" s="180">
        <v>2017</v>
      </c>
      <c r="AI28" s="180">
        <v>2020</v>
      </c>
      <c r="AJ28" s="180" t="s">
        <v>176</v>
      </c>
      <c r="AK28" s="180">
        <v>2015</v>
      </c>
      <c r="AL28" s="180" t="s">
        <v>176</v>
      </c>
      <c r="AM28" s="180" t="s">
        <v>176</v>
      </c>
      <c r="AN28" s="180">
        <v>2020</v>
      </c>
      <c r="AO28" s="180">
        <v>2019</v>
      </c>
      <c r="AP28" s="180">
        <v>2014</v>
      </c>
      <c r="AQ28" s="180" t="s">
        <v>176</v>
      </c>
      <c r="AR28" s="180">
        <v>2020</v>
      </c>
      <c r="AS28" s="180">
        <v>2024</v>
      </c>
      <c r="AT28" s="180" t="s">
        <v>176</v>
      </c>
      <c r="AU28" s="180" t="s">
        <v>176</v>
      </c>
      <c r="AV28" s="180" t="s">
        <v>176</v>
      </c>
      <c r="AW28" s="180" t="s">
        <v>176</v>
      </c>
      <c r="AX28" s="180" t="s">
        <v>176</v>
      </c>
      <c r="AY28" s="180" t="s">
        <v>176</v>
      </c>
      <c r="AZ28" s="180" t="s">
        <v>176</v>
      </c>
      <c r="BA28" s="180" t="s">
        <v>176</v>
      </c>
      <c r="BB28" s="180" t="s">
        <v>176</v>
      </c>
      <c r="BC28" s="180">
        <v>2017</v>
      </c>
      <c r="BD28" s="180" t="s">
        <v>176</v>
      </c>
      <c r="BE28" s="180" t="s">
        <v>176</v>
      </c>
      <c r="BF28" s="180" t="s">
        <v>176</v>
      </c>
      <c r="BG28" s="180" t="s">
        <v>176</v>
      </c>
      <c r="BH28" s="180" t="s">
        <v>176</v>
      </c>
      <c r="BI28" s="180" t="s">
        <v>176</v>
      </c>
      <c r="BJ28" s="180" t="s">
        <v>176</v>
      </c>
      <c r="BK28" s="180" t="s">
        <v>176</v>
      </c>
      <c r="BL28" s="180" t="s">
        <v>176</v>
      </c>
      <c r="BM28" s="180" t="s">
        <v>176</v>
      </c>
      <c r="BN28" s="180">
        <v>2019</v>
      </c>
      <c r="BO28" s="180" t="s">
        <v>176</v>
      </c>
      <c r="BP28" s="180">
        <v>2019</v>
      </c>
      <c r="BQ28" s="180" t="s">
        <v>176</v>
      </c>
      <c r="BR28" s="180">
        <v>2023</v>
      </c>
      <c r="BS28" s="180" t="s">
        <v>176</v>
      </c>
      <c r="BT28" s="180" t="s">
        <v>176</v>
      </c>
      <c r="BU28" s="180" t="s">
        <v>176</v>
      </c>
      <c r="BV28" s="180" t="s">
        <v>176</v>
      </c>
      <c r="BW28" s="180" t="s">
        <v>176</v>
      </c>
      <c r="BX28" s="180" t="s">
        <v>176</v>
      </c>
      <c r="BY28" s="180" t="s">
        <v>176</v>
      </c>
      <c r="BZ28" s="180" t="s">
        <v>176</v>
      </c>
      <c r="CA28" s="180" t="s">
        <v>176</v>
      </c>
      <c r="CB28" s="180" t="s">
        <v>176</v>
      </c>
      <c r="CC28" s="180" t="s">
        <v>176</v>
      </c>
      <c r="CD28" s="180">
        <v>2019</v>
      </c>
      <c r="CE28" s="180">
        <v>2020</v>
      </c>
      <c r="CF28" s="180" t="s">
        <v>176</v>
      </c>
      <c r="CG28" s="180" t="s">
        <v>176</v>
      </c>
      <c r="CH28" s="180" t="s">
        <v>176</v>
      </c>
      <c r="CI28" s="180">
        <v>2006</v>
      </c>
      <c r="CJ28" s="180">
        <v>2019</v>
      </c>
      <c r="CK28" s="180">
        <v>2021</v>
      </c>
      <c r="CL28" s="180" t="s">
        <v>176</v>
      </c>
      <c r="CM28" s="180" t="s">
        <v>176</v>
      </c>
      <c r="CN28" s="180" t="s">
        <v>176</v>
      </c>
      <c r="CO28" s="180" t="s">
        <v>176</v>
      </c>
      <c r="CP28" s="180">
        <v>2011</v>
      </c>
      <c r="CQ28" s="180">
        <v>2014</v>
      </c>
      <c r="CR28" s="180">
        <v>2020</v>
      </c>
      <c r="CS28" s="180">
        <v>2014</v>
      </c>
      <c r="CT28" s="180">
        <v>2017</v>
      </c>
      <c r="CU28" s="180">
        <v>2022</v>
      </c>
      <c r="CV28" s="180">
        <v>2018</v>
      </c>
      <c r="CW28" s="180" t="s">
        <v>176</v>
      </c>
      <c r="CX28" s="180">
        <v>2023</v>
      </c>
      <c r="CY28" s="180" t="s">
        <v>176</v>
      </c>
      <c r="CZ28" s="180" t="s">
        <v>176</v>
      </c>
      <c r="DA28" s="180" t="s">
        <v>176</v>
      </c>
      <c r="DB28" s="180">
        <v>2013</v>
      </c>
      <c r="DC28" s="180" t="s">
        <v>176</v>
      </c>
      <c r="DD28" s="180" t="s">
        <v>176</v>
      </c>
      <c r="DE28" s="180">
        <v>2019</v>
      </c>
      <c r="DF28" s="180">
        <v>2015</v>
      </c>
    </row>
    <row r="29" spans="1:110" ht="15" customHeight="1" x14ac:dyDescent="0.25">
      <c r="A29" s="221" t="s">
        <v>247</v>
      </c>
      <c r="B29" s="221" t="s">
        <v>20</v>
      </c>
      <c r="C29" s="28">
        <v>36</v>
      </c>
      <c r="D29" s="28" t="s">
        <v>200</v>
      </c>
      <c r="E29" s="28" t="s">
        <v>176</v>
      </c>
      <c r="F29" s="28" t="s">
        <v>176</v>
      </c>
      <c r="G29" s="28" t="s">
        <v>176</v>
      </c>
      <c r="H29" s="28" t="s">
        <v>176</v>
      </c>
      <c r="I29" s="28">
        <v>2019</v>
      </c>
      <c r="J29" s="28">
        <v>2019</v>
      </c>
      <c r="K29" s="28" t="s">
        <v>176</v>
      </c>
      <c r="L29" s="28" t="s">
        <v>176</v>
      </c>
      <c r="M29" s="28">
        <v>2019</v>
      </c>
      <c r="N29" s="28" t="s">
        <v>176</v>
      </c>
      <c r="O29" s="180" t="s">
        <v>176</v>
      </c>
      <c r="P29" s="180" t="s">
        <v>176</v>
      </c>
      <c r="Q29" s="180" t="s">
        <v>176</v>
      </c>
      <c r="R29" s="180" t="s">
        <v>176</v>
      </c>
      <c r="S29" s="180" t="s">
        <v>176</v>
      </c>
      <c r="T29" s="180" t="s">
        <v>176</v>
      </c>
      <c r="U29" s="180" t="s">
        <v>176</v>
      </c>
      <c r="V29" s="180" t="s">
        <v>176</v>
      </c>
      <c r="W29" s="180" t="s">
        <v>176</v>
      </c>
      <c r="X29" s="180" t="s">
        <v>176</v>
      </c>
      <c r="Y29" s="180" t="s">
        <v>176</v>
      </c>
      <c r="Z29" s="180" t="s">
        <v>176</v>
      </c>
      <c r="AA29" s="180" t="s">
        <v>176</v>
      </c>
      <c r="AB29" s="180" t="s">
        <v>176</v>
      </c>
      <c r="AC29" s="180" t="s">
        <v>176</v>
      </c>
      <c r="AD29" s="180" t="s">
        <v>176</v>
      </c>
      <c r="AE29" s="180" t="s">
        <v>176</v>
      </c>
      <c r="AF29" s="180">
        <v>2012</v>
      </c>
      <c r="AG29" s="180" t="s">
        <v>176</v>
      </c>
      <c r="AH29" s="180">
        <v>2018</v>
      </c>
      <c r="AI29" s="180">
        <v>2022</v>
      </c>
      <c r="AJ29" s="180" t="s">
        <v>176</v>
      </c>
      <c r="AK29" s="180">
        <v>2019</v>
      </c>
      <c r="AL29" s="180" t="s">
        <v>176</v>
      </c>
      <c r="AM29" s="180" t="s">
        <v>176</v>
      </c>
      <c r="AN29" s="180" t="s">
        <v>176</v>
      </c>
      <c r="AO29" s="180">
        <v>2022</v>
      </c>
      <c r="AP29" s="180" t="s">
        <v>176</v>
      </c>
      <c r="AQ29" s="180" t="s">
        <v>176</v>
      </c>
      <c r="AR29" s="180" t="s">
        <v>176</v>
      </c>
      <c r="AS29" s="180" t="s">
        <v>176</v>
      </c>
      <c r="AT29" s="180">
        <v>2018</v>
      </c>
      <c r="AU29" s="180">
        <v>2022</v>
      </c>
      <c r="AV29" s="180" t="s">
        <v>176</v>
      </c>
      <c r="AW29" s="180" t="s">
        <v>176</v>
      </c>
      <c r="AX29" s="180" t="s">
        <v>176</v>
      </c>
      <c r="AY29" s="180" t="s">
        <v>176</v>
      </c>
      <c r="AZ29" s="180" t="s">
        <v>176</v>
      </c>
      <c r="BA29" s="180" t="s">
        <v>176</v>
      </c>
      <c r="BB29" s="180" t="s">
        <v>176</v>
      </c>
      <c r="BC29" s="180" t="s">
        <v>176</v>
      </c>
      <c r="BD29" s="180" t="s">
        <v>176</v>
      </c>
      <c r="BE29" s="180" t="s">
        <v>176</v>
      </c>
      <c r="BF29" s="180" t="s">
        <v>176</v>
      </c>
      <c r="BG29" s="180" t="s">
        <v>176</v>
      </c>
      <c r="BH29" s="180" t="s">
        <v>176</v>
      </c>
      <c r="BI29" s="180" t="s">
        <v>176</v>
      </c>
      <c r="BJ29" s="180" t="s">
        <v>176</v>
      </c>
      <c r="BK29" s="180" t="s">
        <v>176</v>
      </c>
      <c r="BL29" s="180" t="s">
        <v>176</v>
      </c>
      <c r="BM29" s="180" t="s">
        <v>176</v>
      </c>
      <c r="BN29" s="180">
        <v>2019</v>
      </c>
      <c r="BO29" s="180" t="s">
        <v>176</v>
      </c>
      <c r="BP29" s="180">
        <v>2015</v>
      </c>
      <c r="BQ29" s="180" t="s">
        <v>176</v>
      </c>
      <c r="BR29" s="180">
        <v>2019</v>
      </c>
      <c r="BS29" s="180" t="s">
        <v>176</v>
      </c>
      <c r="BT29" s="180" t="s">
        <v>176</v>
      </c>
      <c r="BU29" s="180" t="s">
        <v>176</v>
      </c>
      <c r="BV29" s="180" t="s">
        <v>176</v>
      </c>
      <c r="BW29" s="180" t="s">
        <v>176</v>
      </c>
      <c r="BX29" s="180" t="s">
        <v>176</v>
      </c>
      <c r="BY29" s="180" t="s">
        <v>176</v>
      </c>
      <c r="BZ29" s="180" t="s">
        <v>176</v>
      </c>
      <c r="CA29" s="180" t="s">
        <v>176</v>
      </c>
      <c r="CB29" s="180" t="s">
        <v>176</v>
      </c>
      <c r="CC29" s="180" t="s">
        <v>176</v>
      </c>
      <c r="CD29" s="180">
        <v>2019</v>
      </c>
      <c r="CE29" s="180">
        <v>2020</v>
      </c>
      <c r="CF29" s="180" t="s">
        <v>176</v>
      </c>
      <c r="CG29" s="180" t="s">
        <v>176</v>
      </c>
      <c r="CH29" s="180" t="s">
        <v>176</v>
      </c>
      <c r="CI29" s="180">
        <v>2011</v>
      </c>
      <c r="CJ29" s="180">
        <v>2019</v>
      </c>
      <c r="CK29" s="180">
        <v>2021</v>
      </c>
      <c r="CL29" s="180" t="s">
        <v>176</v>
      </c>
      <c r="CM29" s="180" t="s">
        <v>176</v>
      </c>
      <c r="CN29" s="180" t="s">
        <v>176</v>
      </c>
      <c r="CO29" s="180" t="s">
        <v>176</v>
      </c>
      <c r="CP29" s="180">
        <v>2011</v>
      </c>
      <c r="CQ29" s="180">
        <v>2015</v>
      </c>
      <c r="CR29" s="180">
        <v>2020</v>
      </c>
      <c r="CS29" s="180">
        <v>2014</v>
      </c>
      <c r="CT29" s="180">
        <v>2019</v>
      </c>
      <c r="CU29" s="180">
        <v>2024</v>
      </c>
      <c r="CV29" s="180">
        <v>2014</v>
      </c>
      <c r="CW29" s="180">
        <v>2019</v>
      </c>
      <c r="CX29" s="180">
        <v>2024</v>
      </c>
      <c r="CY29" s="180" t="s">
        <v>176</v>
      </c>
      <c r="CZ29" s="180" t="s">
        <v>176</v>
      </c>
      <c r="DA29" s="180" t="s">
        <v>176</v>
      </c>
      <c r="DB29" s="180" t="s">
        <v>176</v>
      </c>
      <c r="DC29" s="180" t="s">
        <v>176</v>
      </c>
      <c r="DD29" s="180" t="s">
        <v>176</v>
      </c>
      <c r="DE29" s="180">
        <v>2019</v>
      </c>
      <c r="DF29" s="180">
        <v>2016</v>
      </c>
    </row>
    <row r="30" spans="1:110" ht="15" customHeight="1" x14ac:dyDescent="0.25">
      <c r="A30" s="221" t="s">
        <v>246</v>
      </c>
      <c r="B30" s="221" t="s">
        <v>20</v>
      </c>
      <c r="C30" s="28">
        <v>35</v>
      </c>
      <c r="D30" s="28" t="s">
        <v>200</v>
      </c>
      <c r="E30" s="28" t="s">
        <v>176</v>
      </c>
      <c r="F30" s="28" t="s">
        <v>176</v>
      </c>
      <c r="G30" s="28" t="s">
        <v>176</v>
      </c>
      <c r="H30" s="28" t="s">
        <v>176</v>
      </c>
      <c r="I30" s="28" t="s">
        <v>176</v>
      </c>
      <c r="J30" s="28" t="s">
        <v>176</v>
      </c>
      <c r="K30" s="28" t="s">
        <v>176</v>
      </c>
      <c r="L30" s="28" t="s">
        <v>176</v>
      </c>
      <c r="M30" s="28" t="s">
        <v>176</v>
      </c>
      <c r="N30" s="28" t="s">
        <v>176</v>
      </c>
      <c r="O30" s="180" t="s">
        <v>176</v>
      </c>
      <c r="P30" s="180" t="s">
        <v>176</v>
      </c>
      <c r="Q30" s="180" t="s">
        <v>176</v>
      </c>
      <c r="R30" s="180" t="s">
        <v>176</v>
      </c>
      <c r="S30" s="180" t="s">
        <v>176</v>
      </c>
      <c r="T30" s="180" t="s">
        <v>176</v>
      </c>
      <c r="U30" s="180" t="s">
        <v>176</v>
      </c>
      <c r="V30" s="180" t="s">
        <v>176</v>
      </c>
      <c r="W30" s="180" t="s">
        <v>176</v>
      </c>
      <c r="X30" s="180" t="s">
        <v>176</v>
      </c>
      <c r="Y30" s="180" t="s">
        <v>176</v>
      </c>
      <c r="Z30" s="180" t="s">
        <v>176</v>
      </c>
      <c r="AA30" s="180" t="s">
        <v>176</v>
      </c>
      <c r="AB30" s="180" t="s">
        <v>176</v>
      </c>
      <c r="AC30" s="180" t="s">
        <v>176</v>
      </c>
      <c r="AD30" s="180" t="s">
        <v>176</v>
      </c>
      <c r="AE30" s="180" t="s">
        <v>176</v>
      </c>
      <c r="AF30" s="180">
        <v>1999</v>
      </c>
      <c r="AG30" s="180" t="s">
        <v>176</v>
      </c>
      <c r="AH30" s="180">
        <v>2017</v>
      </c>
      <c r="AI30" s="180">
        <v>2021</v>
      </c>
      <c r="AJ30" s="180" t="s">
        <v>176</v>
      </c>
      <c r="AK30" s="180" t="s">
        <v>176</v>
      </c>
      <c r="AL30" s="180" t="s">
        <v>176</v>
      </c>
      <c r="AM30" s="180" t="s">
        <v>176</v>
      </c>
      <c r="AN30" s="180" t="s">
        <v>176</v>
      </c>
      <c r="AO30" s="180" t="s">
        <v>176</v>
      </c>
      <c r="AP30" s="180">
        <v>1995</v>
      </c>
      <c r="AQ30" s="180" t="s">
        <v>176</v>
      </c>
      <c r="AR30" s="180" t="s">
        <v>176</v>
      </c>
      <c r="AS30" s="180" t="s">
        <v>176</v>
      </c>
      <c r="AT30" s="180">
        <v>1999</v>
      </c>
      <c r="AU30" s="180" t="s">
        <v>176</v>
      </c>
      <c r="AV30" s="180" t="s">
        <v>176</v>
      </c>
      <c r="AW30" s="180" t="s">
        <v>176</v>
      </c>
      <c r="AX30" s="180" t="s">
        <v>176</v>
      </c>
      <c r="AY30" s="180" t="s">
        <v>176</v>
      </c>
      <c r="AZ30" s="180" t="s">
        <v>176</v>
      </c>
      <c r="BA30" s="180" t="s">
        <v>176</v>
      </c>
      <c r="BB30" s="180" t="s">
        <v>176</v>
      </c>
      <c r="BC30" s="180" t="s">
        <v>176</v>
      </c>
      <c r="BD30" s="180" t="s">
        <v>176</v>
      </c>
      <c r="BE30" s="180" t="s">
        <v>176</v>
      </c>
      <c r="BF30" s="180" t="s">
        <v>176</v>
      </c>
      <c r="BG30" s="180" t="s">
        <v>176</v>
      </c>
      <c r="BH30" s="180" t="s">
        <v>176</v>
      </c>
      <c r="BI30" s="180" t="s">
        <v>176</v>
      </c>
      <c r="BJ30" s="180" t="s">
        <v>176</v>
      </c>
      <c r="BK30" s="180" t="s">
        <v>176</v>
      </c>
      <c r="BL30" s="180" t="s">
        <v>176</v>
      </c>
      <c r="BM30" s="180" t="s">
        <v>176</v>
      </c>
      <c r="BN30" s="180">
        <v>2020</v>
      </c>
      <c r="BO30" s="180" t="s">
        <v>176</v>
      </c>
      <c r="BP30" s="180">
        <v>2020</v>
      </c>
      <c r="BQ30" s="180" t="s">
        <v>176</v>
      </c>
      <c r="BR30" s="180">
        <v>2024</v>
      </c>
      <c r="BS30" s="180" t="s">
        <v>176</v>
      </c>
      <c r="BT30" s="180" t="s">
        <v>176</v>
      </c>
      <c r="BU30" s="180" t="s">
        <v>176</v>
      </c>
      <c r="BV30" s="180" t="s">
        <v>176</v>
      </c>
      <c r="BW30" s="180" t="s">
        <v>176</v>
      </c>
      <c r="BX30" s="180" t="s">
        <v>176</v>
      </c>
      <c r="BY30" s="180" t="s">
        <v>176</v>
      </c>
      <c r="BZ30" s="180" t="s">
        <v>176</v>
      </c>
      <c r="CA30" s="180" t="s">
        <v>176</v>
      </c>
      <c r="CB30" s="180" t="s">
        <v>176</v>
      </c>
      <c r="CC30" s="180" t="s">
        <v>176</v>
      </c>
      <c r="CD30" s="180">
        <v>2019</v>
      </c>
      <c r="CE30" s="180">
        <v>2020</v>
      </c>
      <c r="CF30" s="180" t="s">
        <v>176</v>
      </c>
      <c r="CG30" s="180" t="s">
        <v>176</v>
      </c>
      <c r="CH30" s="180" t="s">
        <v>176</v>
      </c>
      <c r="CI30" s="180" t="s">
        <v>176</v>
      </c>
      <c r="CJ30" s="180">
        <v>2019</v>
      </c>
      <c r="CK30" s="180">
        <v>2021</v>
      </c>
      <c r="CL30" s="180" t="s">
        <v>176</v>
      </c>
      <c r="CM30" s="180" t="s">
        <v>176</v>
      </c>
      <c r="CN30" s="180" t="s">
        <v>176</v>
      </c>
      <c r="CO30" s="180" t="s">
        <v>176</v>
      </c>
      <c r="CP30" s="180" t="s">
        <v>176</v>
      </c>
      <c r="CQ30" s="180">
        <v>2019</v>
      </c>
      <c r="CR30" s="180">
        <v>2024</v>
      </c>
      <c r="CS30" s="180" t="s">
        <v>176</v>
      </c>
      <c r="CT30" s="180">
        <v>2019</v>
      </c>
      <c r="CU30" s="180">
        <v>2024</v>
      </c>
      <c r="CV30" s="180">
        <v>2005</v>
      </c>
      <c r="CW30" s="180">
        <v>2016</v>
      </c>
      <c r="CX30" s="180">
        <v>2021</v>
      </c>
      <c r="CY30" s="180" t="s">
        <v>176</v>
      </c>
      <c r="CZ30" s="180" t="s">
        <v>176</v>
      </c>
      <c r="DA30" s="180" t="s">
        <v>176</v>
      </c>
      <c r="DB30" s="180" t="s">
        <v>176</v>
      </c>
      <c r="DC30" s="180" t="s">
        <v>176</v>
      </c>
      <c r="DD30" s="180" t="s">
        <v>176</v>
      </c>
      <c r="DE30" s="180">
        <v>2019</v>
      </c>
      <c r="DF30" s="180">
        <v>2016</v>
      </c>
    </row>
    <row r="31" spans="1:110" ht="15" customHeight="1" x14ac:dyDescent="0.25">
      <c r="A31" s="221" t="s">
        <v>261</v>
      </c>
      <c r="B31" s="221" t="s">
        <v>31</v>
      </c>
      <c r="C31" s="28">
        <v>50</v>
      </c>
      <c r="D31" s="28" t="s">
        <v>201</v>
      </c>
      <c r="E31" s="28">
        <v>2012</v>
      </c>
      <c r="F31" s="28">
        <v>2013</v>
      </c>
      <c r="G31" s="28" t="s">
        <v>176</v>
      </c>
      <c r="H31" s="28">
        <v>2012</v>
      </c>
      <c r="I31" s="28" t="s">
        <v>176</v>
      </c>
      <c r="J31" s="28">
        <v>2012</v>
      </c>
      <c r="K31" s="28" t="s">
        <v>176</v>
      </c>
      <c r="L31" s="28" t="s">
        <v>176</v>
      </c>
      <c r="M31" s="28">
        <v>2012</v>
      </c>
      <c r="N31" s="28">
        <v>2015</v>
      </c>
      <c r="O31" s="180" t="s">
        <v>176</v>
      </c>
      <c r="P31" s="180" t="s">
        <v>176</v>
      </c>
      <c r="Q31" s="180" t="s">
        <v>176</v>
      </c>
      <c r="R31" s="180" t="s">
        <v>176</v>
      </c>
      <c r="S31" s="180" t="s">
        <v>176</v>
      </c>
      <c r="T31" s="180" t="s">
        <v>176</v>
      </c>
      <c r="U31" s="180" t="s">
        <v>176</v>
      </c>
      <c r="V31" s="180" t="s">
        <v>176</v>
      </c>
      <c r="W31" s="180" t="s">
        <v>176</v>
      </c>
      <c r="X31" s="180" t="s">
        <v>176</v>
      </c>
      <c r="Y31" s="180" t="s">
        <v>176</v>
      </c>
      <c r="Z31" s="180" t="s">
        <v>176</v>
      </c>
      <c r="AA31" s="180" t="s">
        <v>176</v>
      </c>
      <c r="AB31" s="180" t="s">
        <v>176</v>
      </c>
      <c r="AC31" s="180" t="s">
        <v>176</v>
      </c>
      <c r="AD31" s="180" t="s">
        <v>176</v>
      </c>
      <c r="AE31" s="180" t="s">
        <v>176</v>
      </c>
      <c r="AF31" s="180">
        <v>2002</v>
      </c>
      <c r="AG31" s="180" t="s">
        <v>176</v>
      </c>
      <c r="AH31" s="180">
        <v>2018</v>
      </c>
      <c r="AI31" s="180">
        <v>2022</v>
      </c>
      <c r="AJ31" s="180" t="s">
        <v>176</v>
      </c>
      <c r="AK31" s="180" t="s">
        <v>176</v>
      </c>
      <c r="AL31" s="180" t="s">
        <v>176</v>
      </c>
      <c r="AM31" s="180" t="s">
        <v>176</v>
      </c>
      <c r="AN31" s="180" t="s">
        <v>176</v>
      </c>
      <c r="AO31" s="180" t="s">
        <v>176</v>
      </c>
      <c r="AP31" s="180" t="s">
        <v>176</v>
      </c>
      <c r="AQ31" s="180" t="s">
        <v>176</v>
      </c>
      <c r="AR31" s="180" t="s">
        <v>176</v>
      </c>
      <c r="AS31" s="180" t="s">
        <v>176</v>
      </c>
      <c r="AT31" s="180" t="s">
        <v>176</v>
      </c>
      <c r="AU31" s="180" t="s">
        <v>176</v>
      </c>
      <c r="AV31" s="180" t="s">
        <v>176</v>
      </c>
      <c r="AW31" s="180" t="s">
        <v>176</v>
      </c>
      <c r="AX31" s="180" t="s">
        <v>176</v>
      </c>
      <c r="AY31" s="180" t="s">
        <v>176</v>
      </c>
      <c r="AZ31" s="180" t="s">
        <v>176</v>
      </c>
      <c r="BA31" s="180" t="s">
        <v>176</v>
      </c>
      <c r="BB31" s="180" t="s">
        <v>176</v>
      </c>
      <c r="BC31" s="180" t="s">
        <v>176</v>
      </c>
      <c r="BD31" s="180" t="s">
        <v>176</v>
      </c>
      <c r="BE31" s="180" t="s">
        <v>176</v>
      </c>
      <c r="BF31" s="180" t="s">
        <v>176</v>
      </c>
      <c r="BG31" s="180" t="s">
        <v>176</v>
      </c>
      <c r="BH31" s="180" t="s">
        <v>176</v>
      </c>
      <c r="BI31" s="180" t="s">
        <v>176</v>
      </c>
      <c r="BJ31" s="180" t="s">
        <v>176</v>
      </c>
      <c r="BK31" s="180" t="s">
        <v>176</v>
      </c>
      <c r="BL31" s="180" t="s">
        <v>176</v>
      </c>
      <c r="BM31" s="180" t="s">
        <v>176</v>
      </c>
      <c r="BN31" s="180">
        <v>2019</v>
      </c>
      <c r="BO31" s="180" t="s">
        <v>176</v>
      </c>
      <c r="BP31" s="180">
        <v>2014</v>
      </c>
      <c r="BQ31" s="180" t="s">
        <v>176</v>
      </c>
      <c r="BR31" s="180">
        <v>2024</v>
      </c>
      <c r="BS31" s="180" t="s">
        <v>176</v>
      </c>
      <c r="BT31" s="180" t="s">
        <v>176</v>
      </c>
      <c r="BU31" s="180" t="s">
        <v>176</v>
      </c>
      <c r="BV31" s="180" t="s">
        <v>176</v>
      </c>
      <c r="BW31" s="180" t="s">
        <v>176</v>
      </c>
      <c r="BX31" s="180">
        <v>2019</v>
      </c>
      <c r="BY31" s="180">
        <v>2022</v>
      </c>
      <c r="BZ31" s="180" t="s">
        <v>176</v>
      </c>
      <c r="CA31" s="180">
        <v>2019</v>
      </c>
      <c r="CB31" s="180" t="s">
        <v>176</v>
      </c>
      <c r="CC31" s="180" t="s">
        <v>176</v>
      </c>
      <c r="CD31" s="180">
        <v>2019</v>
      </c>
      <c r="CE31" s="180">
        <v>2020</v>
      </c>
      <c r="CF31" s="180" t="s">
        <v>176</v>
      </c>
      <c r="CG31" s="180" t="s">
        <v>176</v>
      </c>
      <c r="CH31" s="180" t="s">
        <v>176</v>
      </c>
      <c r="CI31" s="180">
        <v>1999</v>
      </c>
      <c r="CJ31" s="180">
        <v>2019</v>
      </c>
      <c r="CK31" s="180">
        <v>2021</v>
      </c>
      <c r="CL31" s="180" t="s">
        <v>176</v>
      </c>
      <c r="CM31" s="180" t="s">
        <v>176</v>
      </c>
      <c r="CN31" s="180" t="s">
        <v>176</v>
      </c>
      <c r="CO31" s="180" t="s">
        <v>176</v>
      </c>
      <c r="CP31" s="180">
        <v>2004</v>
      </c>
      <c r="CQ31" s="180">
        <v>2019</v>
      </c>
      <c r="CR31" s="180">
        <v>2024</v>
      </c>
      <c r="CS31" s="180">
        <v>2009</v>
      </c>
      <c r="CT31" s="180">
        <v>2019</v>
      </c>
      <c r="CU31" s="180">
        <v>2024</v>
      </c>
      <c r="CV31" s="180">
        <v>2014</v>
      </c>
      <c r="CW31" s="180">
        <v>2019</v>
      </c>
      <c r="CX31" s="180">
        <v>2024</v>
      </c>
      <c r="CY31" s="180" t="s">
        <v>176</v>
      </c>
      <c r="CZ31" s="180" t="s">
        <v>176</v>
      </c>
      <c r="DA31" s="180" t="s">
        <v>176</v>
      </c>
      <c r="DB31" s="180" t="s">
        <v>176</v>
      </c>
      <c r="DC31" s="180" t="s">
        <v>176</v>
      </c>
      <c r="DD31" s="180" t="s">
        <v>176</v>
      </c>
      <c r="DE31" s="180">
        <v>2017</v>
      </c>
      <c r="DF31" s="180">
        <v>2016</v>
      </c>
    </row>
    <row r="32" spans="1:110" ht="15" customHeight="1" x14ac:dyDescent="0.25">
      <c r="A32" s="221" t="s">
        <v>216</v>
      </c>
      <c r="B32" s="221" t="s">
        <v>6</v>
      </c>
      <c r="C32" s="28">
        <v>5</v>
      </c>
      <c r="D32" s="28" t="s">
        <v>196</v>
      </c>
      <c r="E32" s="28" t="s">
        <v>176</v>
      </c>
      <c r="F32" s="28" t="s">
        <v>176</v>
      </c>
      <c r="G32" s="28" t="s">
        <v>176</v>
      </c>
      <c r="H32" s="28" t="s">
        <v>176</v>
      </c>
      <c r="I32" s="28" t="s">
        <v>176</v>
      </c>
      <c r="J32" s="28" t="s">
        <v>176</v>
      </c>
      <c r="K32" s="28" t="s">
        <v>176</v>
      </c>
      <c r="L32" s="28" t="s">
        <v>176</v>
      </c>
      <c r="M32" s="28" t="s">
        <v>176</v>
      </c>
      <c r="N32" s="28" t="s">
        <v>176</v>
      </c>
      <c r="O32" s="180" t="s">
        <v>176</v>
      </c>
      <c r="P32" s="180" t="s">
        <v>176</v>
      </c>
      <c r="Q32" s="180" t="s">
        <v>176</v>
      </c>
      <c r="R32" s="180" t="s">
        <v>176</v>
      </c>
      <c r="S32" s="180" t="s">
        <v>176</v>
      </c>
      <c r="T32" s="180" t="s">
        <v>176</v>
      </c>
      <c r="U32" s="180" t="s">
        <v>176</v>
      </c>
      <c r="V32" s="180" t="s">
        <v>176</v>
      </c>
      <c r="W32" s="180" t="s">
        <v>176</v>
      </c>
      <c r="X32" s="180" t="s">
        <v>176</v>
      </c>
      <c r="Y32" s="180" t="s">
        <v>176</v>
      </c>
      <c r="Z32" s="180" t="s">
        <v>176</v>
      </c>
      <c r="AA32" s="180" t="s">
        <v>176</v>
      </c>
      <c r="AB32" s="180" t="s">
        <v>176</v>
      </c>
      <c r="AC32" s="180" t="s">
        <v>176</v>
      </c>
      <c r="AD32" s="180" t="s">
        <v>176</v>
      </c>
      <c r="AE32" s="180" t="s">
        <v>176</v>
      </c>
      <c r="AF32" s="180">
        <v>2002</v>
      </c>
      <c r="AG32" s="180" t="s">
        <v>176</v>
      </c>
      <c r="AH32" s="180">
        <v>2017</v>
      </c>
      <c r="AI32" s="180">
        <v>2021</v>
      </c>
      <c r="AJ32" s="180" t="s">
        <v>176</v>
      </c>
      <c r="AK32" s="180">
        <v>2016</v>
      </c>
      <c r="AL32" s="180" t="s">
        <v>176</v>
      </c>
      <c r="AM32" s="180" t="s">
        <v>176</v>
      </c>
      <c r="AN32" s="180">
        <v>2020</v>
      </c>
      <c r="AO32" s="180">
        <v>2021</v>
      </c>
      <c r="AP32" s="180" t="s">
        <v>176</v>
      </c>
      <c r="AQ32" s="180" t="s">
        <v>176</v>
      </c>
      <c r="AR32" s="180">
        <v>2010</v>
      </c>
      <c r="AS32" s="180">
        <v>2020</v>
      </c>
      <c r="AT32" s="180" t="s">
        <v>176</v>
      </c>
      <c r="AU32" s="180" t="s">
        <v>176</v>
      </c>
      <c r="AV32" s="180" t="s">
        <v>176</v>
      </c>
      <c r="AW32" s="180" t="s">
        <v>176</v>
      </c>
      <c r="AX32" s="180" t="s">
        <v>176</v>
      </c>
      <c r="AY32" s="180" t="s">
        <v>176</v>
      </c>
      <c r="AZ32" s="180" t="s">
        <v>176</v>
      </c>
      <c r="BA32" s="180" t="s">
        <v>176</v>
      </c>
      <c r="BB32" s="180" t="s">
        <v>176</v>
      </c>
      <c r="BC32" s="180">
        <v>2017</v>
      </c>
      <c r="BD32" s="180" t="s">
        <v>176</v>
      </c>
      <c r="BE32" s="180" t="s">
        <v>176</v>
      </c>
      <c r="BF32" s="180" t="s">
        <v>176</v>
      </c>
      <c r="BG32" s="180" t="s">
        <v>176</v>
      </c>
      <c r="BH32" s="180" t="s">
        <v>176</v>
      </c>
      <c r="BI32" s="180" t="s">
        <v>176</v>
      </c>
      <c r="BJ32" s="180" t="s">
        <v>176</v>
      </c>
      <c r="BK32" s="180" t="s">
        <v>176</v>
      </c>
      <c r="BL32" s="180" t="s">
        <v>176</v>
      </c>
      <c r="BM32" s="180" t="s">
        <v>176</v>
      </c>
      <c r="BN32" s="180">
        <v>2017</v>
      </c>
      <c r="BO32" s="180" t="s">
        <v>176</v>
      </c>
      <c r="BP32" s="180">
        <v>2016</v>
      </c>
      <c r="BQ32" s="180" t="s">
        <v>176</v>
      </c>
      <c r="BR32" s="180" t="s">
        <v>62</v>
      </c>
      <c r="BS32" s="180" t="s">
        <v>176</v>
      </c>
      <c r="BT32" s="180" t="s">
        <v>176</v>
      </c>
      <c r="BU32" s="180" t="s">
        <v>176</v>
      </c>
      <c r="BV32" s="180" t="s">
        <v>176</v>
      </c>
      <c r="BW32" s="180" t="s">
        <v>176</v>
      </c>
      <c r="BX32" s="180">
        <v>2019</v>
      </c>
      <c r="BY32" s="180" t="s">
        <v>176</v>
      </c>
      <c r="BZ32" s="180" t="s">
        <v>176</v>
      </c>
      <c r="CA32" s="180" t="s">
        <v>176</v>
      </c>
      <c r="CB32" s="180" t="s">
        <v>176</v>
      </c>
      <c r="CC32" s="180" t="s">
        <v>176</v>
      </c>
      <c r="CD32" s="180">
        <v>2019</v>
      </c>
      <c r="CE32" s="180">
        <v>2020</v>
      </c>
      <c r="CF32" s="180" t="s">
        <v>176</v>
      </c>
      <c r="CG32" s="180" t="s">
        <v>176</v>
      </c>
      <c r="CH32" s="180" t="s">
        <v>176</v>
      </c>
      <c r="CI32" s="180" t="s">
        <v>176</v>
      </c>
      <c r="CJ32" s="180">
        <v>2019</v>
      </c>
      <c r="CK32" s="180">
        <v>2021</v>
      </c>
      <c r="CL32" s="180" t="s">
        <v>176</v>
      </c>
      <c r="CM32" s="180" t="s">
        <v>176</v>
      </c>
      <c r="CN32" s="180" t="s">
        <v>176</v>
      </c>
      <c r="CO32" s="180" t="s">
        <v>176</v>
      </c>
      <c r="CP32" s="180">
        <v>2012</v>
      </c>
      <c r="CQ32" s="180">
        <v>2017</v>
      </c>
      <c r="CR32" s="180">
        <v>2022</v>
      </c>
      <c r="CS32" s="180">
        <v>2010</v>
      </c>
      <c r="CT32" s="180">
        <v>2015</v>
      </c>
      <c r="CU32" s="180">
        <v>2020</v>
      </c>
      <c r="CV32" s="180">
        <v>2019</v>
      </c>
      <c r="CW32" s="180" t="s">
        <v>176</v>
      </c>
      <c r="CX32" s="180">
        <v>2024</v>
      </c>
      <c r="CY32" s="180" t="s">
        <v>176</v>
      </c>
      <c r="CZ32" s="180" t="s">
        <v>176</v>
      </c>
      <c r="DA32" s="180" t="s">
        <v>176</v>
      </c>
      <c r="DB32" s="180" t="s">
        <v>176</v>
      </c>
      <c r="DC32" s="180" t="s">
        <v>176</v>
      </c>
      <c r="DD32" s="180" t="s">
        <v>176</v>
      </c>
      <c r="DE32" s="180">
        <v>2019</v>
      </c>
      <c r="DF32" s="180">
        <v>2016</v>
      </c>
    </row>
    <row r="33" spans="1:110" ht="15" customHeight="1" x14ac:dyDescent="0.25">
      <c r="A33" s="221" t="s">
        <v>262</v>
      </c>
      <c r="B33" s="221" t="s">
        <v>32</v>
      </c>
      <c r="C33" s="28">
        <v>51</v>
      </c>
      <c r="D33" s="28" t="s">
        <v>201</v>
      </c>
      <c r="E33" s="28" t="s">
        <v>176</v>
      </c>
      <c r="F33" s="28" t="s">
        <v>176</v>
      </c>
      <c r="G33" s="28" t="s">
        <v>176</v>
      </c>
      <c r="H33" s="28" t="s">
        <v>176</v>
      </c>
      <c r="I33" s="28" t="s">
        <v>176</v>
      </c>
      <c r="J33" s="28" t="s">
        <v>176</v>
      </c>
      <c r="K33" s="28" t="s">
        <v>176</v>
      </c>
      <c r="L33" s="28" t="s">
        <v>176</v>
      </c>
      <c r="M33" s="28" t="s">
        <v>176</v>
      </c>
      <c r="N33" s="28" t="s">
        <v>176</v>
      </c>
      <c r="O33" s="180" t="s">
        <v>176</v>
      </c>
      <c r="P33" s="180" t="s">
        <v>176</v>
      </c>
      <c r="Q33" s="180" t="s">
        <v>176</v>
      </c>
      <c r="R33" s="180" t="s">
        <v>176</v>
      </c>
      <c r="S33" s="180" t="s">
        <v>176</v>
      </c>
      <c r="T33" s="180" t="s">
        <v>176</v>
      </c>
      <c r="U33" s="180" t="s">
        <v>176</v>
      </c>
      <c r="V33" s="180" t="s">
        <v>176</v>
      </c>
      <c r="W33" s="180" t="s">
        <v>176</v>
      </c>
      <c r="X33" s="180" t="s">
        <v>176</v>
      </c>
      <c r="Y33" s="180" t="s">
        <v>176</v>
      </c>
      <c r="Z33" s="180" t="s">
        <v>176</v>
      </c>
      <c r="AA33" s="180" t="s">
        <v>176</v>
      </c>
      <c r="AB33" s="180" t="s">
        <v>176</v>
      </c>
      <c r="AC33" s="180" t="s">
        <v>176</v>
      </c>
      <c r="AD33" s="180" t="s">
        <v>176</v>
      </c>
      <c r="AE33" s="180" t="s">
        <v>176</v>
      </c>
      <c r="AF33" s="180" t="s">
        <v>176</v>
      </c>
      <c r="AG33" s="180" t="s">
        <v>176</v>
      </c>
      <c r="AH33" s="180">
        <v>2019</v>
      </c>
      <c r="AI33" s="180">
        <v>2023</v>
      </c>
      <c r="AJ33" s="180" t="s">
        <v>176</v>
      </c>
      <c r="AK33" s="180" t="s">
        <v>176</v>
      </c>
      <c r="AL33" s="180" t="s">
        <v>176</v>
      </c>
      <c r="AM33" s="180" t="s">
        <v>176</v>
      </c>
      <c r="AN33" s="180" t="s">
        <v>176</v>
      </c>
      <c r="AO33" s="180" t="s">
        <v>176</v>
      </c>
      <c r="AP33" s="180">
        <v>2020</v>
      </c>
      <c r="AQ33" s="180" t="s">
        <v>176</v>
      </c>
      <c r="AR33" s="180" t="s">
        <v>176</v>
      </c>
      <c r="AS33" s="180" t="s">
        <v>176</v>
      </c>
      <c r="AT33" s="180" t="s">
        <v>176</v>
      </c>
      <c r="AU33" s="180" t="s">
        <v>176</v>
      </c>
      <c r="AV33" s="180" t="s">
        <v>176</v>
      </c>
      <c r="AW33" s="180" t="s">
        <v>176</v>
      </c>
      <c r="AX33" s="180" t="s">
        <v>176</v>
      </c>
      <c r="AY33" s="180" t="s">
        <v>176</v>
      </c>
      <c r="AZ33" s="180" t="s">
        <v>176</v>
      </c>
      <c r="BA33" s="180" t="s">
        <v>176</v>
      </c>
      <c r="BB33" s="180" t="s">
        <v>176</v>
      </c>
      <c r="BC33" s="180" t="s">
        <v>176</v>
      </c>
      <c r="BD33" s="180" t="s">
        <v>176</v>
      </c>
      <c r="BE33" s="180" t="s">
        <v>176</v>
      </c>
      <c r="BF33" s="180" t="s">
        <v>176</v>
      </c>
      <c r="BG33" s="180" t="s">
        <v>176</v>
      </c>
      <c r="BH33" s="180" t="s">
        <v>176</v>
      </c>
      <c r="BI33" s="180" t="s">
        <v>176</v>
      </c>
      <c r="BJ33" s="180" t="s">
        <v>176</v>
      </c>
      <c r="BK33" s="180" t="s">
        <v>176</v>
      </c>
      <c r="BL33" s="180" t="s">
        <v>176</v>
      </c>
      <c r="BM33" s="180" t="s">
        <v>176</v>
      </c>
      <c r="BN33" s="180">
        <v>2019</v>
      </c>
      <c r="BO33" s="180" t="s">
        <v>176</v>
      </c>
      <c r="BP33" s="180">
        <v>2020</v>
      </c>
      <c r="BQ33" s="180">
        <v>2019</v>
      </c>
      <c r="BR33" s="180">
        <v>2024</v>
      </c>
      <c r="BS33" s="180" t="s">
        <v>176</v>
      </c>
      <c r="BT33" s="180" t="s">
        <v>176</v>
      </c>
      <c r="BU33" s="180" t="s">
        <v>176</v>
      </c>
      <c r="BV33" s="180" t="s">
        <v>176</v>
      </c>
      <c r="BW33" s="180" t="s">
        <v>176</v>
      </c>
      <c r="BX33" s="180">
        <v>2019</v>
      </c>
      <c r="BY33" s="180" t="s">
        <v>176</v>
      </c>
      <c r="BZ33" s="180" t="s">
        <v>176</v>
      </c>
      <c r="CA33" s="180">
        <v>2019</v>
      </c>
      <c r="CB33" s="180" t="s">
        <v>176</v>
      </c>
      <c r="CC33" s="180">
        <v>2024</v>
      </c>
      <c r="CD33" s="180">
        <v>2019</v>
      </c>
      <c r="CE33" s="180">
        <v>2020</v>
      </c>
      <c r="CF33" s="180" t="s">
        <v>176</v>
      </c>
      <c r="CG33" s="180" t="s">
        <v>176</v>
      </c>
      <c r="CH33" s="180" t="s">
        <v>176</v>
      </c>
      <c r="CI33" s="180" t="s">
        <v>176</v>
      </c>
      <c r="CJ33" s="180">
        <v>2019</v>
      </c>
      <c r="CK33" s="180">
        <v>2021</v>
      </c>
      <c r="CL33" s="180" t="s">
        <v>176</v>
      </c>
      <c r="CM33" s="180" t="s">
        <v>176</v>
      </c>
      <c r="CN33" s="180" t="s">
        <v>176</v>
      </c>
      <c r="CO33" s="180" t="s">
        <v>176</v>
      </c>
      <c r="CP33" s="180" t="s">
        <v>176</v>
      </c>
      <c r="CQ33" s="180">
        <v>2018</v>
      </c>
      <c r="CR33" s="180">
        <v>2023</v>
      </c>
      <c r="CS33" s="180">
        <v>2019</v>
      </c>
      <c r="CT33" s="180" t="s">
        <v>176</v>
      </c>
      <c r="CU33" s="180">
        <v>2024</v>
      </c>
      <c r="CV33" s="180">
        <v>2020</v>
      </c>
      <c r="CW33" s="180" t="s">
        <v>176</v>
      </c>
      <c r="CX33" s="180">
        <v>2025</v>
      </c>
      <c r="CY33" s="180" t="s">
        <v>176</v>
      </c>
      <c r="CZ33" s="180" t="s">
        <v>176</v>
      </c>
      <c r="DA33" s="180" t="s">
        <v>176</v>
      </c>
      <c r="DB33" s="180" t="s">
        <v>176</v>
      </c>
      <c r="DC33" s="180" t="s">
        <v>176</v>
      </c>
      <c r="DD33" s="180" t="s">
        <v>176</v>
      </c>
      <c r="DE33" s="180" t="s">
        <v>176</v>
      </c>
      <c r="DF33" s="180">
        <v>2017</v>
      </c>
    </row>
    <row r="34" spans="1:110" ht="15" customHeight="1" x14ac:dyDescent="0.25">
      <c r="A34" s="221" t="s">
        <v>224</v>
      </c>
      <c r="B34" s="221" t="s">
        <v>37</v>
      </c>
      <c r="C34" s="28">
        <v>13</v>
      </c>
      <c r="D34" s="28" t="s">
        <v>197</v>
      </c>
      <c r="E34" s="28" t="s">
        <v>176</v>
      </c>
      <c r="F34" s="28" t="s">
        <v>176</v>
      </c>
      <c r="G34" s="28" t="s">
        <v>176</v>
      </c>
      <c r="H34" s="28" t="s">
        <v>176</v>
      </c>
      <c r="I34" s="28" t="s">
        <v>176</v>
      </c>
      <c r="J34" s="28" t="s">
        <v>176</v>
      </c>
      <c r="K34" s="28" t="s">
        <v>176</v>
      </c>
      <c r="L34" s="28" t="s">
        <v>176</v>
      </c>
      <c r="M34" s="28" t="s">
        <v>176</v>
      </c>
      <c r="N34" s="28" t="s">
        <v>176</v>
      </c>
      <c r="O34" s="180" t="s">
        <v>176</v>
      </c>
      <c r="P34" s="180" t="s">
        <v>176</v>
      </c>
      <c r="Q34" s="180" t="s">
        <v>176</v>
      </c>
      <c r="R34" s="180" t="s">
        <v>176</v>
      </c>
      <c r="S34" s="180" t="s">
        <v>176</v>
      </c>
      <c r="T34" s="180" t="s">
        <v>176</v>
      </c>
      <c r="U34" s="180" t="s">
        <v>176</v>
      </c>
      <c r="V34" s="180" t="s">
        <v>176</v>
      </c>
      <c r="W34" s="180" t="s">
        <v>176</v>
      </c>
      <c r="X34" s="180" t="s">
        <v>176</v>
      </c>
      <c r="Y34" s="180" t="s">
        <v>176</v>
      </c>
      <c r="Z34" s="180" t="s">
        <v>176</v>
      </c>
      <c r="AA34" s="180" t="s">
        <v>176</v>
      </c>
      <c r="AB34" s="180" t="s">
        <v>176</v>
      </c>
      <c r="AC34" s="180" t="s">
        <v>176</v>
      </c>
      <c r="AD34" s="180" t="s">
        <v>176</v>
      </c>
      <c r="AE34" s="180" t="s">
        <v>176</v>
      </c>
      <c r="AF34" s="180">
        <v>2020</v>
      </c>
      <c r="AG34" s="180" t="s">
        <v>176</v>
      </c>
      <c r="AH34" s="180" t="s">
        <v>176</v>
      </c>
      <c r="AI34" s="180" t="s">
        <v>176</v>
      </c>
      <c r="AJ34" s="180" t="s">
        <v>176</v>
      </c>
      <c r="AK34" s="180" t="s">
        <v>176</v>
      </c>
      <c r="AL34" s="180" t="s">
        <v>176</v>
      </c>
      <c r="AM34" s="180" t="s">
        <v>176</v>
      </c>
      <c r="AN34" s="180" t="s">
        <v>176</v>
      </c>
      <c r="AO34" s="180" t="s">
        <v>176</v>
      </c>
      <c r="AP34" s="180" t="s">
        <v>176</v>
      </c>
      <c r="AQ34" s="180" t="s">
        <v>176</v>
      </c>
      <c r="AR34" s="180" t="s">
        <v>176</v>
      </c>
      <c r="AS34" s="180" t="s">
        <v>176</v>
      </c>
      <c r="AT34" s="180" t="s">
        <v>176</v>
      </c>
      <c r="AU34" s="180" t="s">
        <v>176</v>
      </c>
      <c r="AV34" s="180" t="s">
        <v>176</v>
      </c>
      <c r="AW34" s="180" t="s">
        <v>176</v>
      </c>
      <c r="AX34" s="180" t="s">
        <v>176</v>
      </c>
      <c r="AY34" s="180" t="s">
        <v>176</v>
      </c>
      <c r="AZ34" s="180" t="s">
        <v>176</v>
      </c>
      <c r="BA34" s="180" t="s">
        <v>176</v>
      </c>
      <c r="BB34" s="180" t="s">
        <v>176</v>
      </c>
      <c r="BC34" s="180" t="s">
        <v>176</v>
      </c>
      <c r="BD34" s="180" t="s">
        <v>176</v>
      </c>
      <c r="BE34" s="180" t="s">
        <v>176</v>
      </c>
      <c r="BF34" s="180" t="s">
        <v>176</v>
      </c>
      <c r="BG34" s="180" t="s">
        <v>176</v>
      </c>
      <c r="BH34" s="180" t="s">
        <v>176</v>
      </c>
      <c r="BI34" s="180" t="s">
        <v>176</v>
      </c>
      <c r="BJ34" s="180" t="s">
        <v>176</v>
      </c>
      <c r="BK34" s="180" t="s">
        <v>176</v>
      </c>
      <c r="BL34" s="180" t="s">
        <v>176</v>
      </c>
      <c r="BM34" s="180" t="s">
        <v>176</v>
      </c>
      <c r="BN34" s="180" t="s">
        <v>176</v>
      </c>
      <c r="BO34" s="180" t="s">
        <v>176</v>
      </c>
      <c r="BP34" s="180">
        <v>2018</v>
      </c>
      <c r="BQ34" s="180" t="s">
        <v>176</v>
      </c>
      <c r="BR34" s="180">
        <v>2022</v>
      </c>
      <c r="BS34" s="180" t="s">
        <v>176</v>
      </c>
      <c r="BT34" s="180" t="s">
        <v>176</v>
      </c>
      <c r="BU34" s="180" t="s">
        <v>176</v>
      </c>
      <c r="BV34" s="180" t="s">
        <v>176</v>
      </c>
      <c r="BW34" s="180" t="s">
        <v>176</v>
      </c>
      <c r="BX34" s="180" t="s">
        <v>176</v>
      </c>
      <c r="BY34" s="180" t="s">
        <v>176</v>
      </c>
      <c r="BZ34" s="180" t="s">
        <v>176</v>
      </c>
      <c r="CA34" s="180" t="s">
        <v>176</v>
      </c>
      <c r="CB34" s="180" t="s">
        <v>176</v>
      </c>
      <c r="CC34" s="180" t="s">
        <v>176</v>
      </c>
      <c r="CD34" s="180" t="s">
        <v>176</v>
      </c>
      <c r="CE34" s="180" t="s">
        <v>176</v>
      </c>
      <c r="CF34" s="180" t="s">
        <v>176</v>
      </c>
      <c r="CG34" s="180" t="s">
        <v>176</v>
      </c>
      <c r="CH34" s="180">
        <v>2020</v>
      </c>
      <c r="CI34" s="180" t="s">
        <v>176</v>
      </c>
      <c r="CJ34" s="180" t="s">
        <v>176</v>
      </c>
      <c r="CK34" s="180" t="s">
        <v>62</v>
      </c>
      <c r="CL34" s="180" t="s">
        <v>176</v>
      </c>
      <c r="CM34" s="180" t="s">
        <v>176</v>
      </c>
      <c r="CN34" s="180" t="s">
        <v>176</v>
      </c>
      <c r="CO34" s="180" t="s">
        <v>176</v>
      </c>
      <c r="CP34" s="180" t="s">
        <v>176</v>
      </c>
      <c r="CQ34" s="180">
        <v>2016</v>
      </c>
      <c r="CR34" s="180">
        <v>2021</v>
      </c>
      <c r="CS34" s="180">
        <v>2021</v>
      </c>
      <c r="CT34" s="180" t="s">
        <v>176</v>
      </c>
      <c r="CU34" s="180" t="s">
        <v>176</v>
      </c>
      <c r="CV34" s="180" t="s">
        <v>176</v>
      </c>
      <c r="CW34" s="180" t="s">
        <v>176</v>
      </c>
      <c r="CX34" s="180" t="s">
        <v>176</v>
      </c>
      <c r="CY34" s="180" t="s">
        <v>176</v>
      </c>
      <c r="CZ34" s="180" t="s">
        <v>176</v>
      </c>
      <c r="DA34" s="180" t="s">
        <v>176</v>
      </c>
      <c r="DB34" s="180">
        <v>2019</v>
      </c>
      <c r="DC34" s="180" t="s">
        <v>176</v>
      </c>
      <c r="DD34" s="180" t="s">
        <v>176</v>
      </c>
      <c r="DE34" s="180" t="s">
        <v>176</v>
      </c>
      <c r="DF34" s="180"/>
    </row>
    <row r="35" spans="1:110" ht="15" customHeight="1" x14ac:dyDescent="0.25">
      <c r="A35" s="221" t="s">
        <v>250</v>
      </c>
      <c r="B35" s="221" t="s">
        <v>37</v>
      </c>
      <c r="C35" s="28">
        <v>39</v>
      </c>
      <c r="D35" s="28" t="s">
        <v>200</v>
      </c>
      <c r="E35" s="28" t="s">
        <v>176</v>
      </c>
      <c r="F35" s="28" t="s">
        <v>176</v>
      </c>
      <c r="G35" s="28" t="s">
        <v>176</v>
      </c>
      <c r="H35" s="28">
        <v>2010</v>
      </c>
      <c r="I35" s="28" t="s">
        <v>176</v>
      </c>
      <c r="J35" s="28" t="s">
        <v>176</v>
      </c>
      <c r="K35" s="28" t="s">
        <v>176</v>
      </c>
      <c r="L35" s="28" t="s">
        <v>176</v>
      </c>
      <c r="M35" s="28" t="s">
        <v>176</v>
      </c>
      <c r="N35" s="28" t="s">
        <v>176</v>
      </c>
      <c r="O35" s="180" t="s">
        <v>176</v>
      </c>
      <c r="P35" s="180" t="s">
        <v>176</v>
      </c>
      <c r="Q35" s="180" t="s">
        <v>176</v>
      </c>
      <c r="R35" s="180" t="s">
        <v>176</v>
      </c>
      <c r="S35" s="180" t="s">
        <v>176</v>
      </c>
      <c r="T35" s="180" t="s">
        <v>176</v>
      </c>
      <c r="U35" s="180" t="s">
        <v>176</v>
      </c>
      <c r="V35" s="180" t="s">
        <v>176</v>
      </c>
      <c r="W35" s="180" t="s">
        <v>176</v>
      </c>
      <c r="X35" s="180" t="s">
        <v>176</v>
      </c>
      <c r="Y35" s="180" t="s">
        <v>176</v>
      </c>
      <c r="Z35" s="180" t="s">
        <v>176</v>
      </c>
      <c r="AA35" s="180" t="s">
        <v>176</v>
      </c>
      <c r="AB35" s="180" t="s">
        <v>176</v>
      </c>
      <c r="AC35" s="180" t="s">
        <v>176</v>
      </c>
      <c r="AD35" s="180" t="s">
        <v>176</v>
      </c>
      <c r="AE35" s="180" t="s">
        <v>176</v>
      </c>
      <c r="AF35" s="180" t="s">
        <v>176</v>
      </c>
      <c r="AG35" s="180" t="s">
        <v>176</v>
      </c>
      <c r="AH35" s="180" t="s">
        <v>176</v>
      </c>
      <c r="AI35" s="180" t="s">
        <v>176</v>
      </c>
      <c r="AJ35" s="180" t="s">
        <v>176</v>
      </c>
      <c r="AK35" s="180" t="s">
        <v>176</v>
      </c>
      <c r="AL35" s="180" t="s">
        <v>176</v>
      </c>
      <c r="AM35" s="180" t="s">
        <v>176</v>
      </c>
      <c r="AN35" s="180" t="s">
        <v>176</v>
      </c>
      <c r="AO35" s="180" t="s">
        <v>176</v>
      </c>
      <c r="AP35" s="180" t="s">
        <v>176</v>
      </c>
      <c r="AQ35" s="180" t="s">
        <v>176</v>
      </c>
      <c r="AR35" s="180" t="s">
        <v>176</v>
      </c>
      <c r="AS35" s="180" t="s">
        <v>176</v>
      </c>
      <c r="AT35" s="180" t="s">
        <v>176</v>
      </c>
      <c r="AU35" s="180" t="s">
        <v>176</v>
      </c>
      <c r="AV35" s="180" t="s">
        <v>176</v>
      </c>
      <c r="AW35" s="180" t="s">
        <v>176</v>
      </c>
      <c r="AX35" s="180" t="s">
        <v>176</v>
      </c>
      <c r="AY35" s="180" t="s">
        <v>176</v>
      </c>
      <c r="AZ35" s="180" t="s">
        <v>176</v>
      </c>
      <c r="BA35" s="180" t="s">
        <v>176</v>
      </c>
      <c r="BB35" s="180" t="s">
        <v>176</v>
      </c>
      <c r="BC35" s="180" t="s">
        <v>176</v>
      </c>
      <c r="BD35" s="180" t="s">
        <v>176</v>
      </c>
      <c r="BE35" s="180" t="s">
        <v>176</v>
      </c>
      <c r="BF35" s="180" t="s">
        <v>176</v>
      </c>
      <c r="BG35" s="180" t="s">
        <v>176</v>
      </c>
      <c r="BH35" s="180" t="s">
        <v>176</v>
      </c>
      <c r="BI35" s="180" t="s">
        <v>176</v>
      </c>
      <c r="BJ35" s="180" t="s">
        <v>176</v>
      </c>
      <c r="BK35" s="180" t="s">
        <v>176</v>
      </c>
      <c r="BL35" s="180" t="s">
        <v>176</v>
      </c>
      <c r="BM35" s="180" t="s">
        <v>176</v>
      </c>
      <c r="BN35" s="180" t="s">
        <v>176</v>
      </c>
      <c r="BO35" s="180" t="s">
        <v>176</v>
      </c>
      <c r="BP35" s="180" t="s">
        <v>176</v>
      </c>
      <c r="BQ35" s="180" t="s">
        <v>176</v>
      </c>
      <c r="BR35" s="180" t="s">
        <v>176</v>
      </c>
      <c r="BS35" s="180" t="s">
        <v>176</v>
      </c>
      <c r="BT35" s="180" t="s">
        <v>176</v>
      </c>
      <c r="BU35" s="180" t="s">
        <v>176</v>
      </c>
      <c r="BV35" s="180" t="s">
        <v>176</v>
      </c>
      <c r="BW35" s="180" t="s">
        <v>176</v>
      </c>
      <c r="BX35" s="180" t="s">
        <v>176</v>
      </c>
      <c r="BY35" s="180" t="s">
        <v>176</v>
      </c>
      <c r="BZ35" s="180" t="s">
        <v>176</v>
      </c>
      <c r="CA35" s="180">
        <v>2020</v>
      </c>
      <c r="CB35" s="180" t="s">
        <v>176</v>
      </c>
      <c r="CC35" s="180">
        <v>2025</v>
      </c>
      <c r="CD35" s="180" t="s">
        <v>176</v>
      </c>
      <c r="CE35" s="180" t="s">
        <v>176</v>
      </c>
      <c r="CF35" s="180" t="s">
        <v>176</v>
      </c>
      <c r="CG35" s="180" t="s">
        <v>176</v>
      </c>
      <c r="CH35" s="180" t="s">
        <v>176</v>
      </c>
      <c r="CI35" s="180" t="s">
        <v>176</v>
      </c>
      <c r="CJ35" s="180">
        <v>2019</v>
      </c>
      <c r="CK35" s="180">
        <v>2021</v>
      </c>
      <c r="CL35" s="180" t="s">
        <v>176</v>
      </c>
      <c r="CM35" s="180" t="s">
        <v>176</v>
      </c>
      <c r="CN35" s="180" t="s">
        <v>176</v>
      </c>
      <c r="CO35" s="180" t="s">
        <v>176</v>
      </c>
      <c r="CP35" s="180" t="s">
        <v>176</v>
      </c>
      <c r="CQ35" s="180" t="s">
        <v>176</v>
      </c>
      <c r="CR35" s="180" t="s">
        <v>176</v>
      </c>
      <c r="CS35" s="180">
        <v>2015</v>
      </c>
      <c r="CT35" s="180" t="s">
        <v>176</v>
      </c>
      <c r="CU35" s="180">
        <v>2020</v>
      </c>
      <c r="CV35" s="180">
        <v>2015</v>
      </c>
      <c r="CW35" s="180" t="s">
        <v>176</v>
      </c>
      <c r="CX35" s="180">
        <v>2020</v>
      </c>
      <c r="CY35" s="180" t="s">
        <v>176</v>
      </c>
      <c r="CZ35" s="180" t="s">
        <v>176</v>
      </c>
      <c r="DA35" s="180" t="s">
        <v>176</v>
      </c>
      <c r="DB35" s="180" t="s">
        <v>176</v>
      </c>
      <c r="DC35" s="180" t="s">
        <v>176</v>
      </c>
      <c r="DD35" s="180" t="s">
        <v>176</v>
      </c>
      <c r="DE35" s="180">
        <v>2019</v>
      </c>
      <c r="DF35" s="180">
        <v>2016</v>
      </c>
    </row>
    <row r="36" spans="1:110" ht="15" customHeight="1" x14ac:dyDescent="0.25">
      <c r="A36" s="221" t="s">
        <v>242</v>
      </c>
      <c r="B36" s="221" t="s">
        <v>21</v>
      </c>
      <c r="C36" s="28">
        <v>31</v>
      </c>
      <c r="D36" s="28" t="s">
        <v>200</v>
      </c>
      <c r="E36" s="28" t="s">
        <v>176</v>
      </c>
      <c r="F36" s="28">
        <v>2016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8" t="s">
        <v>176</v>
      </c>
      <c r="L36" s="28" t="s">
        <v>176</v>
      </c>
      <c r="M36" s="28" t="s">
        <v>176</v>
      </c>
      <c r="N36" s="28" t="s">
        <v>176</v>
      </c>
      <c r="O36" s="180" t="s">
        <v>176</v>
      </c>
      <c r="P36" s="180" t="s">
        <v>176</v>
      </c>
      <c r="Q36" s="180" t="s">
        <v>176</v>
      </c>
      <c r="R36" s="180" t="s">
        <v>176</v>
      </c>
      <c r="S36" s="180" t="s">
        <v>176</v>
      </c>
      <c r="T36" s="180" t="s">
        <v>176</v>
      </c>
      <c r="U36" s="180" t="s">
        <v>176</v>
      </c>
      <c r="V36" s="180" t="s">
        <v>176</v>
      </c>
      <c r="W36" s="180" t="s">
        <v>176</v>
      </c>
      <c r="X36" s="180" t="s">
        <v>176</v>
      </c>
      <c r="Y36" s="180" t="s">
        <v>176</v>
      </c>
      <c r="Z36" s="180" t="s">
        <v>176</v>
      </c>
      <c r="AA36" s="180" t="s">
        <v>176</v>
      </c>
      <c r="AB36" s="180" t="s">
        <v>176</v>
      </c>
      <c r="AC36" s="180" t="s">
        <v>176</v>
      </c>
      <c r="AD36" s="180" t="s">
        <v>176</v>
      </c>
      <c r="AE36" s="180" t="s">
        <v>176</v>
      </c>
      <c r="AF36" s="180" t="s">
        <v>176</v>
      </c>
      <c r="AG36" s="180" t="s">
        <v>176</v>
      </c>
      <c r="AH36" s="180" t="s">
        <v>176</v>
      </c>
      <c r="AI36" s="180" t="s">
        <v>176</v>
      </c>
      <c r="AJ36" s="180" t="s">
        <v>176</v>
      </c>
      <c r="AK36" s="180" t="s">
        <v>176</v>
      </c>
      <c r="AL36" s="180" t="s">
        <v>176</v>
      </c>
      <c r="AM36" s="180" t="s">
        <v>176</v>
      </c>
      <c r="AN36" s="180" t="s">
        <v>176</v>
      </c>
      <c r="AO36" s="180" t="s">
        <v>176</v>
      </c>
      <c r="AP36" s="180" t="s">
        <v>176</v>
      </c>
      <c r="AQ36" s="180" t="s">
        <v>176</v>
      </c>
      <c r="AR36" s="180" t="s">
        <v>176</v>
      </c>
      <c r="AS36" s="180" t="s">
        <v>176</v>
      </c>
      <c r="AT36" s="180" t="s">
        <v>176</v>
      </c>
      <c r="AU36" s="180" t="s">
        <v>176</v>
      </c>
      <c r="AV36" s="180" t="s">
        <v>176</v>
      </c>
      <c r="AW36" s="180" t="s">
        <v>176</v>
      </c>
      <c r="AX36" s="180" t="s">
        <v>176</v>
      </c>
      <c r="AY36" s="180" t="s">
        <v>176</v>
      </c>
      <c r="AZ36" s="180" t="s">
        <v>176</v>
      </c>
      <c r="BA36" s="180" t="s">
        <v>176</v>
      </c>
      <c r="BB36" s="180" t="s">
        <v>176</v>
      </c>
      <c r="BC36" s="180" t="s">
        <v>176</v>
      </c>
      <c r="BD36" s="180" t="s">
        <v>176</v>
      </c>
      <c r="BE36" s="180" t="s">
        <v>176</v>
      </c>
      <c r="BF36" s="180" t="s">
        <v>176</v>
      </c>
      <c r="BG36" s="180" t="s">
        <v>176</v>
      </c>
      <c r="BH36" s="180" t="s">
        <v>176</v>
      </c>
      <c r="BI36" s="180" t="s">
        <v>176</v>
      </c>
      <c r="BJ36" s="180" t="s">
        <v>176</v>
      </c>
      <c r="BK36" s="180" t="s">
        <v>176</v>
      </c>
      <c r="BL36" s="180" t="s">
        <v>176</v>
      </c>
      <c r="BM36" s="180" t="s">
        <v>176</v>
      </c>
      <c r="BN36" s="180" t="s">
        <v>176</v>
      </c>
      <c r="BO36" s="180" t="s">
        <v>176</v>
      </c>
      <c r="BP36" s="180" t="s">
        <v>176</v>
      </c>
      <c r="BQ36" s="180" t="s">
        <v>176</v>
      </c>
      <c r="BR36" s="180" t="s">
        <v>176</v>
      </c>
      <c r="BS36" s="180" t="s">
        <v>176</v>
      </c>
      <c r="BT36" s="180" t="s">
        <v>176</v>
      </c>
      <c r="BU36" s="180" t="s">
        <v>176</v>
      </c>
      <c r="BV36" s="180" t="s">
        <v>176</v>
      </c>
      <c r="BW36" s="180" t="s">
        <v>176</v>
      </c>
      <c r="BX36" s="180" t="s">
        <v>176</v>
      </c>
      <c r="BY36" s="180" t="s">
        <v>176</v>
      </c>
      <c r="BZ36" s="180" t="s">
        <v>176</v>
      </c>
      <c r="CA36" s="180" t="s">
        <v>176</v>
      </c>
      <c r="CB36" s="180" t="s">
        <v>176</v>
      </c>
      <c r="CC36" s="180" t="s">
        <v>176</v>
      </c>
      <c r="CD36" s="180">
        <v>2019</v>
      </c>
      <c r="CE36" s="180">
        <v>2020</v>
      </c>
      <c r="CF36" s="180" t="s">
        <v>176</v>
      </c>
      <c r="CG36" s="180" t="s">
        <v>176</v>
      </c>
      <c r="CH36" s="180" t="s">
        <v>176</v>
      </c>
      <c r="CI36" s="180" t="s">
        <v>176</v>
      </c>
      <c r="CJ36" s="180" t="s">
        <v>176</v>
      </c>
      <c r="CK36" s="180" t="s">
        <v>176</v>
      </c>
      <c r="CL36" s="180" t="s">
        <v>176</v>
      </c>
      <c r="CM36" s="180" t="s">
        <v>176</v>
      </c>
      <c r="CN36" s="180" t="s">
        <v>176</v>
      </c>
      <c r="CO36" s="180" t="s">
        <v>176</v>
      </c>
      <c r="CP36" s="180" t="s">
        <v>176</v>
      </c>
      <c r="CQ36" s="180" t="s">
        <v>176</v>
      </c>
      <c r="CR36" s="180" t="s">
        <v>176</v>
      </c>
      <c r="CS36" s="180" t="s">
        <v>176</v>
      </c>
      <c r="CT36" s="180" t="s">
        <v>176</v>
      </c>
      <c r="CU36" s="180" t="s">
        <v>176</v>
      </c>
      <c r="CV36" s="180" t="s">
        <v>176</v>
      </c>
      <c r="CW36" s="180" t="s">
        <v>176</v>
      </c>
      <c r="CX36" s="180" t="s">
        <v>176</v>
      </c>
      <c r="CY36" s="180" t="s">
        <v>176</v>
      </c>
      <c r="CZ36" s="180" t="s">
        <v>176</v>
      </c>
      <c r="DA36" s="180" t="s">
        <v>176</v>
      </c>
      <c r="DB36" s="180">
        <v>2015</v>
      </c>
      <c r="DC36" s="180" t="s">
        <v>176</v>
      </c>
      <c r="DD36" s="180" t="s">
        <v>176</v>
      </c>
      <c r="DE36" s="180">
        <v>2019</v>
      </c>
      <c r="DF36" s="180">
        <v>2016</v>
      </c>
    </row>
    <row r="37" spans="1:110" ht="15" customHeight="1" x14ac:dyDescent="0.25">
      <c r="A37" s="221" t="s">
        <v>260</v>
      </c>
      <c r="B37" s="221" t="s">
        <v>22</v>
      </c>
      <c r="C37" s="28">
        <v>49</v>
      </c>
      <c r="D37" s="28" t="s">
        <v>201</v>
      </c>
      <c r="E37" s="28" t="s">
        <v>176</v>
      </c>
      <c r="F37" s="28">
        <v>2014</v>
      </c>
      <c r="G37" s="28" t="s">
        <v>176</v>
      </c>
      <c r="H37" s="28">
        <v>2013</v>
      </c>
      <c r="I37" s="28">
        <v>2013</v>
      </c>
      <c r="J37" s="28">
        <v>2013</v>
      </c>
      <c r="K37" s="28" t="s">
        <v>176</v>
      </c>
      <c r="L37" s="28" t="s">
        <v>176</v>
      </c>
      <c r="M37" s="28" t="s">
        <v>176</v>
      </c>
      <c r="N37" s="28" t="s">
        <v>176</v>
      </c>
      <c r="O37" s="180" t="s">
        <v>176</v>
      </c>
      <c r="P37" s="180" t="s">
        <v>176</v>
      </c>
      <c r="Q37" s="180" t="s">
        <v>176</v>
      </c>
      <c r="R37" s="180" t="s">
        <v>176</v>
      </c>
      <c r="S37" s="180" t="s">
        <v>176</v>
      </c>
      <c r="T37" s="180" t="s">
        <v>176</v>
      </c>
      <c r="U37" s="180" t="s">
        <v>176</v>
      </c>
      <c r="V37" s="180" t="s">
        <v>176</v>
      </c>
      <c r="W37" s="180" t="s">
        <v>176</v>
      </c>
      <c r="X37" s="180" t="s">
        <v>176</v>
      </c>
      <c r="Y37" s="180" t="s">
        <v>176</v>
      </c>
      <c r="Z37" s="180" t="s">
        <v>176</v>
      </c>
      <c r="AA37" s="180" t="s">
        <v>176</v>
      </c>
      <c r="AB37" s="180" t="s">
        <v>176</v>
      </c>
      <c r="AC37" s="180" t="s">
        <v>176</v>
      </c>
      <c r="AD37" s="180" t="s">
        <v>176</v>
      </c>
      <c r="AE37" s="180" t="s">
        <v>176</v>
      </c>
      <c r="AF37" s="180">
        <v>2014</v>
      </c>
      <c r="AG37" s="180" t="s">
        <v>176</v>
      </c>
      <c r="AH37" s="180">
        <v>2019</v>
      </c>
      <c r="AI37" s="180">
        <v>2023</v>
      </c>
      <c r="AJ37" s="180">
        <v>2016</v>
      </c>
      <c r="AK37" s="180">
        <v>2015</v>
      </c>
      <c r="AL37" s="180" t="s">
        <v>176</v>
      </c>
      <c r="AM37" s="180" t="s">
        <v>176</v>
      </c>
      <c r="AN37" s="180" t="s">
        <v>176</v>
      </c>
      <c r="AO37" s="180" t="s">
        <v>176</v>
      </c>
      <c r="AP37" s="180" t="s">
        <v>176</v>
      </c>
      <c r="AQ37" s="180" t="s">
        <v>176</v>
      </c>
      <c r="AR37" s="180" t="s">
        <v>176</v>
      </c>
      <c r="AS37" s="180" t="s">
        <v>176</v>
      </c>
      <c r="AT37" s="180" t="s">
        <v>176</v>
      </c>
      <c r="AU37" s="180" t="s">
        <v>176</v>
      </c>
      <c r="AV37" s="180" t="s">
        <v>176</v>
      </c>
      <c r="AW37" s="180" t="s">
        <v>176</v>
      </c>
      <c r="AX37" s="180" t="s">
        <v>176</v>
      </c>
      <c r="AY37" s="180" t="s">
        <v>176</v>
      </c>
      <c r="AZ37" s="180" t="s">
        <v>176</v>
      </c>
      <c r="BA37" s="180" t="s">
        <v>176</v>
      </c>
      <c r="BB37" s="180" t="s">
        <v>176</v>
      </c>
      <c r="BC37" s="180" t="s">
        <v>176</v>
      </c>
      <c r="BD37" s="180" t="s">
        <v>176</v>
      </c>
      <c r="BE37" s="180" t="s">
        <v>176</v>
      </c>
      <c r="BF37" s="180" t="s">
        <v>176</v>
      </c>
      <c r="BG37" s="180" t="s">
        <v>176</v>
      </c>
      <c r="BH37" s="180" t="s">
        <v>176</v>
      </c>
      <c r="BI37" s="180" t="s">
        <v>176</v>
      </c>
      <c r="BJ37" s="180" t="s">
        <v>176</v>
      </c>
      <c r="BK37" s="180" t="s">
        <v>176</v>
      </c>
      <c r="BL37" s="180" t="s">
        <v>176</v>
      </c>
      <c r="BM37" s="180">
        <v>2016</v>
      </c>
      <c r="BN37" s="180" t="s">
        <v>176</v>
      </c>
      <c r="BO37" s="180" t="s">
        <v>176</v>
      </c>
      <c r="BP37" s="180" t="s">
        <v>176</v>
      </c>
      <c r="BQ37" s="180">
        <v>2018</v>
      </c>
      <c r="BR37" s="180" t="s">
        <v>176</v>
      </c>
      <c r="BS37" s="180" t="s">
        <v>176</v>
      </c>
      <c r="BT37" s="180" t="s">
        <v>176</v>
      </c>
      <c r="BU37" s="180" t="s">
        <v>176</v>
      </c>
      <c r="BV37" s="180" t="s">
        <v>176</v>
      </c>
      <c r="BW37" s="180" t="s">
        <v>176</v>
      </c>
      <c r="BX37" s="180" t="s">
        <v>176</v>
      </c>
      <c r="BY37" s="180" t="s">
        <v>176</v>
      </c>
      <c r="BZ37" s="180" t="s">
        <v>176</v>
      </c>
      <c r="CA37" s="180" t="s">
        <v>176</v>
      </c>
      <c r="CB37" s="180" t="s">
        <v>176</v>
      </c>
      <c r="CC37" s="180" t="s">
        <v>176</v>
      </c>
      <c r="CD37" s="180">
        <v>2019</v>
      </c>
      <c r="CE37" s="180">
        <v>2020</v>
      </c>
      <c r="CF37" s="180" t="s">
        <v>176</v>
      </c>
      <c r="CG37" s="180" t="s">
        <v>176</v>
      </c>
      <c r="CH37" s="180" t="s">
        <v>176</v>
      </c>
      <c r="CI37" s="180" t="s">
        <v>176</v>
      </c>
      <c r="CJ37" s="180">
        <v>2015</v>
      </c>
      <c r="CK37" s="180">
        <v>2017</v>
      </c>
      <c r="CL37" s="180" t="s">
        <v>176</v>
      </c>
      <c r="CM37" s="180" t="s">
        <v>176</v>
      </c>
      <c r="CN37" s="180" t="s">
        <v>176</v>
      </c>
      <c r="CO37" s="180" t="s">
        <v>176</v>
      </c>
      <c r="CP37" s="180" t="s">
        <v>176</v>
      </c>
      <c r="CQ37" s="180" t="s">
        <v>176</v>
      </c>
      <c r="CR37" s="180" t="s">
        <v>176</v>
      </c>
      <c r="CS37" s="180" t="s">
        <v>176</v>
      </c>
      <c r="CT37" s="180" t="s">
        <v>176</v>
      </c>
      <c r="CU37" s="180" t="s">
        <v>176</v>
      </c>
      <c r="CV37" s="180" t="s">
        <v>176</v>
      </c>
      <c r="CW37" s="180" t="s">
        <v>176</v>
      </c>
      <c r="CX37" s="180" t="s">
        <v>176</v>
      </c>
      <c r="CY37" s="180" t="s">
        <v>176</v>
      </c>
      <c r="CZ37" s="180" t="s">
        <v>176</v>
      </c>
      <c r="DA37" s="180" t="s">
        <v>176</v>
      </c>
      <c r="DB37" s="180" t="s">
        <v>176</v>
      </c>
      <c r="DC37" s="180" t="s">
        <v>176</v>
      </c>
      <c r="DD37" s="180" t="s">
        <v>176</v>
      </c>
      <c r="DE37" s="180" t="s">
        <v>176</v>
      </c>
      <c r="DF37" s="180" t="s">
        <v>176</v>
      </c>
    </row>
    <row r="38" spans="1:110" ht="15" customHeight="1" x14ac:dyDescent="0.25">
      <c r="A38" s="221" t="s">
        <v>218</v>
      </c>
      <c r="B38" s="221" t="s">
        <v>10</v>
      </c>
      <c r="C38" s="28">
        <v>7</v>
      </c>
      <c r="D38" s="28" t="s">
        <v>197</v>
      </c>
      <c r="E38" s="28">
        <v>2013</v>
      </c>
      <c r="F38" s="28">
        <v>2013</v>
      </c>
      <c r="G38" s="28">
        <v>2015</v>
      </c>
      <c r="H38" s="28">
        <v>2014</v>
      </c>
      <c r="I38" s="28">
        <v>2014</v>
      </c>
      <c r="J38" s="28">
        <v>2014</v>
      </c>
      <c r="K38" s="28" t="s">
        <v>176</v>
      </c>
      <c r="L38" s="28">
        <v>2014</v>
      </c>
      <c r="M38" s="28">
        <v>2014</v>
      </c>
      <c r="N38" s="28">
        <v>2014</v>
      </c>
      <c r="O38" s="180" t="s">
        <v>176</v>
      </c>
      <c r="P38" s="180" t="s">
        <v>176</v>
      </c>
      <c r="Q38" s="180" t="s">
        <v>176</v>
      </c>
      <c r="R38" s="180" t="s">
        <v>176</v>
      </c>
      <c r="S38" s="180" t="s">
        <v>176</v>
      </c>
      <c r="T38" s="180" t="s">
        <v>176</v>
      </c>
      <c r="U38" s="180" t="s">
        <v>176</v>
      </c>
      <c r="V38" s="180" t="s">
        <v>176</v>
      </c>
      <c r="W38" s="180">
        <v>2019</v>
      </c>
      <c r="X38" s="180" t="s">
        <v>176</v>
      </c>
      <c r="Y38" s="180" t="s">
        <v>176</v>
      </c>
      <c r="Z38" s="180" t="s">
        <v>176</v>
      </c>
      <c r="AA38" s="180" t="s">
        <v>176</v>
      </c>
      <c r="AB38" s="180" t="s">
        <v>176</v>
      </c>
      <c r="AC38" s="180" t="s">
        <v>176</v>
      </c>
      <c r="AD38" s="180" t="s">
        <v>176</v>
      </c>
      <c r="AE38" s="180" t="s">
        <v>176</v>
      </c>
      <c r="AF38" s="180" t="s">
        <v>176</v>
      </c>
      <c r="AG38" s="180" t="s">
        <v>176</v>
      </c>
      <c r="AH38" s="180" t="s">
        <v>176</v>
      </c>
      <c r="AI38" s="180" t="s">
        <v>176</v>
      </c>
      <c r="AJ38" s="180" t="s">
        <v>176</v>
      </c>
      <c r="AK38" s="180" t="s">
        <v>176</v>
      </c>
      <c r="AL38" s="180" t="s">
        <v>176</v>
      </c>
      <c r="AM38" s="180" t="s">
        <v>176</v>
      </c>
      <c r="AN38" s="180" t="s">
        <v>176</v>
      </c>
      <c r="AO38" s="180" t="s">
        <v>176</v>
      </c>
      <c r="AP38" s="180" t="s">
        <v>176</v>
      </c>
      <c r="AQ38" s="180" t="s">
        <v>176</v>
      </c>
      <c r="AR38" s="180" t="s">
        <v>176</v>
      </c>
      <c r="AS38" s="180" t="s">
        <v>176</v>
      </c>
      <c r="AT38" s="180" t="s">
        <v>176</v>
      </c>
      <c r="AU38" s="180" t="s">
        <v>176</v>
      </c>
      <c r="AV38" s="180" t="s">
        <v>176</v>
      </c>
      <c r="AW38" s="180" t="s">
        <v>176</v>
      </c>
      <c r="AX38" s="180" t="s">
        <v>176</v>
      </c>
      <c r="AY38" s="180" t="s">
        <v>176</v>
      </c>
      <c r="AZ38" s="180" t="s">
        <v>176</v>
      </c>
      <c r="BA38" s="180" t="s">
        <v>176</v>
      </c>
      <c r="BB38" s="180" t="s">
        <v>176</v>
      </c>
      <c r="BC38" s="180" t="s">
        <v>176</v>
      </c>
      <c r="BD38" s="180" t="s">
        <v>176</v>
      </c>
      <c r="BE38" s="180" t="s">
        <v>176</v>
      </c>
      <c r="BF38" s="180" t="s">
        <v>176</v>
      </c>
      <c r="BG38" s="180" t="s">
        <v>176</v>
      </c>
      <c r="BH38" s="180" t="s">
        <v>176</v>
      </c>
      <c r="BI38" s="180" t="s">
        <v>176</v>
      </c>
      <c r="BJ38" s="180">
        <v>2018</v>
      </c>
      <c r="BK38" s="180" t="s">
        <v>176</v>
      </c>
      <c r="BL38" s="180" t="s">
        <v>176</v>
      </c>
      <c r="BM38" s="180" t="s">
        <v>176</v>
      </c>
      <c r="BN38" s="180">
        <v>2019</v>
      </c>
      <c r="BO38" s="180" t="s">
        <v>176</v>
      </c>
      <c r="BP38" s="180">
        <v>2016</v>
      </c>
      <c r="BQ38" s="180" t="s">
        <v>176</v>
      </c>
      <c r="BR38" s="180">
        <v>2021</v>
      </c>
      <c r="BS38" s="180" t="s">
        <v>176</v>
      </c>
      <c r="BT38" s="180" t="s">
        <v>176</v>
      </c>
      <c r="BU38" s="180" t="s">
        <v>176</v>
      </c>
      <c r="BV38" s="180" t="s">
        <v>176</v>
      </c>
      <c r="BW38" s="180">
        <v>2019</v>
      </c>
      <c r="BX38" s="180" t="s">
        <v>176</v>
      </c>
      <c r="BY38" s="180" t="s">
        <v>176</v>
      </c>
      <c r="BZ38" s="180" t="s">
        <v>176</v>
      </c>
      <c r="CA38" s="180" t="s">
        <v>176</v>
      </c>
      <c r="CB38" s="180" t="s">
        <v>176</v>
      </c>
      <c r="CC38" s="180" t="s">
        <v>176</v>
      </c>
      <c r="CD38" s="180" t="s">
        <v>176</v>
      </c>
      <c r="CE38" s="180" t="s">
        <v>176</v>
      </c>
      <c r="CF38" s="180" t="s">
        <v>176</v>
      </c>
      <c r="CG38" s="180" t="s">
        <v>176</v>
      </c>
      <c r="CH38" s="180" t="s">
        <v>176</v>
      </c>
      <c r="CI38" s="180">
        <v>2019</v>
      </c>
      <c r="CJ38" s="180" t="s">
        <v>176</v>
      </c>
      <c r="CK38" s="180">
        <v>2024</v>
      </c>
      <c r="CL38" s="180" t="s">
        <v>176</v>
      </c>
      <c r="CM38" s="180" t="s">
        <v>176</v>
      </c>
      <c r="CN38" s="180" t="s">
        <v>176</v>
      </c>
      <c r="CO38" s="180" t="s">
        <v>176</v>
      </c>
      <c r="CP38" s="180" t="s">
        <v>176</v>
      </c>
      <c r="CQ38" s="180">
        <v>2017</v>
      </c>
      <c r="CR38" s="180">
        <f>CQ38+5</f>
        <v>2022</v>
      </c>
      <c r="CS38" s="180" t="s">
        <v>62</v>
      </c>
      <c r="CT38" s="180" t="s">
        <v>176</v>
      </c>
      <c r="CU38" s="180" t="s">
        <v>176</v>
      </c>
      <c r="CV38" s="180" t="s">
        <v>176</v>
      </c>
      <c r="CW38" s="180" t="s">
        <v>176</v>
      </c>
      <c r="CX38" s="180" t="s">
        <v>176</v>
      </c>
      <c r="CY38" s="180" t="s">
        <v>176</v>
      </c>
      <c r="CZ38" s="180" t="s">
        <v>176</v>
      </c>
      <c r="DA38" s="180" t="s">
        <v>176</v>
      </c>
      <c r="DB38" s="180">
        <v>2020</v>
      </c>
      <c r="DC38" s="180" t="s">
        <v>176</v>
      </c>
      <c r="DD38" s="180" t="s">
        <v>176</v>
      </c>
      <c r="DE38" s="180">
        <v>2019</v>
      </c>
      <c r="DF38" s="180" t="s">
        <v>176</v>
      </c>
    </row>
    <row r="39" spans="1:110" ht="15" customHeight="1" x14ac:dyDescent="0.25">
      <c r="A39" s="221" t="s">
        <v>223</v>
      </c>
      <c r="B39" s="221" t="s">
        <v>48</v>
      </c>
      <c r="C39" s="28">
        <v>12</v>
      </c>
      <c r="D39" s="28" t="s">
        <v>197</v>
      </c>
      <c r="E39" s="28" t="s">
        <v>176</v>
      </c>
      <c r="F39" s="28" t="s">
        <v>176</v>
      </c>
      <c r="G39" s="28" t="s">
        <v>176</v>
      </c>
      <c r="H39" s="28" t="s">
        <v>176</v>
      </c>
      <c r="I39" s="28" t="s">
        <v>176</v>
      </c>
      <c r="J39" s="28" t="s">
        <v>176</v>
      </c>
      <c r="K39" s="28" t="s">
        <v>176</v>
      </c>
      <c r="L39" s="28" t="s">
        <v>176</v>
      </c>
      <c r="M39" s="28" t="s">
        <v>176</v>
      </c>
      <c r="N39" s="28" t="s">
        <v>176</v>
      </c>
      <c r="O39" s="180" t="s">
        <v>176</v>
      </c>
      <c r="P39" s="180" t="s">
        <v>176</v>
      </c>
      <c r="Q39" s="180" t="s">
        <v>176</v>
      </c>
      <c r="R39" s="180" t="s">
        <v>176</v>
      </c>
      <c r="S39" s="180" t="s">
        <v>176</v>
      </c>
      <c r="T39" s="180" t="s">
        <v>176</v>
      </c>
      <c r="U39" s="180" t="s">
        <v>176</v>
      </c>
      <c r="V39" s="180" t="s">
        <v>176</v>
      </c>
      <c r="W39" s="180" t="s">
        <v>176</v>
      </c>
      <c r="X39" s="180" t="s">
        <v>176</v>
      </c>
      <c r="Y39" s="180" t="s">
        <v>176</v>
      </c>
      <c r="Z39" s="180" t="s">
        <v>176</v>
      </c>
      <c r="AA39" s="180" t="s">
        <v>176</v>
      </c>
      <c r="AB39" s="180" t="s">
        <v>176</v>
      </c>
      <c r="AC39" s="180" t="s">
        <v>176</v>
      </c>
      <c r="AD39" s="180" t="s">
        <v>176</v>
      </c>
      <c r="AE39" s="180" t="s">
        <v>176</v>
      </c>
      <c r="AF39" s="180">
        <v>2018</v>
      </c>
      <c r="AG39" s="180" t="s">
        <v>176</v>
      </c>
      <c r="AH39" s="180">
        <v>2019</v>
      </c>
      <c r="AI39" s="180">
        <v>2023</v>
      </c>
      <c r="AJ39" s="180" t="s">
        <v>176</v>
      </c>
      <c r="AK39" s="180" t="s">
        <v>176</v>
      </c>
      <c r="AL39" s="180" t="s">
        <v>176</v>
      </c>
      <c r="AM39" s="180" t="s">
        <v>176</v>
      </c>
      <c r="AN39" s="180" t="s">
        <v>176</v>
      </c>
      <c r="AO39" s="180" t="s">
        <v>176</v>
      </c>
      <c r="AP39" s="180">
        <v>2017</v>
      </c>
      <c r="AQ39" s="180" t="s">
        <v>176</v>
      </c>
      <c r="AR39" s="180" t="s">
        <v>176</v>
      </c>
      <c r="AS39" s="180" t="s">
        <v>176</v>
      </c>
      <c r="AT39" s="180">
        <v>2018</v>
      </c>
      <c r="AU39" s="180">
        <v>2022</v>
      </c>
      <c r="AV39" s="180">
        <v>2017</v>
      </c>
      <c r="AW39" s="180" t="s">
        <v>176</v>
      </c>
      <c r="AX39" s="180" t="s">
        <v>176</v>
      </c>
      <c r="AY39" s="180" t="s">
        <v>176</v>
      </c>
      <c r="AZ39" s="180" t="s">
        <v>176</v>
      </c>
      <c r="BA39" s="180" t="s">
        <v>176</v>
      </c>
      <c r="BB39" s="180" t="s">
        <v>176</v>
      </c>
      <c r="BC39" s="180" t="s">
        <v>176</v>
      </c>
      <c r="BD39" s="180" t="s">
        <v>176</v>
      </c>
      <c r="BE39" s="180" t="s">
        <v>176</v>
      </c>
      <c r="BF39" s="180" t="s">
        <v>176</v>
      </c>
      <c r="BG39" s="180" t="s">
        <v>176</v>
      </c>
      <c r="BH39" s="180" t="s">
        <v>176</v>
      </c>
      <c r="BI39" s="180" t="s">
        <v>176</v>
      </c>
      <c r="BJ39" s="180" t="s">
        <v>176</v>
      </c>
      <c r="BK39" s="180" t="s">
        <v>176</v>
      </c>
      <c r="BL39" s="180" t="s">
        <v>176</v>
      </c>
      <c r="BM39" s="180" t="s">
        <v>176</v>
      </c>
      <c r="BN39" s="180">
        <v>2017</v>
      </c>
      <c r="BO39" s="180" t="s">
        <v>176</v>
      </c>
      <c r="BP39" s="180">
        <v>2016</v>
      </c>
      <c r="BQ39" s="180" t="s">
        <v>176</v>
      </c>
      <c r="BR39" s="180" t="s">
        <v>62</v>
      </c>
      <c r="BS39" s="180" t="s">
        <v>176</v>
      </c>
      <c r="BT39" s="180" t="s">
        <v>176</v>
      </c>
      <c r="BU39" s="180" t="s">
        <v>176</v>
      </c>
      <c r="BV39" s="180" t="s">
        <v>176</v>
      </c>
      <c r="BW39" s="180" t="s">
        <v>176</v>
      </c>
      <c r="BX39" s="180">
        <v>2019</v>
      </c>
      <c r="BY39" s="180" t="s">
        <v>176</v>
      </c>
      <c r="BZ39" s="180" t="s">
        <v>176</v>
      </c>
      <c r="CA39" s="180">
        <v>2019</v>
      </c>
      <c r="CB39" s="180" t="s">
        <v>176</v>
      </c>
      <c r="CC39" s="180">
        <v>2025</v>
      </c>
      <c r="CD39" s="180">
        <v>2019</v>
      </c>
      <c r="CE39" s="180">
        <v>2020</v>
      </c>
      <c r="CF39" s="180" t="s">
        <v>176</v>
      </c>
      <c r="CG39" s="180" t="s">
        <v>176</v>
      </c>
      <c r="CH39" s="180" t="s">
        <v>176</v>
      </c>
      <c r="CI39" s="180">
        <v>2012</v>
      </c>
      <c r="CJ39" s="180">
        <v>2018</v>
      </c>
      <c r="CK39" s="180">
        <v>2020</v>
      </c>
      <c r="CL39" s="180">
        <v>2019</v>
      </c>
      <c r="CM39" s="180">
        <v>2019</v>
      </c>
      <c r="CN39" s="180" t="s">
        <v>176</v>
      </c>
      <c r="CO39" s="180" t="s">
        <v>176</v>
      </c>
      <c r="CP39" s="180">
        <v>2015</v>
      </c>
      <c r="CQ39" s="180">
        <v>2015</v>
      </c>
      <c r="CR39" s="180" t="s">
        <v>62</v>
      </c>
      <c r="CS39" s="180">
        <v>2015</v>
      </c>
      <c r="CT39" s="180" t="s">
        <v>176</v>
      </c>
      <c r="CU39" s="180">
        <v>2020</v>
      </c>
      <c r="CV39" s="180">
        <v>2017</v>
      </c>
      <c r="CW39" s="180" t="s">
        <v>176</v>
      </c>
      <c r="CX39" s="180">
        <v>2022</v>
      </c>
      <c r="CY39" s="180">
        <v>2017</v>
      </c>
      <c r="CZ39" s="180" t="s">
        <v>176</v>
      </c>
      <c r="DA39" s="180">
        <v>2027</v>
      </c>
      <c r="DB39" s="180">
        <v>2018</v>
      </c>
      <c r="DC39" s="180" t="s">
        <v>176</v>
      </c>
      <c r="DD39" s="180" t="s">
        <v>176</v>
      </c>
      <c r="DE39" s="180">
        <v>2019</v>
      </c>
      <c r="DF39" s="180">
        <v>2016</v>
      </c>
    </row>
    <row r="40" spans="1:110" ht="15" customHeight="1" x14ac:dyDescent="0.25">
      <c r="A40" s="221" t="s">
        <v>222</v>
      </c>
      <c r="B40" s="221" t="s">
        <v>0</v>
      </c>
      <c r="C40" s="28">
        <v>11</v>
      </c>
      <c r="D40" s="28" t="s">
        <v>197</v>
      </c>
      <c r="E40" s="28">
        <v>2017</v>
      </c>
      <c r="F40" s="28">
        <v>2017</v>
      </c>
      <c r="G40" s="28" t="s">
        <v>176</v>
      </c>
      <c r="H40" s="28" t="s">
        <v>176</v>
      </c>
      <c r="I40" s="28" t="s">
        <v>176</v>
      </c>
      <c r="J40" s="28" t="s">
        <v>176</v>
      </c>
      <c r="K40" s="28" t="s">
        <v>176</v>
      </c>
      <c r="L40" s="28" t="s">
        <v>176</v>
      </c>
      <c r="M40" s="28">
        <v>2018</v>
      </c>
      <c r="N40" s="28">
        <v>2018</v>
      </c>
      <c r="O40" s="180" t="s">
        <v>176</v>
      </c>
      <c r="P40" s="180" t="s">
        <v>176</v>
      </c>
      <c r="Q40" s="180" t="s">
        <v>176</v>
      </c>
      <c r="R40" s="180" t="s">
        <v>176</v>
      </c>
      <c r="S40" s="180" t="s">
        <v>176</v>
      </c>
      <c r="T40" s="180" t="s">
        <v>176</v>
      </c>
      <c r="U40" s="180" t="s">
        <v>176</v>
      </c>
      <c r="V40" s="180" t="s">
        <v>176</v>
      </c>
      <c r="W40" s="180" t="s">
        <v>176</v>
      </c>
      <c r="X40" s="180" t="s">
        <v>176</v>
      </c>
      <c r="Y40" s="180" t="s">
        <v>176</v>
      </c>
      <c r="Z40" s="180" t="s">
        <v>176</v>
      </c>
      <c r="AA40" s="180" t="s">
        <v>176</v>
      </c>
      <c r="AB40" s="180" t="s">
        <v>176</v>
      </c>
      <c r="AC40" s="180" t="s">
        <v>176</v>
      </c>
      <c r="AD40" s="180" t="s">
        <v>176</v>
      </c>
      <c r="AE40" s="180" t="s">
        <v>176</v>
      </c>
      <c r="AF40" s="180">
        <v>2016</v>
      </c>
      <c r="AG40" s="180" t="s">
        <v>176</v>
      </c>
      <c r="AH40" s="180">
        <v>2017</v>
      </c>
      <c r="AI40" s="180">
        <v>2020</v>
      </c>
      <c r="AJ40" s="180" t="s">
        <v>176</v>
      </c>
      <c r="AK40" s="180" t="s">
        <v>176</v>
      </c>
      <c r="AL40" s="180" t="s">
        <v>176</v>
      </c>
      <c r="AM40" s="180" t="s">
        <v>176</v>
      </c>
      <c r="AN40" s="180" t="s">
        <v>176</v>
      </c>
      <c r="AO40" s="180" t="s">
        <v>176</v>
      </c>
      <c r="AP40" s="180" t="s">
        <v>176</v>
      </c>
      <c r="AQ40" s="180" t="s">
        <v>176</v>
      </c>
      <c r="AR40" s="180" t="s">
        <v>176</v>
      </c>
      <c r="AS40" s="180" t="s">
        <v>176</v>
      </c>
      <c r="AT40" s="180" t="s">
        <v>176</v>
      </c>
      <c r="AU40" s="180" t="s">
        <v>176</v>
      </c>
      <c r="AV40" s="180" t="s">
        <v>176</v>
      </c>
      <c r="AW40" s="180" t="s">
        <v>176</v>
      </c>
      <c r="AX40" s="180" t="s">
        <v>176</v>
      </c>
      <c r="AY40" s="180" t="s">
        <v>176</v>
      </c>
      <c r="AZ40" s="180" t="s">
        <v>176</v>
      </c>
      <c r="BA40" s="180" t="s">
        <v>176</v>
      </c>
      <c r="BB40" s="180" t="s">
        <v>176</v>
      </c>
      <c r="BC40" s="180" t="s">
        <v>176</v>
      </c>
      <c r="BD40" s="180" t="s">
        <v>176</v>
      </c>
      <c r="BE40" s="180" t="s">
        <v>176</v>
      </c>
      <c r="BF40" s="180" t="s">
        <v>176</v>
      </c>
      <c r="BG40" s="180" t="s">
        <v>176</v>
      </c>
      <c r="BH40" s="180" t="s">
        <v>176</v>
      </c>
      <c r="BI40" s="180" t="s">
        <v>176</v>
      </c>
      <c r="BJ40" s="180" t="s">
        <v>176</v>
      </c>
      <c r="BK40" s="180" t="s">
        <v>176</v>
      </c>
      <c r="BL40" s="180" t="s">
        <v>176</v>
      </c>
      <c r="BM40" s="180" t="s">
        <v>176</v>
      </c>
      <c r="BN40" s="180">
        <v>2019</v>
      </c>
      <c r="BO40" s="180" t="s">
        <v>176</v>
      </c>
      <c r="BP40" s="180">
        <v>2013</v>
      </c>
      <c r="BQ40" s="180" t="s">
        <v>176</v>
      </c>
      <c r="BR40" s="180">
        <v>2019</v>
      </c>
      <c r="BS40" s="180" t="s">
        <v>176</v>
      </c>
      <c r="BT40" s="180" t="s">
        <v>176</v>
      </c>
      <c r="BU40" s="180" t="s">
        <v>176</v>
      </c>
      <c r="BV40" s="180" t="s">
        <v>176</v>
      </c>
      <c r="BW40" s="180" t="s">
        <v>176</v>
      </c>
      <c r="BX40" s="180">
        <v>2019</v>
      </c>
      <c r="BY40" s="180" t="s">
        <v>176</v>
      </c>
      <c r="BZ40" s="180" t="s">
        <v>176</v>
      </c>
      <c r="CA40" s="180">
        <v>2019</v>
      </c>
      <c r="CB40" s="180" t="s">
        <v>176</v>
      </c>
      <c r="CC40" s="180">
        <v>2024</v>
      </c>
      <c r="CD40" s="180">
        <v>2019</v>
      </c>
      <c r="CE40" s="180">
        <v>2020</v>
      </c>
      <c r="CF40" s="180" t="s">
        <v>176</v>
      </c>
      <c r="CG40" s="180" t="s">
        <v>176</v>
      </c>
      <c r="CH40" s="180" t="s">
        <v>176</v>
      </c>
      <c r="CI40" s="180" t="s">
        <v>176</v>
      </c>
      <c r="CJ40" s="180">
        <v>2018</v>
      </c>
      <c r="CK40" s="180" t="s">
        <v>62</v>
      </c>
      <c r="CL40" s="180" t="s">
        <v>176</v>
      </c>
      <c r="CM40" s="180" t="s">
        <v>176</v>
      </c>
      <c r="CN40" s="180" t="s">
        <v>176</v>
      </c>
      <c r="CO40" s="180" t="s">
        <v>176</v>
      </c>
      <c r="CP40" s="180">
        <v>2014</v>
      </c>
      <c r="CQ40" s="180">
        <v>2019</v>
      </c>
      <c r="CR40" s="180">
        <v>2024</v>
      </c>
      <c r="CS40" s="180">
        <v>2014</v>
      </c>
      <c r="CT40" s="180">
        <v>2019</v>
      </c>
      <c r="CU40" s="180">
        <v>2024</v>
      </c>
      <c r="CV40" s="180">
        <v>2018</v>
      </c>
      <c r="CW40" s="180" t="s">
        <v>176</v>
      </c>
      <c r="CX40" s="180">
        <v>2023</v>
      </c>
      <c r="CY40" s="180" t="s">
        <v>176</v>
      </c>
      <c r="CZ40" s="180" t="s">
        <v>176</v>
      </c>
      <c r="DA40" s="180" t="s">
        <v>176</v>
      </c>
      <c r="DB40" s="180">
        <v>2012</v>
      </c>
      <c r="DC40" s="180">
        <v>2017</v>
      </c>
      <c r="DD40" s="180" t="s">
        <v>176</v>
      </c>
      <c r="DE40" s="180">
        <v>2019</v>
      </c>
      <c r="DF40" s="180">
        <v>2016</v>
      </c>
    </row>
    <row r="41" spans="1:110" ht="15" customHeight="1" x14ac:dyDescent="0.25">
      <c r="A41" s="221" t="s">
        <v>226</v>
      </c>
      <c r="B41" s="221" t="s">
        <v>9</v>
      </c>
      <c r="C41" s="28">
        <v>15</v>
      </c>
      <c r="D41" s="28" t="s">
        <v>198</v>
      </c>
      <c r="E41" s="28">
        <v>2012</v>
      </c>
      <c r="F41" s="28" t="s">
        <v>176</v>
      </c>
      <c r="G41" s="28" t="s">
        <v>176</v>
      </c>
      <c r="H41" s="28">
        <v>2012</v>
      </c>
      <c r="I41" s="28" t="s">
        <v>176</v>
      </c>
      <c r="J41" s="28">
        <v>2012</v>
      </c>
      <c r="K41" s="28" t="s">
        <v>176</v>
      </c>
      <c r="L41" s="28" t="s">
        <v>176</v>
      </c>
      <c r="M41" s="28">
        <v>2013</v>
      </c>
      <c r="N41" s="28">
        <v>2013</v>
      </c>
      <c r="O41" s="180" t="s">
        <v>176</v>
      </c>
      <c r="P41" s="180" t="s">
        <v>176</v>
      </c>
      <c r="Q41" s="180" t="s">
        <v>176</v>
      </c>
      <c r="R41" s="180" t="s">
        <v>176</v>
      </c>
      <c r="S41" s="180" t="s">
        <v>176</v>
      </c>
      <c r="T41" s="180" t="s">
        <v>176</v>
      </c>
      <c r="U41" s="180" t="s">
        <v>176</v>
      </c>
      <c r="V41" s="180" t="s">
        <v>176</v>
      </c>
      <c r="W41" s="180" t="s">
        <v>176</v>
      </c>
      <c r="X41" s="180" t="s">
        <v>176</v>
      </c>
      <c r="Y41" s="180" t="s">
        <v>176</v>
      </c>
      <c r="Z41" s="180" t="s">
        <v>176</v>
      </c>
      <c r="AA41" s="180" t="s">
        <v>176</v>
      </c>
      <c r="AB41" s="180" t="s">
        <v>176</v>
      </c>
      <c r="AC41" s="180" t="s">
        <v>176</v>
      </c>
      <c r="AD41" s="180" t="s">
        <v>176</v>
      </c>
      <c r="AE41" s="180" t="s">
        <v>176</v>
      </c>
      <c r="AF41" s="180" t="s">
        <v>176</v>
      </c>
      <c r="AG41" s="180" t="s">
        <v>176</v>
      </c>
      <c r="AH41" s="180">
        <v>2015</v>
      </c>
      <c r="AI41" s="180" t="s">
        <v>176</v>
      </c>
      <c r="AJ41" s="180">
        <v>2009</v>
      </c>
      <c r="AK41" s="180" t="s">
        <v>176</v>
      </c>
      <c r="AL41" s="180" t="s">
        <v>176</v>
      </c>
      <c r="AM41" s="180" t="s">
        <v>176</v>
      </c>
      <c r="AN41" s="180" t="s">
        <v>176</v>
      </c>
      <c r="AO41" s="180" t="s">
        <v>176</v>
      </c>
      <c r="AP41" s="180" t="s">
        <v>176</v>
      </c>
      <c r="AQ41" s="180" t="s">
        <v>176</v>
      </c>
      <c r="AR41" s="180" t="s">
        <v>176</v>
      </c>
      <c r="AS41" s="180" t="s">
        <v>176</v>
      </c>
      <c r="AT41" s="180" t="s">
        <v>176</v>
      </c>
      <c r="AU41" s="180" t="s">
        <v>176</v>
      </c>
      <c r="AV41" s="180" t="s">
        <v>176</v>
      </c>
      <c r="AW41" s="180" t="s">
        <v>176</v>
      </c>
      <c r="AX41" s="180" t="s">
        <v>176</v>
      </c>
      <c r="AY41" s="180" t="s">
        <v>176</v>
      </c>
      <c r="AZ41" s="180" t="s">
        <v>176</v>
      </c>
      <c r="BA41" s="180" t="s">
        <v>176</v>
      </c>
      <c r="BB41" s="180" t="s">
        <v>176</v>
      </c>
      <c r="BC41" s="180" t="s">
        <v>176</v>
      </c>
      <c r="BD41" s="180" t="s">
        <v>176</v>
      </c>
      <c r="BE41" s="180" t="s">
        <v>176</v>
      </c>
      <c r="BF41" s="180" t="s">
        <v>176</v>
      </c>
      <c r="BG41" s="180" t="s">
        <v>176</v>
      </c>
      <c r="BH41" s="180" t="s">
        <v>176</v>
      </c>
      <c r="BI41" s="180" t="s">
        <v>176</v>
      </c>
      <c r="BJ41" s="180" t="s">
        <v>176</v>
      </c>
      <c r="BK41" s="180" t="s">
        <v>176</v>
      </c>
      <c r="BL41" s="180" t="s">
        <v>176</v>
      </c>
      <c r="BM41" s="180">
        <v>2017</v>
      </c>
      <c r="BN41" s="180" t="s">
        <v>176</v>
      </c>
      <c r="BO41" s="180" t="s">
        <v>176</v>
      </c>
      <c r="BP41" s="180" t="s">
        <v>176</v>
      </c>
      <c r="BQ41" s="180" t="s">
        <v>176</v>
      </c>
      <c r="BR41" s="180" t="s">
        <v>176</v>
      </c>
      <c r="BS41" s="180" t="s">
        <v>176</v>
      </c>
      <c r="BT41" s="180" t="s">
        <v>176</v>
      </c>
      <c r="BU41" s="180" t="s">
        <v>176</v>
      </c>
      <c r="BV41" s="180" t="s">
        <v>176</v>
      </c>
      <c r="BW41" s="180" t="s">
        <v>176</v>
      </c>
      <c r="BX41" s="180" t="s">
        <v>176</v>
      </c>
      <c r="BY41" s="180" t="s">
        <v>176</v>
      </c>
      <c r="BZ41" s="180" t="s">
        <v>176</v>
      </c>
      <c r="CA41" s="180" t="s">
        <v>176</v>
      </c>
      <c r="CB41" s="180" t="s">
        <v>176</v>
      </c>
      <c r="CC41" s="180" t="s">
        <v>176</v>
      </c>
      <c r="CD41" s="180">
        <v>2019</v>
      </c>
      <c r="CE41" s="180">
        <v>2020</v>
      </c>
      <c r="CF41" s="180" t="s">
        <v>176</v>
      </c>
      <c r="CG41" s="180" t="s">
        <v>176</v>
      </c>
      <c r="CH41" s="180" t="s">
        <v>176</v>
      </c>
      <c r="CI41" s="180" t="s">
        <v>176</v>
      </c>
      <c r="CJ41" s="180">
        <v>2018</v>
      </c>
      <c r="CK41" s="180">
        <v>2020</v>
      </c>
      <c r="CL41" s="180" t="s">
        <v>176</v>
      </c>
      <c r="CM41" s="180" t="s">
        <v>176</v>
      </c>
      <c r="CN41" s="180" t="s">
        <v>176</v>
      </c>
      <c r="CO41" s="180" t="s">
        <v>176</v>
      </c>
      <c r="CP41" s="180" t="s">
        <v>176</v>
      </c>
      <c r="CQ41" s="180" t="s">
        <v>176</v>
      </c>
      <c r="CR41" s="180" t="s">
        <v>176</v>
      </c>
      <c r="CS41" s="180" t="s">
        <v>176</v>
      </c>
      <c r="CT41" s="180" t="s">
        <v>176</v>
      </c>
      <c r="CU41" s="180" t="s">
        <v>176</v>
      </c>
      <c r="CV41" s="180" t="s">
        <v>176</v>
      </c>
      <c r="CW41" s="180" t="s">
        <v>176</v>
      </c>
      <c r="CX41" s="180" t="s">
        <v>176</v>
      </c>
      <c r="CY41" s="180" t="s">
        <v>176</v>
      </c>
      <c r="CZ41" s="180" t="s">
        <v>176</v>
      </c>
      <c r="DA41" s="180" t="s">
        <v>176</v>
      </c>
      <c r="DB41" s="180" t="s">
        <v>176</v>
      </c>
      <c r="DC41" s="180" t="s">
        <v>176</v>
      </c>
      <c r="DD41" s="180" t="s">
        <v>176</v>
      </c>
      <c r="DE41" s="180" t="s">
        <v>176</v>
      </c>
      <c r="DF41" s="180" t="s">
        <v>176</v>
      </c>
    </row>
    <row r="42" spans="1:110" ht="15" customHeight="1" x14ac:dyDescent="0.25">
      <c r="A42" s="221" t="s">
        <v>249</v>
      </c>
      <c r="B42" s="221" t="s">
        <v>50</v>
      </c>
      <c r="C42" s="28">
        <v>38</v>
      </c>
      <c r="D42" s="28" t="s">
        <v>200</v>
      </c>
      <c r="E42" s="28" t="s">
        <v>176</v>
      </c>
      <c r="F42" s="28" t="s">
        <v>176</v>
      </c>
      <c r="G42" s="28" t="s">
        <v>176</v>
      </c>
      <c r="H42" s="28" t="s">
        <v>176</v>
      </c>
      <c r="I42" s="28" t="s">
        <v>176</v>
      </c>
      <c r="J42" s="28" t="s">
        <v>176</v>
      </c>
      <c r="K42" s="28" t="s">
        <v>176</v>
      </c>
      <c r="L42" s="28" t="s">
        <v>176</v>
      </c>
      <c r="M42" s="28" t="s">
        <v>176</v>
      </c>
      <c r="N42" s="28" t="s">
        <v>176</v>
      </c>
      <c r="O42" s="180" t="s">
        <v>176</v>
      </c>
      <c r="P42" s="180" t="s">
        <v>176</v>
      </c>
      <c r="Q42" s="180" t="s">
        <v>176</v>
      </c>
      <c r="R42" s="180" t="s">
        <v>176</v>
      </c>
      <c r="S42" s="180" t="s">
        <v>176</v>
      </c>
      <c r="T42" s="180" t="s">
        <v>176</v>
      </c>
      <c r="U42" s="180" t="s">
        <v>176</v>
      </c>
      <c r="V42" s="180" t="s">
        <v>176</v>
      </c>
      <c r="W42" s="180" t="s">
        <v>176</v>
      </c>
      <c r="X42" s="180" t="s">
        <v>176</v>
      </c>
      <c r="Y42" s="180" t="s">
        <v>176</v>
      </c>
      <c r="Z42" s="180" t="s">
        <v>176</v>
      </c>
      <c r="AA42" s="180" t="s">
        <v>176</v>
      </c>
      <c r="AB42" s="180" t="s">
        <v>176</v>
      </c>
      <c r="AC42" s="180" t="s">
        <v>176</v>
      </c>
      <c r="AD42" s="180" t="s">
        <v>176</v>
      </c>
      <c r="AE42" s="180" t="s">
        <v>176</v>
      </c>
      <c r="AF42" s="180">
        <v>2004</v>
      </c>
      <c r="AG42" s="180" t="s">
        <v>176</v>
      </c>
      <c r="AH42" s="180">
        <v>2017</v>
      </c>
      <c r="AI42" s="180">
        <v>2020</v>
      </c>
      <c r="AJ42" s="180">
        <v>2016</v>
      </c>
      <c r="AK42" s="180">
        <v>2002</v>
      </c>
      <c r="AL42" s="180" t="s">
        <v>176</v>
      </c>
      <c r="AM42" s="180" t="s">
        <v>176</v>
      </c>
      <c r="AN42" s="180">
        <v>2019</v>
      </c>
      <c r="AO42" s="180">
        <v>2019</v>
      </c>
      <c r="AP42" s="180" t="s">
        <v>176</v>
      </c>
      <c r="AQ42" s="180" t="s">
        <v>176</v>
      </c>
      <c r="AR42" s="180">
        <v>2020</v>
      </c>
      <c r="AS42" s="180">
        <v>2024</v>
      </c>
      <c r="AT42" s="180" t="s">
        <v>176</v>
      </c>
      <c r="AU42" s="180" t="s">
        <v>176</v>
      </c>
      <c r="AV42" s="180" t="s">
        <v>176</v>
      </c>
      <c r="AW42" s="180" t="s">
        <v>176</v>
      </c>
      <c r="AX42" s="180" t="s">
        <v>176</v>
      </c>
      <c r="AY42" s="180" t="s">
        <v>176</v>
      </c>
      <c r="AZ42" s="180" t="s">
        <v>176</v>
      </c>
      <c r="BA42" s="180" t="s">
        <v>176</v>
      </c>
      <c r="BB42" s="180" t="s">
        <v>176</v>
      </c>
      <c r="BC42" s="180">
        <v>2017</v>
      </c>
      <c r="BD42" s="180" t="s">
        <v>176</v>
      </c>
      <c r="BE42" s="180" t="s">
        <v>176</v>
      </c>
      <c r="BF42" s="180" t="s">
        <v>176</v>
      </c>
      <c r="BG42" s="180" t="s">
        <v>176</v>
      </c>
      <c r="BH42" s="180" t="s">
        <v>176</v>
      </c>
      <c r="BI42" s="180" t="s">
        <v>176</v>
      </c>
      <c r="BJ42" s="180" t="s">
        <v>176</v>
      </c>
      <c r="BK42" s="180" t="s">
        <v>176</v>
      </c>
      <c r="BL42" s="180">
        <v>2012</v>
      </c>
      <c r="BM42" s="180" t="s">
        <v>176</v>
      </c>
      <c r="BN42" s="180">
        <v>2017</v>
      </c>
      <c r="BO42" s="180" t="s">
        <v>176</v>
      </c>
      <c r="BP42" s="180">
        <v>1994</v>
      </c>
      <c r="BQ42" s="180">
        <v>2018</v>
      </c>
      <c r="BR42" s="180">
        <v>2022</v>
      </c>
      <c r="BS42" s="180" t="s">
        <v>176</v>
      </c>
      <c r="BT42" s="180" t="s">
        <v>176</v>
      </c>
      <c r="BU42" s="180" t="s">
        <v>176</v>
      </c>
      <c r="BV42" s="180" t="s">
        <v>176</v>
      </c>
      <c r="BW42" s="180" t="s">
        <v>176</v>
      </c>
      <c r="BX42" s="180" t="s">
        <v>176</v>
      </c>
      <c r="BY42" s="180" t="s">
        <v>176</v>
      </c>
      <c r="BZ42" s="180" t="s">
        <v>176</v>
      </c>
      <c r="CA42" s="180" t="s">
        <v>176</v>
      </c>
      <c r="CB42" s="180" t="s">
        <v>176</v>
      </c>
      <c r="CC42" s="180" t="s">
        <v>176</v>
      </c>
      <c r="CD42" s="180">
        <v>2020</v>
      </c>
      <c r="CE42" s="180">
        <v>2021</v>
      </c>
      <c r="CF42" s="180" t="s">
        <v>176</v>
      </c>
      <c r="CG42" s="180" t="s">
        <v>176</v>
      </c>
      <c r="CH42" s="180" t="s">
        <v>176</v>
      </c>
      <c r="CI42" s="180">
        <v>1998</v>
      </c>
      <c r="CJ42" s="180">
        <v>2019</v>
      </c>
      <c r="CK42" s="180">
        <v>2021</v>
      </c>
      <c r="CL42" s="180" t="s">
        <v>176</v>
      </c>
      <c r="CM42" s="180" t="s">
        <v>176</v>
      </c>
      <c r="CN42" s="180" t="s">
        <v>176</v>
      </c>
      <c r="CO42" s="180" t="s">
        <v>176</v>
      </c>
      <c r="CP42" s="180">
        <v>2002</v>
      </c>
      <c r="CQ42" s="180">
        <v>2018</v>
      </c>
      <c r="CR42" s="180">
        <v>2023</v>
      </c>
      <c r="CS42" s="180">
        <v>2005</v>
      </c>
      <c r="CT42" s="180">
        <v>2019</v>
      </c>
      <c r="CU42" s="180">
        <v>2024</v>
      </c>
      <c r="CV42" s="180">
        <v>2009</v>
      </c>
      <c r="CW42" s="180">
        <v>2015</v>
      </c>
      <c r="CX42" s="180" t="s">
        <v>62</v>
      </c>
      <c r="CY42" s="180" t="s">
        <v>176</v>
      </c>
      <c r="CZ42" s="180" t="s">
        <v>176</v>
      </c>
      <c r="DA42" s="180" t="s">
        <v>176</v>
      </c>
      <c r="DB42" s="180" t="s">
        <v>176</v>
      </c>
      <c r="DC42" s="180" t="s">
        <v>176</v>
      </c>
      <c r="DD42" s="180" t="s">
        <v>176</v>
      </c>
      <c r="DE42" s="180">
        <v>2017</v>
      </c>
      <c r="DF42" s="180">
        <v>2016</v>
      </c>
    </row>
    <row r="43" spans="1:110" ht="15" customHeight="1" x14ac:dyDescent="0.25">
      <c r="A43" s="221" t="s">
        <v>235</v>
      </c>
      <c r="B43" s="221" t="s">
        <v>50</v>
      </c>
      <c r="C43" s="28">
        <v>24</v>
      </c>
      <c r="D43" s="28" t="s">
        <v>199</v>
      </c>
      <c r="E43" s="28" t="s">
        <v>176</v>
      </c>
      <c r="F43" s="28" t="s">
        <v>176</v>
      </c>
      <c r="G43" s="28" t="s">
        <v>176</v>
      </c>
      <c r="H43" s="28" t="s">
        <v>176</v>
      </c>
      <c r="I43" s="28" t="s">
        <v>176</v>
      </c>
      <c r="J43" s="28" t="s">
        <v>176</v>
      </c>
      <c r="K43" s="28" t="s">
        <v>176</v>
      </c>
      <c r="L43" s="28" t="s">
        <v>176</v>
      </c>
      <c r="M43" s="28" t="s">
        <v>176</v>
      </c>
      <c r="N43" s="28" t="s">
        <v>176</v>
      </c>
      <c r="O43" s="180" t="s">
        <v>176</v>
      </c>
      <c r="P43" s="180" t="s">
        <v>176</v>
      </c>
      <c r="Q43" s="180" t="s">
        <v>176</v>
      </c>
      <c r="R43" s="180" t="s">
        <v>176</v>
      </c>
      <c r="S43" s="180" t="s">
        <v>176</v>
      </c>
      <c r="T43" s="180" t="s">
        <v>176</v>
      </c>
      <c r="U43" s="180" t="s">
        <v>176</v>
      </c>
      <c r="V43" s="180" t="s">
        <v>176</v>
      </c>
      <c r="W43" s="180" t="s">
        <v>176</v>
      </c>
      <c r="X43" s="180" t="s">
        <v>176</v>
      </c>
      <c r="Y43" s="180" t="s">
        <v>176</v>
      </c>
      <c r="Z43" s="180" t="s">
        <v>176</v>
      </c>
      <c r="AA43" s="180" t="s">
        <v>176</v>
      </c>
      <c r="AB43" s="180" t="s">
        <v>176</v>
      </c>
      <c r="AC43" s="180" t="s">
        <v>176</v>
      </c>
      <c r="AD43" s="180" t="s">
        <v>176</v>
      </c>
      <c r="AE43" s="180" t="s">
        <v>176</v>
      </c>
      <c r="AF43" s="180">
        <v>1991</v>
      </c>
      <c r="AG43" s="180" t="s">
        <v>176</v>
      </c>
      <c r="AH43" s="180">
        <v>2018</v>
      </c>
      <c r="AI43" s="180">
        <v>2022</v>
      </c>
      <c r="AJ43" s="180">
        <v>2013</v>
      </c>
      <c r="AK43" s="180">
        <v>2002</v>
      </c>
      <c r="AL43" s="180" t="s">
        <v>176</v>
      </c>
      <c r="AM43" s="180" t="s">
        <v>176</v>
      </c>
      <c r="AN43" s="180">
        <v>2019</v>
      </c>
      <c r="AO43" s="180" t="s">
        <v>176</v>
      </c>
      <c r="AP43" s="180">
        <v>1995</v>
      </c>
      <c r="AQ43" s="180" t="s">
        <v>176</v>
      </c>
      <c r="AR43" s="180">
        <v>1996</v>
      </c>
      <c r="AS43" s="180" t="s">
        <v>176</v>
      </c>
      <c r="AT43" s="180" t="s">
        <v>176</v>
      </c>
      <c r="AU43" s="180" t="s">
        <v>176</v>
      </c>
      <c r="AV43" s="180" t="s">
        <v>176</v>
      </c>
      <c r="AW43" s="180" t="s">
        <v>176</v>
      </c>
      <c r="AX43" s="180" t="s">
        <v>176</v>
      </c>
      <c r="AY43" s="180" t="s">
        <v>176</v>
      </c>
      <c r="AZ43" s="180" t="s">
        <v>176</v>
      </c>
      <c r="BA43" s="180" t="s">
        <v>176</v>
      </c>
      <c r="BB43" s="180" t="s">
        <v>176</v>
      </c>
      <c r="BC43" s="180" t="s">
        <v>176</v>
      </c>
      <c r="BD43" s="180" t="s">
        <v>176</v>
      </c>
      <c r="BE43" s="180" t="s">
        <v>176</v>
      </c>
      <c r="BF43" s="180" t="s">
        <v>176</v>
      </c>
      <c r="BG43" s="180" t="s">
        <v>176</v>
      </c>
      <c r="BH43" s="180" t="s">
        <v>176</v>
      </c>
      <c r="BI43" s="180" t="s">
        <v>176</v>
      </c>
      <c r="BJ43" s="180" t="s">
        <v>176</v>
      </c>
      <c r="BK43" s="180" t="s">
        <v>176</v>
      </c>
      <c r="BL43" s="180">
        <v>2016</v>
      </c>
      <c r="BM43" s="180">
        <v>2017</v>
      </c>
      <c r="BN43" s="180">
        <v>2019</v>
      </c>
      <c r="BO43" s="180" t="s">
        <v>176</v>
      </c>
      <c r="BP43" s="180">
        <v>1995</v>
      </c>
      <c r="BQ43" s="180" t="s">
        <v>176</v>
      </c>
      <c r="BR43" s="180" t="s">
        <v>176</v>
      </c>
      <c r="BS43" s="180" t="s">
        <v>176</v>
      </c>
      <c r="BT43" s="180" t="s">
        <v>176</v>
      </c>
      <c r="BU43" s="180" t="s">
        <v>176</v>
      </c>
      <c r="BV43" s="180" t="s">
        <v>176</v>
      </c>
      <c r="BW43" s="180" t="s">
        <v>176</v>
      </c>
      <c r="BX43" s="180" t="s">
        <v>176</v>
      </c>
      <c r="BY43" s="180" t="s">
        <v>176</v>
      </c>
      <c r="BZ43" s="180" t="s">
        <v>176</v>
      </c>
      <c r="CA43" s="180" t="s">
        <v>176</v>
      </c>
      <c r="CB43" s="180" t="s">
        <v>176</v>
      </c>
      <c r="CC43" s="180" t="s">
        <v>176</v>
      </c>
      <c r="CD43" s="180">
        <v>2020</v>
      </c>
      <c r="CE43" s="180">
        <v>2021</v>
      </c>
      <c r="CF43" s="180" t="s">
        <v>176</v>
      </c>
      <c r="CG43" s="180" t="s">
        <v>176</v>
      </c>
      <c r="CH43" s="180" t="s">
        <v>176</v>
      </c>
      <c r="CI43" s="180">
        <v>1986</v>
      </c>
      <c r="CJ43" s="180">
        <v>2019</v>
      </c>
      <c r="CK43" s="180">
        <v>2021</v>
      </c>
      <c r="CL43" s="180" t="s">
        <v>176</v>
      </c>
      <c r="CM43" s="180" t="s">
        <v>176</v>
      </c>
      <c r="CN43" s="180" t="s">
        <v>176</v>
      </c>
      <c r="CO43" s="180" t="s">
        <v>176</v>
      </c>
      <c r="CP43" s="180">
        <v>2004</v>
      </c>
      <c r="CQ43" s="180">
        <v>2014</v>
      </c>
      <c r="CR43" s="180">
        <v>2023</v>
      </c>
      <c r="CS43" s="180">
        <v>2007</v>
      </c>
      <c r="CT43" s="180">
        <v>2014</v>
      </c>
      <c r="CU43" s="180">
        <v>2019</v>
      </c>
      <c r="CV43" s="180">
        <v>2005</v>
      </c>
      <c r="CW43" s="180">
        <v>2015</v>
      </c>
      <c r="CX43" s="180">
        <v>2020</v>
      </c>
      <c r="CY43" s="180" t="s">
        <v>176</v>
      </c>
      <c r="CZ43" s="180" t="s">
        <v>176</v>
      </c>
      <c r="DA43" s="180" t="s">
        <v>176</v>
      </c>
      <c r="DB43" s="180" t="s">
        <v>176</v>
      </c>
      <c r="DC43" s="180" t="s">
        <v>176</v>
      </c>
      <c r="DD43" s="180" t="s">
        <v>176</v>
      </c>
      <c r="DE43" s="180">
        <v>2019</v>
      </c>
      <c r="DF43" s="180">
        <v>2016</v>
      </c>
    </row>
    <row r="44" spans="1:110" ht="15" customHeight="1" x14ac:dyDescent="0.25">
      <c r="A44" s="221" t="s">
        <v>240</v>
      </c>
      <c r="B44" s="221" t="s">
        <v>50</v>
      </c>
      <c r="C44" s="28">
        <v>29</v>
      </c>
      <c r="D44" s="28" t="s">
        <v>200</v>
      </c>
      <c r="E44" s="28" t="s">
        <v>176</v>
      </c>
      <c r="F44" s="28" t="s">
        <v>176</v>
      </c>
      <c r="G44" s="28" t="s">
        <v>176</v>
      </c>
      <c r="H44" s="28" t="s">
        <v>176</v>
      </c>
      <c r="I44" s="28" t="s">
        <v>176</v>
      </c>
      <c r="J44" s="28" t="s">
        <v>176</v>
      </c>
      <c r="K44" s="28" t="s">
        <v>176</v>
      </c>
      <c r="L44" s="28" t="s">
        <v>176</v>
      </c>
      <c r="M44" s="28" t="s">
        <v>176</v>
      </c>
      <c r="N44" s="28" t="s">
        <v>176</v>
      </c>
      <c r="O44" s="180" t="s">
        <v>176</v>
      </c>
      <c r="P44" s="180" t="s">
        <v>176</v>
      </c>
      <c r="Q44" s="180" t="s">
        <v>176</v>
      </c>
      <c r="R44" s="180" t="s">
        <v>176</v>
      </c>
      <c r="S44" s="180" t="s">
        <v>176</v>
      </c>
      <c r="T44" s="180" t="s">
        <v>176</v>
      </c>
      <c r="U44" s="180" t="s">
        <v>176</v>
      </c>
      <c r="V44" s="180" t="s">
        <v>176</v>
      </c>
      <c r="W44" s="180">
        <v>2019</v>
      </c>
      <c r="X44" s="180">
        <v>2022</v>
      </c>
      <c r="Y44" s="180" t="s">
        <v>176</v>
      </c>
      <c r="Z44" s="180" t="s">
        <v>176</v>
      </c>
      <c r="AA44" s="180" t="s">
        <v>176</v>
      </c>
      <c r="AB44" s="180" t="s">
        <v>176</v>
      </c>
      <c r="AC44" s="180">
        <v>2019</v>
      </c>
      <c r="AD44" s="180" t="s">
        <v>176</v>
      </c>
      <c r="AE44" s="180">
        <v>2023</v>
      </c>
      <c r="AF44" s="180" t="s">
        <v>176</v>
      </c>
      <c r="AG44" s="180" t="s">
        <v>176</v>
      </c>
      <c r="AH44" s="180" t="s">
        <v>176</v>
      </c>
      <c r="AI44" s="180" t="s">
        <v>176</v>
      </c>
      <c r="AJ44" s="180" t="s">
        <v>176</v>
      </c>
      <c r="AK44" s="180" t="s">
        <v>176</v>
      </c>
      <c r="AL44" s="180" t="s">
        <v>176</v>
      </c>
      <c r="AM44" s="180" t="s">
        <v>176</v>
      </c>
      <c r="AN44" s="180" t="s">
        <v>176</v>
      </c>
      <c r="AO44" s="180" t="s">
        <v>176</v>
      </c>
      <c r="AP44" s="180">
        <v>2016</v>
      </c>
      <c r="AQ44" s="180" t="s">
        <v>176</v>
      </c>
      <c r="AR44" s="180" t="s">
        <v>176</v>
      </c>
      <c r="AS44" s="180" t="s">
        <v>176</v>
      </c>
      <c r="AT44" s="180" t="s">
        <v>176</v>
      </c>
      <c r="AU44" s="180" t="s">
        <v>176</v>
      </c>
      <c r="AV44" s="180" t="s">
        <v>176</v>
      </c>
      <c r="AW44" s="180" t="s">
        <v>176</v>
      </c>
      <c r="AX44" s="180" t="s">
        <v>176</v>
      </c>
      <c r="AY44" s="180">
        <v>2015</v>
      </c>
      <c r="AZ44" s="180">
        <v>2016</v>
      </c>
      <c r="BA44" s="180">
        <v>2021</v>
      </c>
      <c r="BB44" s="180" t="s">
        <v>176</v>
      </c>
      <c r="BC44" s="180" t="s">
        <v>176</v>
      </c>
      <c r="BD44" s="180" t="s">
        <v>176</v>
      </c>
      <c r="BE44" s="180" t="s">
        <v>176</v>
      </c>
      <c r="BF44" s="180" t="s">
        <v>176</v>
      </c>
      <c r="BG44" s="180" t="s">
        <v>176</v>
      </c>
      <c r="BH44" s="180" t="s">
        <v>176</v>
      </c>
      <c r="BI44" s="180" t="s">
        <v>176</v>
      </c>
      <c r="BJ44" s="180" t="s">
        <v>176</v>
      </c>
      <c r="BK44" s="180" t="s">
        <v>176</v>
      </c>
      <c r="BL44" s="180" t="s">
        <v>176</v>
      </c>
      <c r="BM44" s="180" t="s">
        <v>176</v>
      </c>
      <c r="BN44" s="180">
        <v>2020</v>
      </c>
      <c r="BO44" s="180" t="s">
        <v>176</v>
      </c>
      <c r="BP44" s="180">
        <v>2013</v>
      </c>
      <c r="BQ44" s="180" t="s">
        <v>176</v>
      </c>
      <c r="BR44" s="180" t="s">
        <v>62</v>
      </c>
      <c r="BS44" s="180" t="s">
        <v>176</v>
      </c>
      <c r="BT44" s="180" t="s">
        <v>176</v>
      </c>
      <c r="BU44" s="180">
        <v>2015</v>
      </c>
      <c r="BV44" s="180" t="s">
        <v>176</v>
      </c>
      <c r="BW44" s="180" t="s">
        <v>176</v>
      </c>
      <c r="BX44" s="180" t="s">
        <v>176</v>
      </c>
      <c r="BY44" s="180" t="s">
        <v>176</v>
      </c>
      <c r="BZ44" s="180" t="s">
        <v>176</v>
      </c>
      <c r="CA44" s="180">
        <v>2019</v>
      </c>
      <c r="CB44" s="180" t="s">
        <v>176</v>
      </c>
      <c r="CC44" s="180">
        <v>2024</v>
      </c>
      <c r="CD44" s="180">
        <v>2019</v>
      </c>
      <c r="CE44" s="180">
        <v>2020</v>
      </c>
      <c r="CF44" s="180" t="s">
        <v>176</v>
      </c>
      <c r="CG44" s="180" t="s">
        <v>176</v>
      </c>
      <c r="CH44" s="180" t="s">
        <v>176</v>
      </c>
      <c r="CI44" s="180">
        <v>2012</v>
      </c>
      <c r="CJ44" s="180">
        <v>2019</v>
      </c>
      <c r="CK44" s="180">
        <v>2021</v>
      </c>
      <c r="CL44" s="180" t="s">
        <v>176</v>
      </c>
      <c r="CM44" s="180" t="s">
        <v>176</v>
      </c>
      <c r="CN44" s="180" t="s">
        <v>176</v>
      </c>
      <c r="CO44" s="180" t="s">
        <v>176</v>
      </c>
      <c r="CP44" s="180">
        <v>2013</v>
      </c>
      <c r="CQ44" s="180">
        <v>2018</v>
      </c>
      <c r="CR44" s="180">
        <f>CQ44+5</f>
        <v>2023</v>
      </c>
      <c r="CS44" s="180">
        <v>2018</v>
      </c>
      <c r="CT44" s="180" t="s">
        <v>176</v>
      </c>
      <c r="CU44" s="180">
        <v>2023</v>
      </c>
      <c r="CV44" s="180">
        <v>2019</v>
      </c>
      <c r="CW44" s="180" t="s">
        <v>176</v>
      </c>
      <c r="CX44" s="180">
        <v>2024</v>
      </c>
      <c r="CY44" s="180">
        <v>2018</v>
      </c>
      <c r="CZ44" s="180" t="s">
        <v>176</v>
      </c>
      <c r="DA44" s="180">
        <v>2028</v>
      </c>
      <c r="DB44" s="180">
        <v>2013</v>
      </c>
      <c r="DC44" s="180" t="s">
        <v>176</v>
      </c>
      <c r="DD44" s="180" t="s">
        <v>176</v>
      </c>
      <c r="DE44" s="180">
        <v>2019</v>
      </c>
      <c r="DF44" s="180">
        <v>2016</v>
      </c>
    </row>
    <row r="45" spans="1:110" ht="15" customHeight="1" x14ac:dyDescent="0.25">
      <c r="A45" s="221" t="s">
        <v>269</v>
      </c>
      <c r="B45" s="221" t="s">
        <v>18</v>
      </c>
      <c r="C45" s="28">
        <v>58</v>
      </c>
      <c r="D45" s="28" t="s">
        <v>202</v>
      </c>
      <c r="E45" s="28">
        <v>2016</v>
      </c>
      <c r="F45" s="28">
        <v>2012</v>
      </c>
      <c r="G45" s="28" t="s">
        <v>176</v>
      </c>
      <c r="H45" s="28">
        <v>2013</v>
      </c>
      <c r="I45" s="28">
        <v>2013</v>
      </c>
      <c r="J45" s="28">
        <v>2015</v>
      </c>
      <c r="K45" s="28">
        <v>20115</v>
      </c>
      <c r="L45" s="28" t="s">
        <v>176</v>
      </c>
      <c r="M45" s="28">
        <v>20115</v>
      </c>
      <c r="N45" s="28">
        <v>2015</v>
      </c>
      <c r="O45" s="180" t="s">
        <v>176</v>
      </c>
      <c r="P45" s="180" t="s">
        <v>176</v>
      </c>
      <c r="Q45" s="180" t="s">
        <v>176</v>
      </c>
      <c r="R45" s="180" t="s">
        <v>176</v>
      </c>
      <c r="S45" s="180" t="s">
        <v>176</v>
      </c>
      <c r="T45" s="180" t="s">
        <v>176</v>
      </c>
      <c r="U45" s="180" t="s">
        <v>176</v>
      </c>
      <c r="V45" s="180" t="s">
        <v>176</v>
      </c>
      <c r="W45" s="180" t="s">
        <v>176</v>
      </c>
      <c r="X45" s="180" t="s">
        <v>176</v>
      </c>
      <c r="Y45" s="180" t="s">
        <v>176</v>
      </c>
      <c r="Z45" s="180" t="s">
        <v>176</v>
      </c>
      <c r="AA45" s="180" t="s">
        <v>176</v>
      </c>
      <c r="AB45" s="180" t="s">
        <v>176</v>
      </c>
      <c r="AC45" s="180" t="s">
        <v>176</v>
      </c>
      <c r="AD45" s="180" t="s">
        <v>176</v>
      </c>
      <c r="AE45" s="180" t="s">
        <v>176</v>
      </c>
      <c r="AF45" s="180" t="s">
        <v>176</v>
      </c>
      <c r="AG45" s="180" t="s">
        <v>176</v>
      </c>
      <c r="AH45" s="180" t="s">
        <v>176</v>
      </c>
      <c r="AI45" s="180" t="s">
        <v>176</v>
      </c>
      <c r="AJ45" s="180" t="s">
        <v>176</v>
      </c>
      <c r="AK45" s="180" t="s">
        <v>176</v>
      </c>
      <c r="AL45" s="180" t="s">
        <v>176</v>
      </c>
      <c r="AM45" s="180" t="s">
        <v>176</v>
      </c>
      <c r="AN45" s="180" t="s">
        <v>176</v>
      </c>
      <c r="AO45" s="180" t="s">
        <v>176</v>
      </c>
      <c r="AP45" s="180" t="s">
        <v>176</v>
      </c>
      <c r="AQ45" s="180" t="s">
        <v>176</v>
      </c>
      <c r="AR45" s="180" t="s">
        <v>176</v>
      </c>
      <c r="AS45" s="180" t="s">
        <v>176</v>
      </c>
      <c r="AT45" s="180" t="s">
        <v>176</v>
      </c>
      <c r="AU45" s="180" t="s">
        <v>176</v>
      </c>
      <c r="AV45" s="180" t="s">
        <v>176</v>
      </c>
      <c r="AW45" s="180" t="s">
        <v>176</v>
      </c>
      <c r="AX45" s="180" t="s">
        <v>176</v>
      </c>
      <c r="AY45" s="180" t="s">
        <v>176</v>
      </c>
      <c r="AZ45" s="180" t="s">
        <v>176</v>
      </c>
      <c r="BA45" s="180" t="s">
        <v>176</v>
      </c>
      <c r="BB45" s="180" t="s">
        <v>176</v>
      </c>
      <c r="BC45" s="180" t="s">
        <v>176</v>
      </c>
      <c r="BD45" s="180" t="s">
        <v>176</v>
      </c>
      <c r="BE45" s="180" t="s">
        <v>176</v>
      </c>
      <c r="BF45" s="180" t="s">
        <v>176</v>
      </c>
      <c r="BG45" s="180" t="s">
        <v>176</v>
      </c>
      <c r="BH45" s="180" t="s">
        <v>176</v>
      </c>
      <c r="BI45" s="180" t="s">
        <v>176</v>
      </c>
      <c r="BJ45" s="180" t="s">
        <v>176</v>
      </c>
      <c r="BK45" s="180" t="s">
        <v>176</v>
      </c>
      <c r="BL45" s="180" t="s">
        <v>176</v>
      </c>
      <c r="BM45" s="180" t="s">
        <v>176</v>
      </c>
      <c r="BN45" s="180" t="s">
        <v>176</v>
      </c>
      <c r="BO45" s="180" t="s">
        <v>176</v>
      </c>
      <c r="BP45" s="180" t="s">
        <v>176</v>
      </c>
      <c r="BQ45" s="180" t="s">
        <v>176</v>
      </c>
      <c r="BR45" s="180" t="s">
        <v>176</v>
      </c>
      <c r="BS45" s="180" t="s">
        <v>176</v>
      </c>
      <c r="BT45" s="180" t="s">
        <v>176</v>
      </c>
      <c r="BU45" s="180" t="s">
        <v>176</v>
      </c>
      <c r="BV45" s="180" t="s">
        <v>176</v>
      </c>
      <c r="BW45" s="180" t="s">
        <v>176</v>
      </c>
      <c r="BX45" s="180" t="s">
        <v>176</v>
      </c>
      <c r="BY45" s="180">
        <v>2019</v>
      </c>
      <c r="BZ45" s="180" t="s">
        <v>176</v>
      </c>
      <c r="CA45" s="180" t="s">
        <v>176</v>
      </c>
      <c r="CB45" s="180" t="s">
        <v>176</v>
      </c>
      <c r="CC45" s="180" t="s">
        <v>176</v>
      </c>
      <c r="CD45" s="180" t="s">
        <v>176</v>
      </c>
      <c r="CE45" s="180" t="s">
        <v>176</v>
      </c>
      <c r="CF45" s="180" t="s">
        <v>176</v>
      </c>
      <c r="CG45" s="180">
        <v>2019</v>
      </c>
      <c r="CH45" s="180" t="s">
        <v>176</v>
      </c>
      <c r="CI45" s="180" t="s">
        <v>176</v>
      </c>
      <c r="CJ45" s="180" t="s">
        <v>176</v>
      </c>
      <c r="CK45" s="180" t="s">
        <v>176</v>
      </c>
      <c r="CL45" s="180" t="s">
        <v>176</v>
      </c>
      <c r="CM45" s="180" t="s">
        <v>176</v>
      </c>
      <c r="CN45" s="180" t="s">
        <v>176</v>
      </c>
      <c r="CO45" s="180" t="s">
        <v>176</v>
      </c>
      <c r="CP45" s="180" t="s">
        <v>176</v>
      </c>
      <c r="CQ45" s="180">
        <v>2016</v>
      </c>
      <c r="CR45" s="180">
        <v>2021</v>
      </c>
      <c r="CS45" s="180" t="s">
        <v>176</v>
      </c>
      <c r="CT45" s="180">
        <v>2019</v>
      </c>
      <c r="CU45" s="180">
        <v>2024</v>
      </c>
      <c r="CV45" s="180" t="s">
        <v>176</v>
      </c>
      <c r="CW45" s="180">
        <v>2019</v>
      </c>
      <c r="CX45" s="180">
        <v>2024</v>
      </c>
      <c r="CY45" s="180" t="s">
        <v>176</v>
      </c>
      <c r="CZ45" s="180" t="s">
        <v>176</v>
      </c>
      <c r="DA45" s="180" t="s">
        <v>176</v>
      </c>
      <c r="DB45" s="180">
        <v>2016</v>
      </c>
      <c r="DC45" s="180" t="s">
        <v>176</v>
      </c>
      <c r="DD45" s="180" t="s">
        <v>176</v>
      </c>
      <c r="DE45" s="180" t="s">
        <v>176</v>
      </c>
      <c r="DF45" s="180" t="s">
        <v>176</v>
      </c>
    </row>
    <row r="46" spans="1:110" ht="15" customHeight="1" x14ac:dyDescent="0.25">
      <c r="A46" s="221" t="s">
        <v>273</v>
      </c>
      <c r="B46" s="221" t="s">
        <v>39</v>
      </c>
      <c r="C46" s="28">
        <v>62</v>
      </c>
      <c r="D46" s="28" t="s">
        <v>203</v>
      </c>
      <c r="E46" s="28" t="s">
        <v>176</v>
      </c>
      <c r="F46" s="28">
        <v>2016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8" t="s">
        <v>176</v>
      </c>
      <c r="L46" s="28" t="s">
        <v>176</v>
      </c>
      <c r="M46" s="28" t="s">
        <v>176</v>
      </c>
      <c r="N46" s="28" t="s">
        <v>176</v>
      </c>
      <c r="O46" s="180" t="s">
        <v>176</v>
      </c>
      <c r="P46" s="180" t="s">
        <v>176</v>
      </c>
      <c r="Q46" s="180" t="s">
        <v>176</v>
      </c>
      <c r="R46" s="180" t="s">
        <v>176</v>
      </c>
      <c r="S46" s="180" t="s">
        <v>176</v>
      </c>
      <c r="T46" s="180" t="s">
        <v>176</v>
      </c>
      <c r="U46" s="180" t="s">
        <v>176</v>
      </c>
      <c r="V46" s="180" t="s">
        <v>176</v>
      </c>
      <c r="W46" s="180" t="s">
        <v>176</v>
      </c>
      <c r="X46" s="180" t="s">
        <v>176</v>
      </c>
      <c r="Y46" s="180" t="s">
        <v>176</v>
      </c>
      <c r="Z46" s="180" t="s">
        <v>176</v>
      </c>
      <c r="AA46" s="180" t="s">
        <v>176</v>
      </c>
      <c r="AB46" s="180" t="s">
        <v>176</v>
      </c>
      <c r="AC46" s="180" t="s">
        <v>176</v>
      </c>
      <c r="AD46" s="180" t="s">
        <v>176</v>
      </c>
      <c r="AE46" s="180" t="s">
        <v>176</v>
      </c>
      <c r="AF46" s="180" t="s">
        <v>176</v>
      </c>
      <c r="AG46" s="180" t="s">
        <v>176</v>
      </c>
      <c r="AH46" s="180" t="s">
        <v>176</v>
      </c>
      <c r="AI46" s="180" t="s">
        <v>176</v>
      </c>
      <c r="AJ46" s="180" t="s">
        <v>176</v>
      </c>
      <c r="AK46" s="180" t="s">
        <v>176</v>
      </c>
      <c r="AL46" s="180" t="s">
        <v>176</v>
      </c>
      <c r="AM46" s="180" t="s">
        <v>176</v>
      </c>
      <c r="AN46" s="180" t="s">
        <v>176</v>
      </c>
      <c r="AO46" s="180" t="s">
        <v>176</v>
      </c>
      <c r="AP46" s="180" t="s">
        <v>176</v>
      </c>
      <c r="AQ46" s="180" t="s">
        <v>176</v>
      </c>
      <c r="AR46" s="180" t="s">
        <v>176</v>
      </c>
      <c r="AS46" s="180" t="s">
        <v>176</v>
      </c>
      <c r="AT46" s="180" t="s">
        <v>176</v>
      </c>
      <c r="AU46" s="180" t="s">
        <v>176</v>
      </c>
      <c r="AV46" s="180" t="s">
        <v>176</v>
      </c>
      <c r="AW46" s="180" t="s">
        <v>176</v>
      </c>
      <c r="AX46" s="180" t="s">
        <v>176</v>
      </c>
      <c r="AY46" s="180" t="s">
        <v>176</v>
      </c>
      <c r="AZ46" s="180" t="s">
        <v>176</v>
      </c>
      <c r="BA46" s="180" t="s">
        <v>176</v>
      </c>
      <c r="BB46" s="180" t="s">
        <v>176</v>
      </c>
      <c r="BC46" s="180" t="s">
        <v>176</v>
      </c>
      <c r="BD46" s="180" t="s">
        <v>176</v>
      </c>
      <c r="BE46" s="180" t="s">
        <v>176</v>
      </c>
      <c r="BF46" s="180" t="s">
        <v>176</v>
      </c>
      <c r="BG46" s="180" t="s">
        <v>176</v>
      </c>
      <c r="BH46" s="180" t="s">
        <v>176</v>
      </c>
      <c r="BI46" s="180" t="s">
        <v>176</v>
      </c>
      <c r="BJ46" s="180" t="s">
        <v>176</v>
      </c>
      <c r="BK46" s="180" t="s">
        <v>176</v>
      </c>
      <c r="BL46" s="180" t="s">
        <v>176</v>
      </c>
      <c r="BM46" s="180" t="s">
        <v>176</v>
      </c>
      <c r="BN46" s="180" t="s">
        <v>176</v>
      </c>
      <c r="BO46" s="180" t="s">
        <v>176</v>
      </c>
      <c r="BP46" s="180" t="s">
        <v>176</v>
      </c>
      <c r="BQ46" s="180" t="s">
        <v>176</v>
      </c>
      <c r="BR46" s="180" t="s">
        <v>176</v>
      </c>
      <c r="BS46" s="180" t="s">
        <v>176</v>
      </c>
      <c r="BT46" s="180" t="s">
        <v>176</v>
      </c>
      <c r="BU46" s="180" t="s">
        <v>176</v>
      </c>
      <c r="BV46" s="180" t="s">
        <v>176</v>
      </c>
      <c r="BW46" s="180" t="s">
        <v>176</v>
      </c>
      <c r="BX46" s="180" t="s">
        <v>176</v>
      </c>
      <c r="BY46" s="180" t="s">
        <v>176</v>
      </c>
      <c r="BZ46" s="180" t="s">
        <v>176</v>
      </c>
      <c r="CA46" s="180" t="s">
        <v>176</v>
      </c>
      <c r="CB46" s="180" t="s">
        <v>176</v>
      </c>
      <c r="CC46" s="180" t="s">
        <v>176</v>
      </c>
      <c r="CD46" s="180">
        <v>2019</v>
      </c>
      <c r="CE46" s="180">
        <v>2020</v>
      </c>
      <c r="CF46" s="180" t="s">
        <v>176</v>
      </c>
      <c r="CG46" s="180" t="s">
        <v>176</v>
      </c>
      <c r="CH46" s="180" t="s">
        <v>176</v>
      </c>
      <c r="CI46" s="180" t="s">
        <v>176</v>
      </c>
      <c r="CJ46" s="180" t="s">
        <v>176</v>
      </c>
      <c r="CK46" s="180" t="s">
        <v>176</v>
      </c>
      <c r="CL46" s="180" t="s">
        <v>176</v>
      </c>
      <c r="CM46" s="180" t="s">
        <v>176</v>
      </c>
      <c r="CN46" s="180" t="s">
        <v>176</v>
      </c>
      <c r="CO46" s="180" t="s">
        <v>176</v>
      </c>
      <c r="CP46" s="180" t="s">
        <v>176</v>
      </c>
      <c r="CQ46" s="180" t="s">
        <v>176</v>
      </c>
      <c r="CR46" s="180" t="s">
        <v>176</v>
      </c>
      <c r="CS46" s="180" t="s">
        <v>176</v>
      </c>
      <c r="CT46" s="180" t="s">
        <v>176</v>
      </c>
      <c r="CU46" s="180" t="s">
        <v>176</v>
      </c>
      <c r="CV46" s="180" t="s">
        <v>176</v>
      </c>
      <c r="CW46" s="180" t="s">
        <v>176</v>
      </c>
      <c r="CX46" s="180" t="s">
        <v>176</v>
      </c>
      <c r="CY46" s="180" t="s">
        <v>176</v>
      </c>
      <c r="CZ46" s="180" t="s">
        <v>176</v>
      </c>
      <c r="DA46" s="180" t="s">
        <v>176</v>
      </c>
      <c r="DB46" s="180">
        <v>2015</v>
      </c>
      <c r="DC46" s="180">
        <v>2019</v>
      </c>
      <c r="DD46" s="180">
        <v>2015</v>
      </c>
      <c r="DE46" s="180">
        <v>2019</v>
      </c>
      <c r="DF46" s="180">
        <v>2016</v>
      </c>
    </row>
    <row r="47" spans="1:110" ht="15" customHeight="1" x14ac:dyDescent="0.25">
      <c r="A47" s="221" t="s">
        <v>232</v>
      </c>
      <c r="B47" s="221" t="s">
        <v>39</v>
      </c>
      <c r="C47" s="28">
        <v>21</v>
      </c>
      <c r="D47" s="28" t="s">
        <v>199</v>
      </c>
      <c r="E47" s="28" t="s">
        <v>176</v>
      </c>
      <c r="F47" s="28">
        <v>2015</v>
      </c>
      <c r="G47" s="28" t="s">
        <v>176</v>
      </c>
      <c r="H47" s="28" t="s">
        <v>176</v>
      </c>
      <c r="I47" s="28" t="s">
        <v>176</v>
      </c>
      <c r="J47" s="28" t="s">
        <v>176</v>
      </c>
      <c r="K47" s="28" t="s">
        <v>176</v>
      </c>
      <c r="L47" s="28" t="s">
        <v>176</v>
      </c>
      <c r="M47" s="28" t="s">
        <v>176</v>
      </c>
      <c r="N47" s="28" t="s">
        <v>176</v>
      </c>
      <c r="O47" s="180" t="s">
        <v>176</v>
      </c>
      <c r="P47" s="180" t="s">
        <v>176</v>
      </c>
      <c r="Q47" s="180" t="s">
        <v>176</v>
      </c>
      <c r="R47" s="180" t="s">
        <v>176</v>
      </c>
      <c r="S47" s="180" t="s">
        <v>176</v>
      </c>
      <c r="T47" s="180" t="s">
        <v>176</v>
      </c>
      <c r="U47" s="180" t="s">
        <v>176</v>
      </c>
      <c r="V47" s="180" t="s">
        <v>176</v>
      </c>
      <c r="W47" s="180" t="s">
        <v>176</v>
      </c>
      <c r="X47" s="180" t="s">
        <v>176</v>
      </c>
      <c r="Y47" s="180" t="s">
        <v>176</v>
      </c>
      <c r="Z47" s="180" t="s">
        <v>176</v>
      </c>
      <c r="AA47" s="180" t="s">
        <v>176</v>
      </c>
      <c r="AB47" s="180" t="s">
        <v>176</v>
      </c>
      <c r="AC47" s="180" t="s">
        <v>176</v>
      </c>
      <c r="AD47" s="180" t="s">
        <v>176</v>
      </c>
      <c r="AE47" s="180" t="s">
        <v>176</v>
      </c>
      <c r="AF47" s="180" t="s">
        <v>176</v>
      </c>
      <c r="AG47" s="180" t="s">
        <v>176</v>
      </c>
      <c r="AH47" s="180">
        <v>2019</v>
      </c>
      <c r="AI47" s="180">
        <v>2023</v>
      </c>
      <c r="AJ47" s="180" t="s">
        <v>176</v>
      </c>
      <c r="AK47" s="180">
        <v>2013</v>
      </c>
      <c r="AL47" s="180" t="s">
        <v>176</v>
      </c>
      <c r="AM47" s="180" t="s">
        <v>176</v>
      </c>
      <c r="AN47" s="180">
        <v>2020</v>
      </c>
      <c r="AO47" s="180"/>
      <c r="AP47" s="180" t="s">
        <v>176</v>
      </c>
      <c r="AQ47" s="180" t="s">
        <v>176</v>
      </c>
      <c r="AR47" s="180">
        <v>2015</v>
      </c>
      <c r="AS47" s="180" t="s">
        <v>176</v>
      </c>
      <c r="AT47" s="180" t="s">
        <v>176</v>
      </c>
      <c r="AU47" s="180" t="s">
        <v>176</v>
      </c>
      <c r="AV47" s="180" t="s">
        <v>176</v>
      </c>
      <c r="AW47" s="180" t="s">
        <v>176</v>
      </c>
      <c r="AX47" s="180" t="s">
        <v>176</v>
      </c>
      <c r="AY47" s="180" t="s">
        <v>176</v>
      </c>
      <c r="AZ47" s="180" t="s">
        <v>176</v>
      </c>
      <c r="BA47" s="180" t="s">
        <v>176</v>
      </c>
      <c r="BB47" s="180" t="s">
        <v>176</v>
      </c>
      <c r="BC47" s="180" t="s">
        <v>176</v>
      </c>
      <c r="BD47" s="180" t="s">
        <v>176</v>
      </c>
      <c r="BE47" s="180" t="s">
        <v>176</v>
      </c>
      <c r="BF47" s="180">
        <v>2016</v>
      </c>
      <c r="BG47" s="180" t="s">
        <v>176</v>
      </c>
      <c r="BH47" s="180" t="s">
        <v>176</v>
      </c>
      <c r="BI47" s="180" t="s">
        <v>176</v>
      </c>
      <c r="BJ47" s="180" t="s">
        <v>176</v>
      </c>
      <c r="BK47" s="180" t="s">
        <v>176</v>
      </c>
      <c r="BL47" s="180" t="s">
        <v>176</v>
      </c>
      <c r="BM47" s="180">
        <v>2017</v>
      </c>
      <c r="BN47" s="180">
        <v>2019</v>
      </c>
      <c r="BO47" s="180" t="s">
        <v>176</v>
      </c>
      <c r="BP47" s="180" t="s">
        <v>176</v>
      </c>
      <c r="BQ47" s="180" t="s">
        <v>176</v>
      </c>
      <c r="BR47" s="180" t="s">
        <v>176</v>
      </c>
      <c r="BS47" s="180" t="s">
        <v>176</v>
      </c>
      <c r="BT47" s="180" t="s">
        <v>176</v>
      </c>
      <c r="BU47" s="180" t="s">
        <v>176</v>
      </c>
      <c r="BV47" s="180" t="s">
        <v>176</v>
      </c>
      <c r="BW47" s="180" t="s">
        <v>176</v>
      </c>
      <c r="BX47" s="180" t="s">
        <v>176</v>
      </c>
      <c r="BY47" s="180" t="s">
        <v>176</v>
      </c>
      <c r="BZ47" s="180" t="s">
        <v>176</v>
      </c>
      <c r="CA47" s="180" t="s">
        <v>176</v>
      </c>
      <c r="CB47" s="180" t="s">
        <v>176</v>
      </c>
      <c r="CC47" s="180" t="s">
        <v>176</v>
      </c>
      <c r="CD47" s="180">
        <v>2019</v>
      </c>
      <c r="CE47" s="180">
        <v>2020</v>
      </c>
      <c r="CF47" s="180" t="s">
        <v>176</v>
      </c>
      <c r="CG47" s="180" t="s">
        <v>176</v>
      </c>
      <c r="CH47" s="180" t="s">
        <v>176</v>
      </c>
      <c r="CI47" s="180" t="s">
        <v>176</v>
      </c>
      <c r="CJ47" s="180">
        <v>2019</v>
      </c>
      <c r="CK47" s="180">
        <v>2021</v>
      </c>
      <c r="CL47" s="180" t="s">
        <v>176</v>
      </c>
      <c r="CM47" s="180" t="s">
        <v>176</v>
      </c>
      <c r="CN47" s="180" t="s">
        <v>176</v>
      </c>
      <c r="CO47" s="180" t="s">
        <v>176</v>
      </c>
      <c r="CP47" s="180">
        <v>2010</v>
      </c>
      <c r="CQ47" s="180">
        <v>2015</v>
      </c>
      <c r="CR47" s="180" t="s">
        <v>176</v>
      </c>
      <c r="CS47" s="180">
        <v>2012</v>
      </c>
      <c r="CT47" s="180" t="s">
        <v>176</v>
      </c>
      <c r="CU47" s="180" t="s">
        <v>176</v>
      </c>
      <c r="CV47" s="180">
        <v>2017</v>
      </c>
      <c r="CW47" s="180" t="s">
        <v>176</v>
      </c>
      <c r="CX47" s="180" t="s">
        <v>176</v>
      </c>
      <c r="CY47" s="180" t="s">
        <v>176</v>
      </c>
      <c r="CZ47" s="180" t="s">
        <v>176</v>
      </c>
      <c r="DA47" s="180" t="s">
        <v>176</v>
      </c>
      <c r="DB47" s="180" t="s">
        <v>176</v>
      </c>
      <c r="DC47" s="180" t="s">
        <v>176</v>
      </c>
      <c r="DD47" s="180" t="s">
        <v>176</v>
      </c>
      <c r="DE47" s="180">
        <v>2019</v>
      </c>
      <c r="DF47" s="180">
        <v>2016</v>
      </c>
    </row>
    <row r="48" spans="1:110" ht="15" customHeight="1" x14ac:dyDescent="0.25">
      <c r="A48" s="221" t="s">
        <v>256</v>
      </c>
      <c r="B48" s="221" t="s">
        <v>19</v>
      </c>
      <c r="C48" s="28">
        <v>45</v>
      </c>
      <c r="D48" s="28" t="s">
        <v>201</v>
      </c>
      <c r="E48" s="28" t="s">
        <v>176</v>
      </c>
      <c r="F48" s="28">
        <v>2015</v>
      </c>
      <c r="G48" s="28" t="s">
        <v>176</v>
      </c>
      <c r="H48" s="28" t="s">
        <v>176</v>
      </c>
      <c r="I48" s="28" t="s">
        <v>176</v>
      </c>
      <c r="J48" s="28" t="s">
        <v>176</v>
      </c>
      <c r="K48" s="28" t="s">
        <v>176</v>
      </c>
      <c r="L48" s="28" t="s">
        <v>176</v>
      </c>
      <c r="M48" s="28" t="s">
        <v>176</v>
      </c>
      <c r="N48" s="28" t="s">
        <v>176</v>
      </c>
      <c r="O48" s="180" t="s">
        <v>176</v>
      </c>
      <c r="P48" s="180" t="s">
        <v>176</v>
      </c>
      <c r="Q48" s="180" t="s">
        <v>176</v>
      </c>
      <c r="R48" s="180" t="s">
        <v>176</v>
      </c>
      <c r="S48" s="180" t="s">
        <v>176</v>
      </c>
      <c r="T48" s="180" t="s">
        <v>176</v>
      </c>
      <c r="U48" s="180" t="s">
        <v>176</v>
      </c>
      <c r="V48" s="180" t="s">
        <v>176</v>
      </c>
      <c r="W48" s="180" t="s">
        <v>176</v>
      </c>
      <c r="X48" s="180" t="s">
        <v>176</v>
      </c>
      <c r="Y48" s="180" t="s">
        <v>176</v>
      </c>
      <c r="Z48" s="180" t="s">
        <v>176</v>
      </c>
      <c r="AA48" s="180" t="s">
        <v>176</v>
      </c>
      <c r="AB48" s="180" t="s">
        <v>176</v>
      </c>
      <c r="AC48" s="180" t="s">
        <v>176</v>
      </c>
      <c r="AD48" s="180" t="s">
        <v>176</v>
      </c>
      <c r="AE48" s="180" t="s">
        <v>176</v>
      </c>
      <c r="AF48" s="180">
        <v>2014</v>
      </c>
      <c r="AG48" s="180" t="s">
        <v>176</v>
      </c>
      <c r="AH48" s="180">
        <v>2019</v>
      </c>
      <c r="AI48" s="180">
        <v>2023</v>
      </c>
      <c r="AJ48" s="180" t="s">
        <v>176</v>
      </c>
      <c r="AK48" s="180" t="s">
        <v>176</v>
      </c>
      <c r="AL48" s="180" t="s">
        <v>176</v>
      </c>
      <c r="AM48" s="180" t="s">
        <v>176</v>
      </c>
      <c r="AN48" s="180" t="s">
        <v>176</v>
      </c>
      <c r="AO48" s="180" t="s">
        <v>176</v>
      </c>
      <c r="AP48" s="180" t="s">
        <v>176</v>
      </c>
      <c r="AQ48" s="180" t="s">
        <v>176</v>
      </c>
      <c r="AR48" s="180" t="s">
        <v>176</v>
      </c>
      <c r="AS48" s="180" t="s">
        <v>176</v>
      </c>
      <c r="AT48" s="180" t="s">
        <v>176</v>
      </c>
      <c r="AU48" s="180" t="s">
        <v>176</v>
      </c>
      <c r="AV48" s="180" t="s">
        <v>176</v>
      </c>
      <c r="AW48" s="180" t="s">
        <v>176</v>
      </c>
      <c r="AX48" s="180" t="s">
        <v>176</v>
      </c>
      <c r="AY48" s="180" t="s">
        <v>176</v>
      </c>
      <c r="AZ48" s="180" t="s">
        <v>176</v>
      </c>
      <c r="BA48" s="180" t="s">
        <v>176</v>
      </c>
      <c r="BB48" s="180" t="s">
        <v>176</v>
      </c>
      <c r="BC48" s="180" t="s">
        <v>176</v>
      </c>
      <c r="BD48" s="180" t="s">
        <v>176</v>
      </c>
      <c r="BE48" s="180" t="s">
        <v>176</v>
      </c>
      <c r="BF48" s="180" t="s">
        <v>176</v>
      </c>
      <c r="BG48" s="180" t="s">
        <v>176</v>
      </c>
      <c r="BH48" s="180" t="s">
        <v>176</v>
      </c>
      <c r="BI48" s="180" t="s">
        <v>176</v>
      </c>
      <c r="BJ48" s="180" t="s">
        <v>176</v>
      </c>
      <c r="BK48" s="180" t="s">
        <v>176</v>
      </c>
      <c r="BL48" s="180" t="s">
        <v>176</v>
      </c>
      <c r="BM48" s="180" t="s">
        <v>176</v>
      </c>
      <c r="BN48" s="180">
        <v>2017</v>
      </c>
      <c r="BO48" s="180">
        <v>2022</v>
      </c>
      <c r="BP48" s="180">
        <v>2016</v>
      </c>
      <c r="BQ48" s="180" t="s">
        <v>176</v>
      </c>
      <c r="BR48" s="180" t="s">
        <v>62</v>
      </c>
      <c r="BS48" s="180" t="s">
        <v>176</v>
      </c>
      <c r="BT48" s="180" t="s">
        <v>176</v>
      </c>
      <c r="BU48" s="180" t="s">
        <v>176</v>
      </c>
      <c r="BV48" s="180" t="s">
        <v>176</v>
      </c>
      <c r="BW48" s="180" t="s">
        <v>176</v>
      </c>
      <c r="BX48" s="180" t="s">
        <v>176</v>
      </c>
      <c r="BY48" s="180" t="s">
        <v>176</v>
      </c>
      <c r="BZ48" s="180" t="s">
        <v>176</v>
      </c>
      <c r="CA48" s="180" t="s">
        <v>176</v>
      </c>
      <c r="CB48" s="180" t="s">
        <v>176</v>
      </c>
      <c r="CC48" s="180" t="s">
        <v>176</v>
      </c>
      <c r="CD48" s="180">
        <v>2020</v>
      </c>
      <c r="CE48" s="180">
        <v>2021</v>
      </c>
      <c r="CF48" s="180" t="s">
        <v>176</v>
      </c>
      <c r="CG48" s="180" t="s">
        <v>176</v>
      </c>
      <c r="CH48" s="180" t="s">
        <v>176</v>
      </c>
      <c r="CI48" s="180">
        <v>2013</v>
      </c>
      <c r="CJ48" s="180">
        <v>2019</v>
      </c>
      <c r="CK48" s="180">
        <v>2021</v>
      </c>
      <c r="CL48" s="180" t="s">
        <v>176</v>
      </c>
      <c r="CM48" s="180" t="s">
        <v>176</v>
      </c>
      <c r="CN48" s="180" t="s">
        <v>176</v>
      </c>
      <c r="CO48" s="180" t="s">
        <v>176</v>
      </c>
      <c r="CP48" s="180">
        <v>2009</v>
      </c>
      <c r="CQ48" s="180">
        <v>2019</v>
      </c>
      <c r="CR48" s="180">
        <v>2024</v>
      </c>
      <c r="CS48" s="180">
        <v>2014</v>
      </c>
      <c r="CT48" s="180">
        <v>2019</v>
      </c>
      <c r="CU48" s="180">
        <v>2024</v>
      </c>
      <c r="CV48" s="180">
        <v>2014</v>
      </c>
      <c r="CW48" s="180" t="s">
        <v>176</v>
      </c>
      <c r="CX48" s="180">
        <v>2020</v>
      </c>
      <c r="CY48" s="180" t="s">
        <v>176</v>
      </c>
      <c r="CZ48" s="180" t="s">
        <v>176</v>
      </c>
      <c r="DA48" s="180" t="s">
        <v>176</v>
      </c>
      <c r="DB48" s="180">
        <v>2014</v>
      </c>
      <c r="DC48" s="180" t="s">
        <v>176</v>
      </c>
      <c r="DD48" s="180" t="s">
        <v>176</v>
      </c>
      <c r="DE48" s="180">
        <v>2017</v>
      </c>
      <c r="DF48" s="180">
        <v>2016</v>
      </c>
    </row>
    <row r="49" spans="1:110" ht="15" customHeight="1" x14ac:dyDescent="0.25">
      <c r="A49" s="221" t="s">
        <v>265</v>
      </c>
      <c r="B49" s="221" t="s">
        <v>19</v>
      </c>
      <c r="C49" s="28">
        <v>54</v>
      </c>
      <c r="D49" s="28" t="s">
        <v>201</v>
      </c>
      <c r="E49" s="28" t="s">
        <v>176</v>
      </c>
      <c r="F49" s="28">
        <v>2015</v>
      </c>
      <c r="G49" s="28" t="s">
        <v>176</v>
      </c>
      <c r="H49" s="28" t="s">
        <v>176</v>
      </c>
      <c r="I49" s="28" t="s">
        <v>176</v>
      </c>
      <c r="J49" s="28" t="s">
        <v>176</v>
      </c>
      <c r="K49" s="28" t="s">
        <v>176</v>
      </c>
      <c r="L49" s="28" t="s">
        <v>176</v>
      </c>
      <c r="M49" s="28" t="s">
        <v>176</v>
      </c>
      <c r="N49" s="28" t="s">
        <v>176</v>
      </c>
      <c r="O49" s="180" t="s">
        <v>176</v>
      </c>
      <c r="P49" s="180" t="s">
        <v>176</v>
      </c>
      <c r="Q49" s="180" t="s">
        <v>176</v>
      </c>
      <c r="R49" s="180" t="s">
        <v>176</v>
      </c>
      <c r="S49" s="180" t="s">
        <v>176</v>
      </c>
      <c r="T49" s="180" t="s">
        <v>176</v>
      </c>
      <c r="U49" s="180" t="s">
        <v>176</v>
      </c>
      <c r="V49" s="180" t="s">
        <v>176</v>
      </c>
      <c r="W49" s="180" t="s">
        <v>176</v>
      </c>
      <c r="X49" s="180" t="s">
        <v>176</v>
      </c>
      <c r="Y49" s="180" t="s">
        <v>176</v>
      </c>
      <c r="Z49" s="180" t="s">
        <v>176</v>
      </c>
      <c r="AA49" s="180" t="s">
        <v>176</v>
      </c>
      <c r="AB49" s="180" t="s">
        <v>176</v>
      </c>
      <c r="AC49" s="180" t="s">
        <v>176</v>
      </c>
      <c r="AD49" s="180" t="s">
        <v>176</v>
      </c>
      <c r="AE49" s="180" t="s">
        <v>176</v>
      </c>
      <c r="AF49" s="180">
        <v>2012</v>
      </c>
      <c r="AG49" s="180" t="s">
        <v>176</v>
      </c>
      <c r="AH49" s="180">
        <v>2017</v>
      </c>
      <c r="AI49" s="180">
        <v>2021</v>
      </c>
      <c r="AJ49" s="180" t="s">
        <v>176</v>
      </c>
      <c r="AK49" s="180" t="s">
        <v>176</v>
      </c>
      <c r="AL49" s="180" t="s">
        <v>176</v>
      </c>
      <c r="AM49" s="180" t="s">
        <v>176</v>
      </c>
      <c r="AN49" s="180" t="s">
        <v>176</v>
      </c>
      <c r="AO49" s="180" t="s">
        <v>176</v>
      </c>
      <c r="AP49" s="180" t="s">
        <v>176</v>
      </c>
      <c r="AQ49" s="180" t="s">
        <v>176</v>
      </c>
      <c r="AR49" s="180" t="s">
        <v>176</v>
      </c>
      <c r="AS49" s="180" t="s">
        <v>176</v>
      </c>
      <c r="AT49" s="180" t="s">
        <v>176</v>
      </c>
      <c r="AU49" s="180" t="s">
        <v>176</v>
      </c>
      <c r="AV49" s="180" t="s">
        <v>176</v>
      </c>
      <c r="AW49" s="180" t="s">
        <v>176</v>
      </c>
      <c r="AX49" s="180" t="s">
        <v>176</v>
      </c>
      <c r="AY49" s="180" t="s">
        <v>176</v>
      </c>
      <c r="AZ49" s="180" t="s">
        <v>176</v>
      </c>
      <c r="BA49" s="180" t="s">
        <v>176</v>
      </c>
      <c r="BB49" s="180" t="s">
        <v>176</v>
      </c>
      <c r="BC49" s="180" t="s">
        <v>176</v>
      </c>
      <c r="BD49" s="180" t="s">
        <v>176</v>
      </c>
      <c r="BE49" s="180" t="s">
        <v>176</v>
      </c>
      <c r="BF49" s="180" t="s">
        <v>176</v>
      </c>
      <c r="BG49" s="180" t="s">
        <v>176</v>
      </c>
      <c r="BH49" s="180" t="s">
        <v>176</v>
      </c>
      <c r="BI49" s="180" t="s">
        <v>176</v>
      </c>
      <c r="BJ49" s="180" t="s">
        <v>176</v>
      </c>
      <c r="BK49" s="180" t="s">
        <v>176</v>
      </c>
      <c r="BL49" s="180" t="s">
        <v>176</v>
      </c>
      <c r="BM49" s="180" t="s">
        <v>176</v>
      </c>
      <c r="BN49" s="180">
        <v>2017</v>
      </c>
      <c r="BO49" s="180" t="s">
        <v>176</v>
      </c>
      <c r="BP49" s="180">
        <v>2020</v>
      </c>
      <c r="BQ49" s="180" t="s">
        <v>176</v>
      </c>
      <c r="BR49" s="180">
        <v>2024</v>
      </c>
      <c r="BS49" s="180" t="s">
        <v>176</v>
      </c>
      <c r="BT49" s="180" t="s">
        <v>176</v>
      </c>
      <c r="BU49" s="180" t="s">
        <v>176</v>
      </c>
      <c r="BV49" s="180" t="s">
        <v>176</v>
      </c>
      <c r="BW49" s="180" t="s">
        <v>176</v>
      </c>
      <c r="BX49" s="180" t="s">
        <v>176</v>
      </c>
      <c r="BY49" s="180" t="s">
        <v>176</v>
      </c>
      <c r="BZ49" s="180" t="s">
        <v>176</v>
      </c>
      <c r="CA49" s="180" t="s">
        <v>176</v>
      </c>
      <c r="CB49" s="180" t="s">
        <v>176</v>
      </c>
      <c r="CC49" s="180" t="s">
        <v>176</v>
      </c>
      <c r="CD49" s="180">
        <v>2019</v>
      </c>
      <c r="CE49" s="180">
        <v>2020</v>
      </c>
      <c r="CF49" s="180" t="s">
        <v>176</v>
      </c>
      <c r="CG49" s="180" t="s">
        <v>176</v>
      </c>
      <c r="CH49" s="180" t="s">
        <v>176</v>
      </c>
      <c r="CI49" s="180" t="s">
        <v>176</v>
      </c>
      <c r="CJ49" s="180">
        <v>2019</v>
      </c>
      <c r="CK49" s="180">
        <v>2021</v>
      </c>
      <c r="CL49" s="180" t="s">
        <v>176</v>
      </c>
      <c r="CM49" s="180" t="s">
        <v>176</v>
      </c>
      <c r="CN49" s="180" t="s">
        <v>176</v>
      </c>
      <c r="CO49" s="180" t="s">
        <v>176</v>
      </c>
      <c r="CP49" s="180">
        <v>2013</v>
      </c>
      <c r="CQ49" s="180">
        <v>2019</v>
      </c>
      <c r="CR49" s="180" t="s">
        <v>176</v>
      </c>
      <c r="CS49" s="180">
        <v>2014</v>
      </c>
      <c r="CT49" s="180">
        <v>2019</v>
      </c>
      <c r="CU49" s="180">
        <v>2024</v>
      </c>
      <c r="CV49" s="180">
        <v>2014</v>
      </c>
      <c r="CW49" s="180">
        <v>2019</v>
      </c>
      <c r="CX49" s="180">
        <v>2024</v>
      </c>
      <c r="CY49" s="180" t="s">
        <v>176</v>
      </c>
      <c r="CZ49" s="180" t="s">
        <v>176</v>
      </c>
      <c r="DA49" s="180" t="s">
        <v>176</v>
      </c>
      <c r="DB49" s="180" t="s">
        <v>176</v>
      </c>
      <c r="DC49" s="180" t="s">
        <v>176</v>
      </c>
      <c r="DD49" s="180" t="s">
        <v>176</v>
      </c>
      <c r="DE49" s="180">
        <v>2019</v>
      </c>
      <c r="DF49" s="180">
        <v>2016</v>
      </c>
    </row>
    <row r="50" spans="1:110" ht="15" customHeight="1" x14ac:dyDescent="0.25">
      <c r="A50" s="221" t="s">
        <v>212</v>
      </c>
      <c r="B50" s="221" t="s">
        <v>8</v>
      </c>
      <c r="C50" s="28">
        <v>1</v>
      </c>
      <c r="D50" s="28" t="s">
        <v>196</v>
      </c>
      <c r="E50" s="28">
        <v>2104</v>
      </c>
      <c r="F50" s="28">
        <v>2015</v>
      </c>
      <c r="G50" s="28" t="s">
        <v>176</v>
      </c>
      <c r="H50" s="28" t="s">
        <v>176</v>
      </c>
      <c r="I50" s="28" t="s">
        <v>176</v>
      </c>
      <c r="J50" s="28" t="s">
        <v>176</v>
      </c>
      <c r="K50" s="28" t="s">
        <v>176</v>
      </c>
      <c r="L50" s="28" t="s">
        <v>176</v>
      </c>
      <c r="M50" s="28">
        <v>2015</v>
      </c>
      <c r="N50" s="28">
        <v>2015</v>
      </c>
      <c r="O50" s="180" t="s">
        <v>176</v>
      </c>
      <c r="P50" s="180" t="s">
        <v>176</v>
      </c>
      <c r="Q50" s="180" t="s">
        <v>176</v>
      </c>
      <c r="R50" s="180" t="s">
        <v>176</v>
      </c>
      <c r="S50" s="180" t="s">
        <v>176</v>
      </c>
      <c r="T50" s="180">
        <v>2013</v>
      </c>
      <c r="U50" s="180" t="s">
        <v>176</v>
      </c>
      <c r="V50" s="180" t="s">
        <v>176</v>
      </c>
      <c r="W50" s="180">
        <v>2019</v>
      </c>
      <c r="X50" s="180">
        <v>2022</v>
      </c>
      <c r="Y50" s="180" t="s">
        <v>176</v>
      </c>
      <c r="Z50" s="180" t="s">
        <v>176</v>
      </c>
      <c r="AA50" s="180" t="s">
        <v>176</v>
      </c>
      <c r="AB50" s="180" t="s">
        <v>176</v>
      </c>
      <c r="AC50" s="180">
        <v>2019</v>
      </c>
      <c r="AD50" s="180" t="s">
        <v>176</v>
      </c>
      <c r="AE50" s="180">
        <v>2023</v>
      </c>
      <c r="AF50" s="180" t="s">
        <v>176</v>
      </c>
      <c r="AG50" s="180" t="s">
        <v>176</v>
      </c>
      <c r="AH50" s="180" t="s">
        <v>176</v>
      </c>
      <c r="AI50" s="180" t="s">
        <v>176</v>
      </c>
      <c r="AJ50" s="180" t="s">
        <v>176</v>
      </c>
      <c r="AK50" s="180" t="s">
        <v>176</v>
      </c>
      <c r="AL50" s="180" t="s">
        <v>176</v>
      </c>
      <c r="AM50" s="180" t="s">
        <v>176</v>
      </c>
      <c r="AN50" s="180" t="s">
        <v>176</v>
      </c>
      <c r="AO50" s="180" t="s">
        <v>176</v>
      </c>
      <c r="AP50" s="180">
        <v>2015</v>
      </c>
      <c r="AQ50" s="180" t="s">
        <v>176</v>
      </c>
      <c r="AR50" s="180" t="s">
        <v>176</v>
      </c>
      <c r="AS50" s="180" t="s">
        <v>176</v>
      </c>
      <c r="AT50" s="180" t="s">
        <v>176</v>
      </c>
      <c r="AU50" s="180" t="s">
        <v>176</v>
      </c>
      <c r="AV50" s="180">
        <v>2017</v>
      </c>
      <c r="AW50" s="180">
        <v>2020</v>
      </c>
      <c r="AX50" s="180" t="s">
        <v>176</v>
      </c>
      <c r="AY50" s="180" t="s">
        <v>176</v>
      </c>
      <c r="AZ50" s="180">
        <v>2017</v>
      </c>
      <c r="BA50" s="180" t="s">
        <v>176</v>
      </c>
      <c r="BB50" s="180" t="s">
        <v>176</v>
      </c>
      <c r="BC50" s="180" t="s">
        <v>176</v>
      </c>
      <c r="BD50" s="180" t="s">
        <v>176</v>
      </c>
      <c r="BE50" s="180" t="s">
        <v>176</v>
      </c>
      <c r="BF50" s="180" t="s">
        <v>176</v>
      </c>
      <c r="BG50" s="180" t="s">
        <v>176</v>
      </c>
      <c r="BH50" s="180" t="s">
        <v>176</v>
      </c>
      <c r="BI50" s="180" t="s">
        <v>176</v>
      </c>
      <c r="BJ50" s="180" t="s">
        <v>176</v>
      </c>
      <c r="BK50" s="180" t="s">
        <v>176</v>
      </c>
      <c r="BL50" s="180" t="s">
        <v>176</v>
      </c>
      <c r="BM50" s="180" t="s">
        <v>176</v>
      </c>
      <c r="BN50" s="180">
        <v>2017</v>
      </c>
      <c r="BO50" s="180" t="s">
        <v>176</v>
      </c>
      <c r="BP50" s="180">
        <v>2016</v>
      </c>
      <c r="BQ50" s="180" t="s">
        <v>176</v>
      </c>
      <c r="BR50" s="180">
        <v>2020</v>
      </c>
      <c r="BS50" s="180" t="s">
        <v>176</v>
      </c>
      <c r="BT50" s="180" t="s">
        <v>176</v>
      </c>
      <c r="BU50" s="180" t="s">
        <v>176</v>
      </c>
      <c r="BV50" s="180" t="s">
        <v>176</v>
      </c>
      <c r="BW50" s="180" t="s">
        <v>176</v>
      </c>
      <c r="BX50" s="180" t="s">
        <v>176</v>
      </c>
      <c r="BY50" s="180" t="s">
        <v>176</v>
      </c>
      <c r="BZ50" s="180" t="s">
        <v>176</v>
      </c>
      <c r="CA50" s="180" t="s">
        <v>176</v>
      </c>
      <c r="CB50" s="180" t="s">
        <v>176</v>
      </c>
      <c r="CC50" s="180" t="s">
        <v>176</v>
      </c>
      <c r="CD50" s="180">
        <v>2019</v>
      </c>
      <c r="CE50" s="180" t="s">
        <v>176</v>
      </c>
      <c r="CF50" s="180" t="s">
        <v>176</v>
      </c>
      <c r="CG50" s="180" t="s">
        <v>176</v>
      </c>
      <c r="CH50" s="180" t="s">
        <v>176</v>
      </c>
      <c r="CI50" s="180">
        <v>2013</v>
      </c>
      <c r="CJ50" s="180">
        <v>2018</v>
      </c>
      <c r="CK50" s="180">
        <v>2020</v>
      </c>
      <c r="CL50" s="180" t="s">
        <v>176</v>
      </c>
      <c r="CM50" s="180" t="s">
        <v>176</v>
      </c>
      <c r="CN50" s="180" t="s">
        <v>176</v>
      </c>
      <c r="CO50" s="180" t="s">
        <v>176</v>
      </c>
      <c r="CP50" s="180">
        <v>2013</v>
      </c>
      <c r="CQ50" s="180">
        <v>2018</v>
      </c>
      <c r="CR50" s="180">
        <f>CQ50+5</f>
        <v>2023</v>
      </c>
      <c r="CS50" s="180">
        <v>2015</v>
      </c>
      <c r="CT50" s="180" t="s">
        <v>176</v>
      </c>
      <c r="CU50" s="180">
        <v>2020</v>
      </c>
      <c r="CV50" s="180">
        <v>2015</v>
      </c>
      <c r="CW50" s="180" t="s">
        <v>176</v>
      </c>
      <c r="CX50" s="180">
        <v>2020</v>
      </c>
      <c r="CY50" s="180" t="s">
        <v>176</v>
      </c>
      <c r="CZ50" s="180" t="s">
        <v>176</v>
      </c>
      <c r="DA50" s="180" t="s">
        <v>176</v>
      </c>
      <c r="DB50" s="180" t="s">
        <v>176</v>
      </c>
      <c r="DC50" s="180" t="s">
        <v>176</v>
      </c>
      <c r="DD50" s="180" t="s">
        <v>176</v>
      </c>
      <c r="DE50" s="180">
        <v>2019</v>
      </c>
      <c r="DF50" s="180">
        <v>2016</v>
      </c>
    </row>
    <row r="51" spans="1:110" ht="15" customHeight="1" x14ac:dyDescent="0.25">
      <c r="A51" s="221" t="s">
        <v>244</v>
      </c>
      <c r="B51" s="221" t="s">
        <v>36</v>
      </c>
      <c r="C51" s="28">
        <v>33</v>
      </c>
      <c r="D51" s="28" t="s">
        <v>200</v>
      </c>
      <c r="E51" s="28" t="s">
        <v>176</v>
      </c>
      <c r="F51" s="28" t="s">
        <v>176</v>
      </c>
      <c r="G51" s="28" t="s">
        <v>176</v>
      </c>
      <c r="H51" s="28" t="s">
        <v>176</v>
      </c>
      <c r="I51" s="28" t="s">
        <v>176</v>
      </c>
      <c r="J51" s="28" t="s">
        <v>176</v>
      </c>
      <c r="K51" s="28" t="s">
        <v>176</v>
      </c>
      <c r="L51" s="28" t="s">
        <v>176</v>
      </c>
      <c r="M51" s="28" t="s">
        <v>176</v>
      </c>
      <c r="N51" s="28" t="s">
        <v>176</v>
      </c>
      <c r="O51" s="180" t="s">
        <v>176</v>
      </c>
      <c r="P51" s="180" t="s">
        <v>176</v>
      </c>
      <c r="Q51" s="180" t="s">
        <v>176</v>
      </c>
      <c r="R51" s="180" t="s">
        <v>176</v>
      </c>
      <c r="S51" s="180" t="s">
        <v>176</v>
      </c>
      <c r="T51" s="180" t="s">
        <v>176</v>
      </c>
      <c r="U51" s="180" t="s">
        <v>176</v>
      </c>
      <c r="V51" s="180" t="s">
        <v>176</v>
      </c>
      <c r="W51" s="180" t="s">
        <v>176</v>
      </c>
      <c r="X51" s="180" t="s">
        <v>176</v>
      </c>
      <c r="Y51" s="180" t="s">
        <v>176</v>
      </c>
      <c r="Z51" s="180" t="s">
        <v>176</v>
      </c>
      <c r="AA51" s="180" t="s">
        <v>176</v>
      </c>
      <c r="AB51" s="180" t="s">
        <v>176</v>
      </c>
      <c r="AC51" s="180" t="s">
        <v>176</v>
      </c>
      <c r="AD51" s="180" t="s">
        <v>176</v>
      </c>
      <c r="AE51" s="180" t="s">
        <v>176</v>
      </c>
      <c r="AF51" s="180">
        <v>2013</v>
      </c>
      <c r="AG51" s="180" t="s">
        <v>176</v>
      </c>
      <c r="AH51" s="180">
        <v>2019</v>
      </c>
      <c r="AI51" s="180">
        <v>2023</v>
      </c>
      <c r="AJ51" s="180" t="s">
        <v>176</v>
      </c>
      <c r="AK51" s="180" t="s">
        <v>176</v>
      </c>
      <c r="AL51" s="180" t="s">
        <v>176</v>
      </c>
      <c r="AM51" s="180" t="s">
        <v>176</v>
      </c>
      <c r="AN51" s="180" t="s">
        <v>176</v>
      </c>
      <c r="AO51" s="180" t="s">
        <v>176</v>
      </c>
      <c r="AP51" s="180">
        <v>2017</v>
      </c>
      <c r="AQ51" s="180" t="s">
        <v>176</v>
      </c>
      <c r="AR51" s="180" t="s">
        <v>176</v>
      </c>
      <c r="AS51" s="180" t="s">
        <v>176</v>
      </c>
      <c r="AT51" s="180">
        <v>2018</v>
      </c>
      <c r="AU51" s="180">
        <v>2022</v>
      </c>
      <c r="AV51" s="180" t="s">
        <v>176</v>
      </c>
      <c r="AW51" s="180" t="s">
        <v>176</v>
      </c>
      <c r="AX51" s="180" t="s">
        <v>176</v>
      </c>
      <c r="AY51" s="180" t="s">
        <v>176</v>
      </c>
      <c r="AZ51" s="180" t="s">
        <v>176</v>
      </c>
      <c r="BA51" s="180" t="s">
        <v>176</v>
      </c>
      <c r="BB51" s="180" t="s">
        <v>176</v>
      </c>
      <c r="BC51" s="180" t="s">
        <v>176</v>
      </c>
      <c r="BD51" s="180" t="s">
        <v>176</v>
      </c>
      <c r="BE51" s="180" t="s">
        <v>176</v>
      </c>
      <c r="BF51" s="180" t="s">
        <v>176</v>
      </c>
      <c r="BG51" s="180" t="s">
        <v>176</v>
      </c>
      <c r="BH51" s="180" t="s">
        <v>176</v>
      </c>
      <c r="BI51" s="180" t="s">
        <v>176</v>
      </c>
      <c r="BJ51" s="180" t="s">
        <v>176</v>
      </c>
      <c r="BK51" s="180" t="s">
        <v>176</v>
      </c>
      <c r="BL51" s="180" t="s">
        <v>176</v>
      </c>
      <c r="BM51" s="180" t="s">
        <v>176</v>
      </c>
      <c r="BN51" s="180">
        <v>2017</v>
      </c>
      <c r="BO51" s="180" t="s">
        <v>176</v>
      </c>
      <c r="BP51" s="180">
        <v>2016</v>
      </c>
      <c r="BQ51" s="180" t="s">
        <v>176</v>
      </c>
      <c r="BR51" s="180" t="s">
        <v>62</v>
      </c>
      <c r="BS51" s="180" t="s">
        <v>176</v>
      </c>
      <c r="BT51" s="180" t="s">
        <v>176</v>
      </c>
      <c r="BU51" s="180" t="s">
        <v>176</v>
      </c>
      <c r="BV51" s="180" t="s">
        <v>176</v>
      </c>
      <c r="BW51" s="180" t="s">
        <v>176</v>
      </c>
      <c r="BX51" s="180">
        <v>2019</v>
      </c>
      <c r="BY51" s="180" t="s">
        <v>176</v>
      </c>
      <c r="BZ51" s="180" t="s">
        <v>176</v>
      </c>
      <c r="CA51" s="180">
        <v>2019</v>
      </c>
      <c r="CB51" s="180" t="s">
        <v>176</v>
      </c>
      <c r="CC51" s="180">
        <v>2024</v>
      </c>
      <c r="CD51" s="180">
        <v>2019</v>
      </c>
      <c r="CE51" s="180">
        <v>2020</v>
      </c>
      <c r="CF51" s="180" t="s">
        <v>176</v>
      </c>
      <c r="CG51" s="180" t="s">
        <v>176</v>
      </c>
      <c r="CH51" s="180" t="s">
        <v>176</v>
      </c>
      <c r="CI51" s="180">
        <v>2012</v>
      </c>
      <c r="CJ51" s="180">
        <v>2018</v>
      </c>
      <c r="CK51" s="180">
        <v>2020</v>
      </c>
      <c r="CL51" s="180" t="s">
        <v>176</v>
      </c>
      <c r="CM51" s="180" t="s">
        <v>176</v>
      </c>
      <c r="CN51" s="180" t="s">
        <v>176</v>
      </c>
      <c r="CO51" s="180" t="s">
        <v>176</v>
      </c>
      <c r="CP51" s="180">
        <v>2013</v>
      </c>
      <c r="CQ51" s="180">
        <v>2018</v>
      </c>
      <c r="CR51" s="180">
        <v>2023</v>
      </c>
      <c r="CS51" s="180">
        <v>2017</v>
      </c>
      <c r="CT51" s="180" t="s">
        <v>176</v>
      </c>
      <c r="CU51" s="180">
        <v>2022</v>
      </c>
      <c r="CV51" s="180">
        <v>2013</v>
      </c>
      <c r="CW51" s="180">
        <v>2018</v>
      </c>
      <c r="CX51" s="180">
        <v>2023</v>
      </c>
      <c r="CY51" s="180" t="s">
        <v>176</v>
      </c>
      <c r="CZ51" s="180" t="s">
        <v>176</v>
      </c>
      <c r="DA51" s="180" t="s">
        <v>176</v>
      </c>
      <c r="DB51" s="180">
        <v>2015</v>
      </c>
      <c r="DC51" s="180" t="s">
        <v>176</v>
      </c>
      <c r="DD51" s="180" t="s">
        <v>176</v>
      </c>
      <c r="DE51" s="180">
        <v>2019</v>
      </c>
      <c r="DF51" s="180">
        <v>2016</v>
      </c>
    </row>
    <row r="52" spans="1:110" ht="15" customHeight="1" x14ac:dyDescent="0.25">
      <c r="A52" s="221" t="s">
        <v>267</v>
      </c>
      <c r="B52" s="221" t="s">
        <v>17</v>
      </c>
      <c r="C52" s="28">
        <v>56</v>
      </c>
      <c r="D52" s="28" t="s">
        <v>202</v>
      </c>
      <c r="E52" s="28" t="s">
        <v>176</v>
      </c>
      <c r="F52" s="28" t="s">
        <v>176</v>
      </c>
      <c r="G52" s="28" t="s">
        <v>176</v>
      </c>
      <c r="H52" s="28" t="s">
        <v>176</v>
      </c>
      <c r="I52" s="28" t="s">
        <v>176</v>
      </c>
      <c r="J52" s="28" t="s">
        <v>176</v>
      </c>
      <c r="K52" s="28" t="s">
        <v>176</v>
      </c>
      <c r="L52" s="28" t="s">
        <v>176</v>
      </c>
      <c r="M52" s="28" t="s">
        <v>176</v>
      </c>
      <c r="N52" s="28" t="s">
        <v>176</v>
      </c>
      <c r="O52" s="180" t="s">
        <v>176</v>
      </c>
      <c r="P52" s="180" t="s">
        <v>176</v>
      </c>
      <c r="Q52" s="180" t="s">
        <v>176</v>
      </c>
      <c r="R52" s="180" t="s">
        <v>176</v>
      </c>
      <c r="S52" s="180" t="s">
        <v>176</v>
      </c>
      <c r="T52" s="180" t="s">
        <v>176</v>
      </c>
      <c r="U52" s="180" t="s">
        <v>176</v>
      </c>
      <c r="V52" s="180" t="s">
        <v>176</v>
      </c>
      <c r="W52" s="180">
        <v>2019</v>
      </c>
      <c r="X52" s="180">
        <v>2021</v>
      </c>
      <c r="Y52" s="180" t="s">
        <v>176</v>
      </c>
      <c r="Z52" s="180" t="s">
        <v>176</v>
      </c>
      <c r="AA52" s="180">
        <v>2018</v>
      </c>
      <c r="AB52" s="180" t="s">
        <v>176</v>
      </c>
      <c r="AC52" s="180">
        <v>2017</v>
      </c>
      <c r="AD52" s="180" t="s">
        <v>176</v>
      </c>
      <c r="AE52" s="180">
        <v>2021</v>
      </c>
      <c r="AF52" s="180" t="s">
        <v>176</v>
      </c>
      <c r="AG52" s="180" t="s">
        <v>176</v>
      </c>
      <c r="AH52" s="180" t="s">
        <v>176</v>
      </c>
      <c r="AI52" s="180" t="s">
        <v>176</v>
      </c>
      <c r="AJ52" s="180" t="s">
        <v>176</v>
      </c>
      <c r="AK52" s="180" t="s">
        <v>176</v>
      </c>
      <c r="AL52" s="180" t="s">
        <v>176</v>
      </c>
      <c r="AM52" s="180" t="s">
        <v>176</v>
      </c>
      <c r="AN52" s="180" t="s">
        <v>176</v>
      </c>
      <c r="AO52" s="180" t="s">
        <v>176</v>
      </c>
      <c r="AP52" s="180">
        <v>2017</v>
      </c>
      <c r="AQ52" s="180" t="s">
        <v>176</v>
      </c>
      <c r="AR52" s="180" t="s">
        <v>176</v>
      </c>
      <c r="AS52" s="180" t="s">
        <v>176</v>
      </c>
      <c r="AT52" s="180" t="s">
        <v>176</v>
      </c>
      <c r="AU52" s="180" t="s">
        <v>176</v>
      </c>
      <c r="AV52" s="180">
        <v>2018</v>
      </c>
      <c r="AW52" s="180">
        <v>2018</v>
      </c>
      <c r="AX52" s="180" t="s">
        <v>176</v>
      </c>
      <c r="AY52" s="180" t="s">
        <v>176</v>
      </c>
      <c r="AZ52" s="180">
        <v>2018</v>
      </c>
      <c r="BA52" s="180" t="s">
        <v>176</v>
      </c>
      <c r="BB52" s="180" t="s">
        <v>176</v>
      </c>
      <c r="BC52" s="180" t="s">
        <v>176</v>
      </c>
      <c r="BD52" s="180" t="s">
        <v>176</v>
      </c>
      <c r="BE52" s="180" t="s">
        <v>176</v>
      </c>
      <c r="BF52" s="180" t="s">
        <v>176</v>
      </c>
      <c r="BG52" s="180" t="s">
        <v>176</v>
      </c>
      <c r="BH52" s="180" t="s">
        <v>176</v>
      </c>
      <c r="BI52" s="180" t="s">
        <v>176</v>
      </c>
      <c r="BJ52" s="180" t="s">
        <v>176</v>
      </c>
      <c r="BK52" s="180" t="s">
        <v>176</v>
      </c>
      <c r="BL52" s="180" t="s">
        <v>176</v>
      </c>
      <c r="BM52" s="180" t="s">
        <v>176</v>
      </c>
      <c r="BN52" s="180">
        <v>2017</v>
      </c>
      <c r="BO52" s="180" t="s">
        <v>176</v>
      </c>
      <c r="BP52" s="180">
        <v>2016</v>
      </c>
      <c r="BQ52" s="180" t="s">
        <v>176</v>
      </c>
      <c r="BR52" s="180" t="s">
        <v>62</v>
      </c>
      <c r="BS52" s="180" t="s">
        <v>176</v>
      </c>
      <c r="BT52" s="180" t="s">
        <v>176</v>
      </c>
      <c r="BU52" s="180" t="s">
        <v>176</v>
      </c>
      <c r="BV52" s="180" t="s">
        <v>176</v>
      </c>
      <c r="BW52" s="180" t="s">
        <v>176</v>
      </c>
      <c r="BX52" s="180" t="s">
        <v>176</v>
      </c>
      <c r="BY52" s="180" t="s">
        <v>176</v>
      </c>
      <c r="BZ52" s="180" t="s">
        <v>176</v>
      </c>
      <c r="CA52" s="180" t="s">
        <v>176</v>
      </c>
      <c r="CB52" s="180" t="s">
        <v>176</v>
      </c>
      <c r="CC52" s="180" t="s">
        <v>176</v>
      </c>
      <c r="CD52" s="180">
        <v>2019</v>
      </c>
      <c r="CE52" s="180" t="s">
        <v>176</v>
      </c>
      <c r="CF52" s="180" t="s">
        <v>176</v>
      </c>
      <c r="CG52" s="180" t="s">
        <v>176</v>
      </c>
      <c r="CH52" s="180" t="s">
        <v>176</v>
      </c>
      <c r="CI52" s="180" t="s">
        <v>176</v>
      </c>
      <c r="CJ52" s="180">
        <v>2018</v>
      </c>
      <c r="CK52" s="180">
        <v>2020</v>
      </c>
      <c r="CL52" s="180" t="s">
        <v>176</v>
      </c>
      <c r="CM52" s="180" t="s">
        <v>176</v>
      </c>
      <c r="CN52" s="180" t="s">
        <v>176</v>
      </c>
      <c r="CO52" s="180" t="s">
        <v>176</v>
      </c>
      <c r="CP52" s="180">
        <v>2013</v>
      </c>
      <c r="CQ52" s="180">
        <v>2018</v>
      </c>
      <c r="CR52" s="180">
        <f>CQ52+5</f>
        <v>2023</v>
      </c>
      <c r="CS52" s="180">
        <v>2014</v>
      </c>
      <c r="CT52" s="180" t="s">
        <v>176</v>
      </c>
      <c r="CU52" s="180">
        <v>2019</v>
      </c>
      <c r="CV52" s="180">
        <v>2020</v>
      </c>
      <c r="CW52" s="180" t="s">
        <v>176</v>
      </c>
      <c r="CX52" s="180" t="s">
        <v>176</v>
      </c>
      <c r="CY52" s="180" t="s">
        <v>176</v>
      </c>
      <c r="CZ52" s="180" t="s">
        <v>176</v>
      </c>
      <c r="DA52" s="180" t="s">
        <v>176</v>
      </c>
      <c r="DB52" s="180">
        <v>2007</v>
      </c>
      <c r="DC52" s="180"/>
      <c r="DD52" s="180" t="s">
        <v>176</v>
      </c>
      <c r="DE52" s="180">
        <v>2019</v>
      </c>
      <c r="DF52" s="180">
        <v>2015</v>
      </c>
    </row>
    <row r="53" spans="1:110" ht="15" customHeight="1" x14ac:dyDescent="0.25">
      <c r="A53" s="221" t="s">
        <v>257</v>
      </c>
      <c r="B53" s="221" t="s">
        <v>35</v>
      </c>
      <c r="C53" s="28">
        <v>46</v>
      </c>
      <c r="D53" s="28" t="s">
        <v>201</v>
      </c>
      <c r="E53" s="28" t="s">
        <v>176</v>
      </c>
      <c r="F53" s="28">
        <v>2013</v>
      </c>
      <c r="G53" s="28">
        <v>2006</v>
      </c>
      <c r="H53" s="28">
        <v>2010</v>
      </c>
      <c r="I53" s="28" t="s">
        <v>176</v>
      </c>
      <c r="J53" s="28">
        <v>2010</v>
      </c>
      <c r="K53" s="28" t="s">
        <v>176</v>
      </c>
      <c r="L53" s="28" t="s">
        <v>176</v>
      </c>
      <c r="M53" s="28">
        <v>2006</v>
      </c>
      <c r="N53" s="28">
        <v>2014</v>
      </c>
      <c r="O53" s="180" t="s">
        <v>176</v>
      </c>
      <c r="P53" s="180" t="s">
        <v>176</v>
      </c>
      <c r="Q53" s="180" t="s">
        <v>176</v>
      </c>
      <c r="R53" s="180" t="s">
        <v>176</v>
      </c>
      <c r="S53" s="180" t="s">
        <v>176</v>
      </c>
      <c r="T53" s="180" t="s">
        <v>176</v>
      </c>
      <c r="U53" s="180" t="s">
        <v>176</v>
      </c>
      <c r="V53" s="180" t="s">
        <v>176</v>
      </c>
      <c r="W53" s="180" t="s">
        <v>176</v>
      </c>
      <c r="X53" s="180" t="s">
        <v>176</v>
      </c>
      <c r="Y53" s="180" t="s">
        <v>176</v>
      </c>
      <c r="Z53" s="180" t="s">
        <v>176</v>
      </c>
      <c r="AA53" s="180" t="s">
        <v>176</v>
      </c>
      <c r="AB53" s="180" t="s">
        <v>176</v>
      </c>
      <c r="AC53" s="180" t="s">
        <v>176</v>
      </c>
      <c r="AD53" s="180" t="s">
        <v>176</v>
      </c>
      <c r="AE53" s="180" t="s">
        <v>176</v>
      </c>
      <c r="AF53" s="180">
        <v>2009</v>
      </c>
      <c r="AG53" s="180" t="s">
        <v>176</v>
      </c>
      <c r="AH53" s="180">
        <v>2019</v>
      </c>
      <c r="AI53" s="180">
        <v>2023</v>
      </c>
      <c r="AJ53" s="180" t="s">
        <v>176</v>
      </c>
      <c r="AK53" s="180">
        <v>2017</v>
      </c>
      <c r="AL53" s="180" t="s">
        <v>176</v>
      </c>
      <c r="AM53" s="180" t="s">
        <v>176</v>
      </c>
      <c r="AN53" s="180">
        <v>2020</v>
      </c>
      <c r="AO53" s="180">
        <v>2021</v>
      </c>
      <c r="AP53" s="180" t="s">
        <v>176</v>
      </c>
      <c r="AQ53" s="180" t="s">
        <v>176</v>
      </c>
      <c r="AR53" s="180">
        <v>2018</v>
      </c>
      <c r="AS53" s="180">
        <v>2022</v>
      </c>
      <c r="AT53" s="180" t="s">
        <v>176</v>
      </c>
      <c r="AU53" s="180" t="s">
        <v>176</v>
      </c>
      <c r="AV53" s="180" t="s">
        <v>176</v>
      </c>
      <c r="AW53" s="180" t="s">
        <v>176</v>
      </c>
      <c r="AX53" s="180" t="s">
        <v>176</v>
      </c>
      <c r="AY53" s="180" t="s">
        <v>176</v>
      </c>
      <c r="AZ53" s="180" t="s">
        <v>176</v>
      </c>
      <c r="BA53" s="180" t="s">
        <v>176</v>
      </c>
      <c r="BB53" s="180" t="s">
        <v>176</v>
      </c>
      <c r="BC53" s="180" t="s">
        <v>176</v>
      </c>
      <c r="BD53" s="180" t="s">
        <v>176</v>
      </c>
      <c r="BE53" s="180" t="s">
        <v>176</v>
      </c>
      <c r="BF53" s="180" t="s">
        <v>176</v>
      </c>
      <c r="BG53" s="180" t="s">
        <v>176</v>
      </c>
      <c r="BH53" s="180" t="s">
        <v>176</v>
      </c>
      <c r="BI53" s="180" t="s">
        <v>176</v>
      </c>
      <c r="BJ53" s="180" t="s">
        <v>176</v>
      </c>
      <c r="BK53" s="180" t="s">
        <v>176</v>
      </c>
      <c r="BL53" s="180" t="s">
        <v>176</v>
      </c>
      <c r="BM53" s="180" t="s">
        <v>176</v>
      </c>
      <c r="BN53" s="180">
        <v>2019</v>
      </c>
      <c r="BO53" s="180" t="s">
        <v>176</v>
      </c>
      <c r="BP53" s="180">
        <v>2015</v>
      </c>
      <c r="BQ53" s="180" t="s">
        <v>176</v>
      </c>
      <c r="BR53" s="180">
        <v>2019</v>
      </c>
      <c r="BS53" s="180" t="s">
        <v>176</v>
      </c>
      <c r="BT53" s="180" t="s">
        <v>176</v>
      </c>
      <c r="BU53" s="180" t="s">
        <v>176</v>
      </c>
      <c r="BV53" s="180" t="s">
        <v>176</v>
      </c>
      <c r="BW53" s="180" t="s">
        <v>176</v>
      </c>
      <c r="BX53" s="180" t="s">
        <v>176</v>
      </c>
      <c r="BY53" s="180" t="s">
        <v>176</v>
      </c>
      <c r="BZ53" s="180" t="s">
        <v>176</v>
      </c>
      <c r="CA53" s="180" t="s">
        <v>176</v>
      </c>
      <c r="CB53" s="180" t="s">
        <v>176</v>
      </c>
      <c r="CC53" s="180" t="s">
        <v>176</v>
      </c>
      <c r="CD53" s="180">
        <v>2019</v>
      </c>
      <c r="CE53" s="180">
        <v>2020</v>
      </c>
      <c r="CF53" s="180" t="s">
        <v>176</v>
      </c>
      <c r="CG53" s="180" t="s">
        <v>176</v>
      </c>
      <c r="CH53" s="180" t="s">
        <v>176</v>
      </c>
      <c r="CI53" s="180">
        <v>2009</v>
      </c>
      <c r="CJ53" s="180">
        <v>2018</v>
      </c>
      <c r="CK53" s="180">
        <v>2020</v>
      </c>
      <c r="CL53" s="180" t="s">
        <v>176</v>
      </c>
      <c r="CM53" s="180" t="s">
        <v>176</v>
      </c>
      <c r="CN53" s="180" t="s">
        <v>176</v>
      </c>
      <c r="CO53" s="180" t="s">
        <v>176</v>
      </c>
      <c r="CP53" s="180">
        <v>2009</v>
      </c>
      <c r="CQ53" s="180">
        <v>2018</v>
      </c>
      <c r="CR53" s="180">
        <v>2023</v>
      </c>
      <c r="CS53" s="180">
        <v>2017</v>
      </c>
      <c r="CT53" s="180" t="s">
        <v>176</v>
      </c>
      <c r="CU53" s="180">
        <v>2022</v>
      </c>
      <c r="CV53" s="180">
        <v>2016</v>
      </c>
      <c r="CW53" s="180" t="s">
        <v>176</v>
      </c>
      <c r="CX53" s="180">
        <v>2021</v>
      </c>
      <c r="CY53" s="180" t="s">
        <v>176</v>
      </c>
      <c r="CZ53" s="180" t="s">
        <v>176</v>
      </c>
      <c r="DA53" s="180" t="s">
        <v>176</v>
      </c>
      <c r="DB53" s="180">
        <v>2010</v>
      </c>
      <c r="DC53" s="180" t="s">
        <v>176</v>
      </c>
      <c r="DD53" s="180" t="s">
        <v>176</v>
      </c>
      <c r="DE53" s="180">
        <v>2019</v>
      </c>
      <c r="DF53" s="180">
        <v>2016</v>
      </c>
    </row>
    <row r="54" spans="1:110" ht="15" customHeight="1" x14ac:dyDescent="0.25">
      <c r="A54" s="221" t="s">
        <v>215</v>
      </c>
      <c r="B54" s="221" t="s">
        <v>5</v>
      </c>
      <c r="C54" s="28">
        <v>4</v>
      </c>
      <c r="D54" s="28" t="s">
        <v>196</v>
      </c>
      <c r="E54" s="28" t="s">
        <v>176</v>
      </c>
      <c r="F54" s="28" t="s">
        <v>176</v>
      </c>
      <c r="G54" s="28" t="s">
        <v>176</v>
      </c>
      <c r="H54" s="28" t="s">
        <v>176</v>
      </c>
      <c r="I54" s="28" t="s">
        <v>176</v>
      </c>
      <c r="J54" s="28" t="s">
        <v>176</v>
      </c>
      <c r="K54" s="28" t="s">
        <v>176</v>
      </c>
      <c r="L54" s="28" t="s">
        <v>176</v>
      </c>
      <c r="M54" s="28" t="s">
        <v>176</v>
      </c>
      <c r="N54" s="28" t="s">
        <v>176</v>
      </c>
      <c r="O54" s="180" t="s">
        <v>176</v>
      </c>
      <c r="P54" s="180" t="s">
        <v>176</v>
      </c>
      <c r="Q54" s="180" t="s">
        <v>176</v>
      </c>
      <c r="R54" s="180" t="s">
        <v>176</v>
      </c>
      <c r="S54" s="180" t="s">
        <v>176</v>
      </c>
      <c r="T54" s="180" t="s">
        <v>176</v>
      </c>
      <c r="U54" s="180" t="s">
        <v>176</v>
      </c>
      <c r="V54" s="180" t="s">
        <v>176</v>
      </c>
      <c r="W54" s="180" t="s">
        <v>176</v>
      </c>
      <c r="X54" s="180" t="s">
        <v>176</v>
      </c>
      <c r="Y54" s="180" t="s">
        <v>176</v>
      </c>
      <c r="Z54" s="180" t="s">
        <v>176</v>
      </c>
      <c r="AA54" s="180" t="s">
        <v>176</v>
      </c>
      <c r="AB54" s="180" t="s">
        <v>176</v>
      </c>
      <c r="AC54" s="180" t="s">
        <v>176</v>
      </c>
      <c r="AD54" s="180" t="s">
        <v>176</v>
      </c>
      <c r="AE54" s="180" t="s">
        <v>176</v>
      </c>
      <c r="AF54" s="180" t="s">
        <v>176</v>
      </c>
      <c r="AG54" s="180" t="s">
        <v>176</v>
      </c>
      <c r="AH54" s="180">
        <v>2018</v>
      </c>
      <c r="AI54" s="180">
        <v>2022</v>
      </c>
      <c r="AJ54" s="180" t="s">
        <v>176</v>
      </c>
      <c r="AK54" s="180">
        <v>2010</v>
      </c>
      <c r="AL54" s="180" t="s">
        <v>176</v>
      </c>
      <c r="AM54" s="180" t="s">
        <v>176</v>
      </c>
      <c r="AN54" s="180">
        <v>2018</v>
      </c>
      <c r="AO54" s="180">
        <v>2017</v>
      </c>
      <c r="AP54" s="180">
        <v>2007</v>
      </c>
      <c r="AQ54" s="180" t="s">
        <v>176</v>
      </c>
      <c r="AR54" s="180">
        <v>2011</v>
      </c>
      <c r="AS54" s="180" t="s">
        <v>176</v>
      </c>
      <c r="AT54" s="180">
        <v>2007</v>
      </c>
      <c r="AU54" s="180" t="s">
        <v>176</v>
      </c>
      <c r="AV54" s="180" t="s">
        <v>176</v>
      </c>
      <c r="AW54" s="180" t="s">
        <v>176</v>
      </c>
      <c r="AX54" s="180" t="s">
        <v>176</v>
      </c>
      <c r="AY54" s="180" t="s">
        <v>176</v>
      </c>
      <c r="AZ54" s="180" t="s">
        <v>176</v>
      </c>
      <c r="BA54" s="180" t="s">
        <v>176</v>
      </c>
      <c r="BB54" s="180" t="s">
        <v>176</v>
      </c>
      <c r="BC54" s="180">
        <v>2017</v>
      </c>
      <c r="BD54" s="180" t="s">
        <v>176</v>
      </c>
      <c r="BE54" s="180" t="s">
        <v>176</v>
      </c>
      <c r="BF54" s="180">
        <v>2016</v>
      </c>
      <c r="BG54" s="180" t="s">
        <v>176</v>
      </c>
      <c r="BH54" s="180" t="s">
        <v>176</v>
      </c>
      <c r="BI54" s="180" t="s">
        <v>176</v>
      </c>
      <c r="BJ54" s="180" t="s">
        <v>176</v>
      </c>
      <c r="BK54" s="180" t="s">
        <v>176</v>
      </c>
      <c r="BL54" s="180" t="s">
        <v>176</v>
      </c>
      <c r="BM54" s="180" t="s">
        <v>176</v>
      </c>
      <c r="BN54" s="180">
        <v>2017</v>
      </c>
      <c r="BO54" s="180">
        <v>2022</v>
      </c>
      <c r="BP54" s="180" t="s">
        <v>176</v>
      </c>
      <c r="BQ54" s="180" t="s">
        <v>176</v>
      </c>
      <c r="BR54" s="180" t="s">
        <v>176</v>
      </c>
      <c r="BS54" s="180" t="s">
        <v>176</v>
      </c>
      <c r="BT54" s="180" t="s">
        <v>176</v>
      </c>
      <c r="BU54" s="180" t="s">
        <v>176</v>
      </c>
      <c r="BV54" s="180" t="s">
        <v>176</v>
      </c>
      <c r="BW54" s="180" t="s">
        <v>176</v>
      </c>
      <c r="BX54" s="180" t="s">
        <v>176</v>
      </c>
      <c r="BY54" s="180" t="s">
        <v>176</v>
      </c>
      <c r="BZ54" s="180" t="s">
        <v>176</v>
      </c>
      <c r="CA54" s="180" t="s">
        <v>176</v>
      </c>
      <c r="CB54" s="180" t="s">
        <v>176</v>
      </c>
      <c r="CC54" s="180" t="s">
        <v>176</v>
      </c>
      <c r="CD54" s="180">
        <v>2019</v>
      </c>
      <c r="CE54" s="180">
        <v>2020</v>
      </c>
      <c r="CF54" s="180" t="s">
        <v>176</v>
      </c>
      <c r="CG54" s="180" t="s">
        <v>176</v>
      </c>
      <c r="CH54" s="180" t="s">
        <v>176</v>
      </c>
      <c r="CI54" s="180" t="s">
        <v>176</v>
      </c>
      <c r="CJ54" s="180">
        <v>2019</v>
      </c>
      <c r="CK54" s="180">
        <v>2021</v>
      </c>
      <c r="CL54" s="180" t="s">
        <v>176</v>
      </c>
      <c r="CM54" s="180" t="s">
        <v>176</v>
      </c>
      <c r="CN54" s="180" t="s">
        <v>176</v>
      </c>
      <c r="CO54" s="180">
        <v>2018</v>
      </c>
      <c r="CP54" s="180" t="s">
        <v>176</v>
      </c>
      <c r="CQ54" s="180">
        <v>2018</v>
      </c>
      <c r="CR54" s="180">
        <v>2023</v>
      </c>
      <c r="CS54" s="180">
        <v>2015</v>
      </c>
      <c r="CT54" s="180" t="s">
        <v>176</v>
      </c>
      <c r="CU54" s="180">
        <v>2020</v>
      </c>
      <c r="CV54" s="180">
        <v>2016</v>
      </c>
      <c r="CW54" s="180" t="s">
        <v>176</v>
      </c>
      <c r="CX54" s="180">
        <v>2021</v>
      </c>
      <c r="CY54" s="180" t="s">
        <v>176</v>
      </c>
      <c r="CZ54" s="180" t="s">
        <v>176</v>
      </c>
      <c r="DA54" s="180" t="s">
        <v>176</v>
      </c>
      <c r="DB54" s="180" t="s">
        <v>176</v>
      </c>
      <c r="DC54" s="180" t="s">
        <v>176</v>
      </c>
      <c r="DD54" s="180" t="s">
        <v>176</v>
      </c>
      <c r="DE54" s="180">
        <v>2017</v>
      </c>
      <c r="DF54" s="180">
        <v>2016</v>
      </c>
    </row>
    <row r="55" spans="1:110" ht="15" customHeight="1" x14ac:dyDescent="0.25">
      <c r="A55" s="221" t="s">
        <v>275</v>
      </c>
      <c r="B55" s="221" t="s">
        <v>45</v>
      </c>
      <c r="C55" s="28">
        <v>64</v>
      </c>
      <c r="D55" s="28" t="s">
        <v>203</v>
      </c>
      <c r="E55" s="28" t="s">
        <v>176</v>
      </c>
      <c r="F55" s="28" t="s">
        <v>176</v>
      </c>
      <c r="G55" s="28" t="s">
        <v>176</v>
      </c>
      <c r="H55" s="28" t="s">
        <v>176</v>
      </c>
      <c r="I55" s="28" t="s">
        <v>176</v>
      </c>
      <c r="J55" s="28" t="s">
        <v>176</v>
      </c>
      <c r="K55" s="28" t="s">
        <v>176</v>
      </c>
      <c r="L55" s="28" t="s">
        <v>176</v>
      </c>
      <c r="M55" s="28" t="s">
        <v>176</v>
      </c>
      <c r="N55" s="28" t="s">
        <v>176</v>
      </c>
      <c r="O55" s="180" t="s">
        <v>176</v>
      </c>
      <c r="P55" s="180" t="s">
        <v>176</v>
      </c>
      <c r="Q55" s="180" t="s">
        <v>176</v>
      </c>
      <c r="R55" s="180" t="s">
        <v>176</v>
      </c>
      <c r="S55" s="180" t="s">
        <v>176</v>
      </c>
      <c r="T55" s="180" t="s">
        <v>176</v>
      </c>
      <c r="U55" s="180" t="s">
        <v>176</v>
      </c>
      <c r="V55" s="180" t="s">
        <v>176</v>
      </c>
      <c r="W55" s="180" t="s">
        <v>176</v>
      </c>
      <c r="X55" s="180" t="s">
        <v>176</v>
      </c>
      <c r="Y55" s="180" t="s">
        <v>176</v>
      </c>
      <c r="Z55" s="180" t="s">
        <v>176</v>
      </c>
      <c r="AA55" s="180" t="s">
        <v>176</v>
      </c>
      <c r="AB55" s="180" t="s">
        <v>176</v>
      </c>
      <c r="AC55" s="180" t="s">
        <v>176</v>
      </c>
      <c r="AD55" s="180" t="s">
        <v>176</v>
      </c>
      <c r="AE55" s="180" t="s">
        <v>176</v>
      </c>
      <c r="AF55" s="180">
        <v>2017</v>
      </c>
      <c r="AG55" s="180" t="s">
        <v>176</v>
      </c>
      <c r="AH55" s="180">
        <v>2018</v>
      </c>
      <c r="AI55" s="180">
        <v>2021</v>
      </c>
      <c r="AJ55" s="180" t="s">
        <v>176</v>
      </c>
      <c r="AK55" s="180" t="s">
        <v>176</v>
      </c>
      <c r="AL55" s="180" t="s">
        <v>176</v>
      </c>
      <c r="AM55" s="180" t="s">
        <v>176</v>
      </c>
      <c r="AN55" s="180" t="s">
        <v>176</v>
      </c>
      <c r="AO55" s="180" t="s">
        <v>176</v>
      </c>
      <c r="AP55" s="180" t="s">
        <v>176</v>
      </c>
      <c r="AQ55" s="180" t="s">
        <v>176</v>
      </c>
      <c r="AR55" s="180" t="s">
        <v>176</v>
      </c>
      <c r="AS55" s="180" t="s">
        <v>176</v>
      </c>
      <c r="AT55" s="180">
        <v>2019</v>
      </c>
      <c r="AU55" s="180">
        <v>2023</v>
      </c>
      <c r="AV55" s="180" t="s">
        <v>176</v>
      </c>
      <c r="AW55" s="180" t="s">
        <v>176</v>
      </c>
      <c r="AX55" s="180" t="s">
        <v>176</v>
      </c>
      <c r="AY55" s="180" t="s">
        <v>176</v>
      </c>
      <c r="AZ55" s="180" t="s">
        <v>176</v>
      </c>
      <c r="BA55" s="180" t="s">
        <v>176</v>
      </c>
      <c r="BB55" s="180" t="s">
        <v>176</v>
      </c>
      <c r="BC55" s="180" t="s">
        <v>176</v>
      </c>
      <c r="BD55" s="180" t="s">
        <v>176</v>
      </c>
      <c r="BE55" s="180" t="s">
        <v>176</v>
      </c>
      <c r="BF55" s="180" t="s">
        <v>176</v>
      </c>
      <c r="BG55" s="180" t="s">
        <v>176</v>
      </c>
      <c r="BH55" s="180" t="s">
        <v>176</v>
      </c>
      <c r="BI55" s="180" t="s">
        <v>176</v>
      </c>
      <c r="BJ55" s="180" t="s">
        <v>176</v>
      </c>
      <c r="BK55" s="180" t="s">
        <v>176</v>
      </c>
      <c r="BL55" s="180" t="s">
        <v>176</v>
      </c>
      <c r="BM55" s="180" t="s">
        <v>176</v>
      </c>
      <c r="BN55" s="180">
        <v>2019</v>
      </c>
      <c r="BO55" s="180" t="s">
        <v>176</v>
      </c>
      <c r="BP55" s="180">
        <v>2017</v>
      </c>
      <c r="BQ55" s="180">
        <v>201</v>
      </c>
      <c r="BR55" s="180" t="s">
        <v>62</v>
      </c>
      <c r="BS55" s="180" t="s">
        <v>176</v>
      </c>
      <c r="BT55" s="180" t="s">
        <v>176</v>
      </c>
      <c r="BU55" s="180" t="s">
        <v>176</v>
      </c>
      <c r="BV55" s="180" t="s">
        <v>176</v>
      </c>
      <c r="BW55" s="180" t="s">
        <v>176</v>
      </c>
      <c r="BX55" s="180" t="s">
        <v>176</v>
      </c>
      <c r="BY55" s="180" t="s">
        <v>176</v>
      </c>
      <c r="BZ55" s="180" t="s">
        <v>176</v>
      </c>
      <c r="CA55" s="180">
        <v>2019</v>
      </c>
      <c r="CB55" s="180" t="s">
        <v>176</v>
      </c>
      <c r="CC55" s="180">
        <v>2024</v>
      </c>
      <c r="CD55" s="180">
        <v>2019</v>
      </c>
      <c r="CE55" s="180">
        <v>2020</v>
      </c>
      <c r="CF55" s="180" t="s">
        <v>176</v>
      </c>
      <c r="CG55" s="180">
        <v>2018</v>
      </c>
      <c r="CH55" s="180">
        <v>2020</v>
      </c>
      <c r="CI55" s="180" t="s">
        <v>176</v>
      </c>
      <c r="CJ55" s="180" t="s">
        <v>176</v>
      </c>
      <c r="CK55" s="180" t="s">
        <v>176</v>
      </c>
      <c r="CL55" s="180" t="s">
        <v>176</v>
      </c>
      <c r="CM55" s="180" t="s">
        <v>176</v>
      </c>
      <c r="CN55" s="180" t="s">
        <v>176</v>
      </c>
      <c r="CO55" s="180" t="s">
        <v>176</v>
      </c>
      <c r="CP55" s="180">
        <v>2016</v>
      </c>
      <c r="CQ55" s="180">
        <v>2018</v>
      </c>
      <c r="CR55" s="180">
        <v>2023</v>
      </c>
      <c r="CS55" s="180">
        <v>2013</v>
      </c>
      <c r="CT55" s="180">
        <v>2017</v>
      </c>
      <c r="CU55" s="180">
        <v>2022</v>
      </c>
      <c r="CV55" s="180">
        <v>2017</v>
      </c>
      <c r="CW55" s="180" t="s">
        <v>176</v>
      </c>
      <c r="CX55" s="180">
        <v>2022</v>
      </c>
      <c r="CY55" s="180" t="s">
        <v>176</v>
      </c>
      <c r="CZ55" s="180" t="s">
        <v>176</v>
      </c>
      <c r="DA55" s="180" t="s">
        <v>176</v>
      </c>
      <c r="DB55" s="180" t="s">
        <v>176</v>
      </c>
      <c r="DC55" s="180" t="s">
        <v>176</v>
      </c>
      <c r="DD55" s="180" t="s">
        <v>176</v>
      </c>
      <c r="DE55" s="180">
        <v>2019</v>
      </c>
      <c r="DF55" s="180">
        <v>2016</v>
      </c>
    </row>
    <row r="56" spans="1:110" ht="15" customHeight="1" x14ac:dyDescent="0.25">
      <c r="A56" s="221" t="s">
        <v>264</v>
      </c>
      <c r="B56" s="221" t="s">
        <v>23</v>
      </c>
      <c r="C56" s="28">
        <v>53</v>
      </c>
      <c r="D56" s="28" t="s">
        <v>201</v>
      </c>
      <c r="E56" s="28" t="s">
        <v>176</v>
      </c>
      <c r="F56" s="28" t="s">
        <v>176</v>
      </c>
      <c r="G56" s="28" t="s">
        <v>176</v>
      </c>
      <c r="H56" s="28" t="s">
        <v>176</v>
      </c>
      <c r="I56" s="28" t="s">
        <v>176</v>
      </c>
      <c r="J56" s="28" t="s">
        <v>176</v>
      </c>
      <c r="K56" s="28" t="s">
        <v>176</v>
      </c>
      <c r="L56" s="28" t="s">
        <v>176</v>
      </c>
      <c r="M56" s="28" t="s">
        <v>176</v>
      </c>
      <c r="N56" s="28" t="s">
        <v>176</v>
      </c>
      <c r="O56" s="180" t="s">
        <v>176</v>
      </c>
      <c r="P56" s="180" t="s">
        <v>176</v>
      </c>
      <c r="Q56" s="180" t="s">
        <v>176</v>
      </c>
      <c r="R56" s="180" t="s">
        <v>176</v>
      </c>
      <c r="S56" s="180" t="s">
        <v>176</v>
      </c>
      <c r="T56" s="180" t="s">
        <v>176</v>
      </c>
      <c r="U56" s="180" t="s">
        <v>176</v>
      </c>
      <c r="V56" s="180" t="s">
        <v>176</v>
      </c>
      <c r="W56" s="180" t="s">
        <v>176</v>
      </c>
      <c r="X56" s="180" t="s">
        <v>176</v>
      </c>
      <c r="Y56" s="180" t="s">
        <v>176</v>
      </c>
      <c r="Z56" s="180" t="s">
        <v>176</v>
      </c>
      <c r="AA56" s="180" t="s">
        <v>176</v>
      </c>
      <c r="AB56" s="180" t="s">
        <v>176</v>
      </c>
      <c r="AC56" s="180" t="s">
        <v>176</v>
      </c>
      <c r="AD56" s="180" t="s">
        <v>176</v>
      </c>
      <c r="AE56" s="180" t="s">
        <v>176</v>
      </c>
      <c r="AF56" s="180" t="s">
        <v>176</v>
      </c>
      <c r="AG56" s="180" t="s">
        <v>176</v>
      </c>
      <c r="AH56" s="180">
        <v>2014</v>
      </c>
      <c r="AI56" s="180">
        <v>2021</v>
      </c>
      <c r="AJ56" s="180" t="s">
        <v>176</v>
      </c>
      <c r="AK56" s="180">
        <v>2010</v>
      </c>
      <c r="AL56" s="180" t="s">
        <v>176</v>
      </c>
      <c r="AM56" s="180" t="s">
        <v>176</v>
      </c>
      <c r="AN56" s="180">
        <v>2019</v>
      </c>
      <c r="AO56" s="180" t="s">
        <v>176</v>
      </c>
      <c r="AP56" s="180" t="s">
        <v>176</v>
      </c>
      <c r="AQ56" s="180" t="s">
        <v>176</v>
      </c>
      <c r="AR56" s="180" t="s">
        <v>176</v>
      </c>
      <c r="AS56" s="180" t="s">
        <v>176</v>
      </c>
      <c r="AT56" s="180" t="s">
        <v>176</v>
      </c>
      <c r="AU56" s="180" t="s">
        <v>176</v>
      </c>
      <c r="AV56" s="180" t="s">
        <v>176</v>
      </c>
      <c r="AW56" s="180" t="s">
        <v>176</v>
      </c>
      <c r="AX56" s="180" t="s">
        <v>176</v>
      </c>
      <c r="AY56" s="180" t="s">
        <v>176</v>
      </c>
      <c r="AZ56" s="180" t="s">
        <v>176</v>
      </c>
      <c r="BA56" s="180" t="s">
        <v>176</v>
      </c>
      <c r="BB56" s="180" t="s">
        <v>176</v>
      </c>
      <c r="BC56" s="180" t="s">
        <v>176</v>
      </c>
      <c r="BD56" s="180" t="s">
        <v>176</v>
      </c>
      <c r="BE56" s="180" t="s">
        <v>176</v>
      </c>
      <c r="BF56" s="180" t="s">
        <v>176</v>
      </c>
      <c r="BG56" s="180" t="s">
        <v>176</v>
      </c>
      <c r="BH56" s="180" t="s">
        <v>176</v>
      </c>
      <c r="BI56" s="180" t="s">
        <v>176</v>
      </c>
      <c r="BJ56" s="180" t="s">
        <v>176</v>
      </c>
      <c r="BK56" s="180" t="s">
        <v>176</v>
      </c>
      <c r="BL56" s="180" t="s">
        <v>176</v>
      </c>
      <c r="BM56" s="180">
        <v>2017</v>
      </c>
      <c r="BN56" s="180">
        <v>2019</v>
      </c>
      <c r="BO56" s="180" t="s">
        <v>176</v>
      </c>
      <c r="BP56" s="180" t="s">
        <v>176</v>
      </c>
      <c r="BQ56" s="180" t="s">
        <v>176</v>
      </c>
      <c r="BR56" s="180" t="s">
        <v>176</v>
      </c>
      <c r="BS56" s="180" t="s">
        <v>176</v>
      </c>
      <c r="BT56" s="180" t="s">
        <v>176</v>
      </c>
      <c r="BU56" s="180" t="s">
        <v>176</v>
      </c>
      <c r="BV56" s="180" t="s">
        <v>176</v>
      </c>
      <c r="BW56" s="180" t="s">
        <v>176</v>
      </c>
      <c r="BX56" s="180" t="s">
        <v>176</v>
      </c>
      <c r="BY56" s="180" t="s">
        <v>176</v>
      </c>
      <c r="BZ56" s="180" t="s">
        <v>176</v>
      </c>
      <c r="CA56" s="180" t="s">
        <v>176</v>
      </c>
      <c r="CB56" s="180" t="s">
        <v>176</v>
      </c>
      <c r="CC56" s="180" t="s">
        <v>176</v>
      </c>
      <c r="CD56" s="180">
        <v>2019</v>
      </c>
      <c r="CE56" s="180">
        <v>2020</v>
      </c>
      <c r="CF56" s="180" t="s">
        <v>176</v>
      </c>
      <c r="CG56" s="180" t="s">
        <v>176</v>
      </c>
      <c r="CH56" s="180" t="s">
        <v>176</v>
      </c>
      <c r="CI56" s="180" t="s">
        <v>176</v>
      </c>
      <c r="CJ56" s="180">
        <v>2017</v>
      </c>
      <c r="CK56" s="180" t="s">
        <v>62</v>
      </c>
      <c r="CL56" s="180" t="s">
        <v>176</v>
      </c>
      <c r="CM56" s="180" t="s">
        <v>176</v>
      </c>
      <c r="CN56" s="180" t="s">
        <v>176</v>
      </c>
      <c r="CO56" s="180" t="s">
        <v>176</v>
      </c>
      <c r="CP56" s="180" t="s">
        <v>176</v>
      </c>
      <c r="CQ56" s="180">
        <v>2010</v>
      </c>
      <c r="CR56" s="180" t="s">
        <v>176</v>
      </c>
      <c r="CS56" s="180" t="s">
        <v>176</v>
      </c>
      <c r="CT56" s="180" t="s">
        <v>176</v>
      </c>
      <c r="CU56" s="180" t="s">
        <v>176</v>
      </c>
      <c r="CV56" s="180" t="s">
        <v>176</v>
      </c>
      <c r="CW56" s="180" t="s">
        <v>176</v>
      </c>
      <c r="CX56" s="180">
        <v>2022</v>
      </c>
      <c r="CY56" s="180" t="s">
        <v>176</v>
      </c>
      <c r="CZ56" s="180" t="s">
        <v>176</v>
      </c>
      <c r="DA56" s="180" t="s">
        <v>176</v>
      </c>
      <c r="DB56" s="180" t="s">
        <v>176</v>
      </c>
      <c r="DC56" s="180" t="s">
        <v>176</v>
      </c>
      <c r="DD56" s="180" t="s">
        <v>176</v>
      </c>
      <c r="DE56" s="180">
        <v>2019</v>
      </c>
      <c r="DF56" s="180">
        <v>2016</v>
      </c>
    </row>
    <row r="57" spans="1:110" ht="15" customHeight="1" x14ac:dyDescent="0.25">
      <c r="A57" s="221" t="s">
        <v>219</v>
      </c>
      <c r="B57" s="221" t="s">
        <v>4</v>
      </c>
      <c r="C57" s="28">
        <v>8</v>
      </c>
      <c r="D57" s="28" t="s">
        <v>197</v>
      </c>
      <c r="E57" s="28" t="s">
        <v>176</v>
      </c>
      <c r="F57" s="28" t="s">
        <v>176</v>
      </c>
      <c r="G57" s="28" t="s">
        <v>176</v>
      </c>
      <c r="H57" s="28" t="s">
        <v>176</v>
      </c>
      <c r="I57" s="28" t="s">
        <v>176</v>
      </c>
      <c r="J57" s="28" t="s">
        <v>176</v>
      </c>
      <c r="K57" s="28" t="s">
        <v>176</v>
      </c>
      <c r="L57" s="28" t="s">
        <v>176</v>
      </c>
      <c r="M57" s="28" t="s">
        <v>176</v>
      </c>
      <c r="N57" s="28" t="s">
        <v>176</v>
      </c>
      <c r="O57" s="180">
        <v>2018</v>
      </c>
      <c r="P57" s="180" t="s">
        <v>176</v>
      </c>
      <c r="Q57" s="180">
        <v>2022</v>
      </c>
      <c r="R57" s="180" t="s">
        <v>176</v>
      </c>
      <c r="S57" s="180" t="s">
        <v>176</v>
      </c>
      <c r="T57" s="180" t="s">
        <v>176</v>
      </c>
      <c r="U57" s="180" t="s">
        <v>176</v>
      </c>
      <c r="V57" s="180" t="s">
        <v>176</v>
      </c>
      <c r="W57" s="180">
        <v>2019</v>
      </c>
      <c r="X57" s="180">
        <v>2022</v>
      </c>
      <c r="Y57" s="180">
        <v>2014</v>
      </c>
      <c r="Z57" s="180" t="s">
        <v>176</v>
      </c>
      <c r="AA57" s="180" t="s">
        <v>176</v>
      </c>
      <c r="AB57" s="180" t="s">
        <v>176</v>
      </c>
      <c r="AC57" s="180" t="s">
        <v>176</v>
      </c>
      <c r="AD57" s="180" t="s">
        <v>176</v>
      </c>
      <c r="AE57" s="180" t="s">
        <v>62</v>
      </c>
      <c r="AF57" s="180" t="s">
        <v>176</v>
      </c>
      <c r="AG57" s="180" t="s">
        <v>176</v>
      </c>
      <c r="AH57" s="180" t="s">
        <v>176</v>
      </c>
      <c r="AI57" s="180" t="s">
        <v>176</v>
      </c>
      <c r="AJ57" s="180" t="s">
        <v>176</v>
      </c>
      <c r="AK57" s="180" t="s">
        <v>176</v>
      </c>
      <c r="AL57" s="180" t="s">
        <v>176</v>
      </c>
      <c r="AM57" s="180" t="s">
        <v>176</v>
      </c>
      <c r="AN57" s="180" t="s">
        <v>176</v>
      </c>
      <c r="AO57" s="180" t="s">
        <v>176</v>
      </c>
      <c r="AP57" s="180" t="s">
        <v>176</v>
      </c>
      <c r="AQ57" s="180" t="s">
        <v>176</v>
      </c>
      <c r="AR57" s="180" t="s">
        <v>176</v>
      </c>
      <c r="AS57" s="180" t="s">
        <v>176</v>
      </c>
      <c r="AT57" s="180" t="s">
        <v>176</v>
      </c>
      <c r="AU57" s="180" t="s">
        <v>176</v>
      </c>
      <c r="AV57" s="180" t="s">
        <v>176</v>
      </c>
      <c r="AW57" s="180" t="s">
        <v>176</v>
      </c>
      <c r="AX57" s="180">
        <v>2019</v>
      </c>
      <c r="AY57" s="180" t="s">
        <v>176</v>
      </c>
      <c r="AZ57" s="180">
        <v>2016</v>
      </c>
      <c r="BA57" s="180" t="s">
        <v>176</v>
      </c>
      <c r="BB57" s="180">
        <v>2018</v>
      </c>
      <c r="BC57" s="180">
        <v>2020</v>
      </c>
      <c r="BD57" s="180" t="s">
        <v>176</v>
      </c>
      <c r="BE57" s="180" t="s">
        <v>176</v>
      </c>
      <c r="BF57" s="180" t="s">
        <v>176</v>
      </c>
      <c r="BG57" s="180" t="s">
        <v>176</v>
      </c>
      <c r="BH57" s="180" t="s">
        <v>176</v>
      </c>
      <c r="BI57" s="180" t="s">
        <v>176</v>
      </c>
      <c r="BJ57" s="180" t="s">
        <v>176</v>
      </c>
      <c r="BK57" s="180" t="s">
        <v>176</v>
      </c>
      <c r="BL57" s="180" t="s">
        <v>176</v>
      </c>
      <c r="BM57" s="180">
        <v>2017</v>
      </c>
      <c r="BN57" s="180">
        <v>2019</v>
      </c>
      <c r="BO57" s="180" t="s">
        <v>176</v>
      </c>
      <c r="BP57" s="180" t="s">
        <v>176</v>
      </c>
      <c r="BQ57" s="180" t="s">
        <v>176</v>
      </c>
      <c r="BR57" s="180" t="s">
        <v>176</v>
      </c>
      <c r="BS57" s="180" t="s">
        <v>176</v>
      </c>
      <c r="BT57" s="180" t="s">
        <v>176</v>
      </c>
      <c r="BU57" s="180">
        <v>1999</v>
      </c>
      <c r="BV57" s="180" t="s">
        <v>176</v>
      </c>
      <c r="BW57" s="180" t="s">
        <v>176</v>
      </c>
      <c r="BX57" s="180" t="s">
        <v>176</v>
      </c>
      <c r="BY57" s="180" t="s">
        <v>176</v>
      </c>
      <c r="BZ57" s="180" t="s">
        <v>176</v>
      </c>
      <c r="CA57" s="180" t="s">
        <v>176</v>
      </c>
      <c r="CB57" s="180" t="s">
        <v>176</v>
      </c>
      <c r="CC57" s="180" t="s">
        <v>176</v>
      </c>
      <c r="CD57" s="180">
        <v>2019</v>
      </c>
      <c r="CE57" s="180">
        <v>2020</v>
      </c>
      <c r="CF57" s="180" t="s">
        <v>176</v>
      </c>
      <c r="CG57" s="180" t="s">
        <v>176</v>
      </c>
      <c r="CH57" s="180" t="s">
        <v>176</v>
      </c>
      <c r="CI57" s="180" t="s">
        <v>176</v>
      </c>
      <c r="CJ57" s="180">
        <v>2018</v>
      </c>
      <c r="CK57" s="180">
        <v>2020</v>
      </c>
      <c r="CL57" s="180" t="s">
        <v>176</v>
      </c>
      <c r="CM57" s="180" t="s">
        <v>176</v>
      </c>
      <c r="CN57" s="180" t="s">
        <v>176</v>
      </c>
      <c r="CO57" s="180" t="s">
        <v>176</v>
      </c>
      <c r="CP57" s="180" t="s">
        <v>176</v>
      </c>
      <c r="CQ57" s="180">
        <v>2015</v>
      </c>
      <c r="CR57" s="180">
        <f>CQ57+5</f>
        <v>2020</v>
      </c>
      <c r="CS57" s="180">
        <v>2012</v>
      </c>
      <c r="CT57" s="180">
        <v>2017</v>
      </c>
      <c r="CU57" s="180">
        <v>2022</v>
      </c>
      <c r="CV57" s="180" t="s">
        <v>62</v>
      </c>
      <c r="CW57" s="180" t="s">
        <v>176</v>
      </c>
      <c r="CX57" s="180" t="s">
        <v>176</v>
      </c>
      <c r="CY57" s="180" t="s">
        <v>176</v>
      </c>
      <c r="CZ57" s="180" t="s">
        <v>176</v>
      </c>
      <c r="DA57" s="180" t="s">
        <v>176</v>
      </c>
      <c r="DB57" s="180" t="s">
        <v>176</v>
      </c>
      <c r="DC57" s="180" t="s">
        <v>176</v>
      </c>
      <c r="DD57" s="180" t="s">
        <v>176</v>
      </c>
      <c r="DE57" s="180" t="s">
        <v>176</v>
      </c>
      <c r="DF57" s="180" t="s">
        <v>176</v>
      </c>
    </row>
    <row r="58" spans="1:110" ht="15" customHeight="1" x14ac:dyDescent="0.25">
      <c r="A58" s="221" t="s">
        <v>220</v>
      </c>
      <c r="B58" s="221" t="s">
        <v>4</v>
      </c>
      <c r="C58" s="28">
        <v>9</v>
      </c>
      <c r="D58" s="28" t="s">
        <v>197</v>
      </c>
      <c r="E58" s="28" t="s">
        <v>176</v>
      </c>
      <c r="F58" s="28">
        <v>2013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8" t="s">
        <v>176</v>
      </c>
      <c r="L58" s="28" t="s">
        <v>176</v>
      </c>
      <c r="M58" s="28">
        <v>2014</v>
      </c>
      <c r="N58" s="28">
        <v>2014</v>
      </c>
      <c r="O58" s="180" t="s">
        <v>176</v>
      </c>
      <c r="P58" s="180" t="s">
        <v>176</v>
      </c>
      <c r="Q58" s="180" t="s">
        <v>176</v>
      </c>
      <c r="R58" s="180" t="s">
        <v>176</v>
      </c>
      <c r="S58" s="180" t="s">
        <v>176</v>
      </c>
      <c r="T58" s="180" t="s">
        <v>176</v>
      </c>
      <c r="U58" s="180" t="s">
        <v>176</v>
      </c>
      <c r="V58" s="180" t="s">
        <v>176</v>
      </c>
      <c r="W58" s="180" t="s">
        <v>176</v>
      </c>
      <c r="X58" s="180" t="s">
        <v>176</v>
      </c>
      <c r="Y58" s="180" t="s">
        <v>176</v>
      </c>
      <c r="Z58" s="180" t="s">
        <v>176</v>
      </c>
      <c r="AA58" s="180" t="s">
        <v>176</v>
      </c>
      <c r="AB58" s="180" t="s">
        <v>176</v>
      </c>
      <c r="AC58" s="180" t="s">
        <v>176</v>
      </c>
      <c r="AD58" s="180" t="s">
        <v>176</v>
      </c>
      <c r="AE58" s="180" t="s">
        <v>176</v>
      </c>
      <c r="AF58" s="180" t="s">
        <v>176</v>
      </c>
      <c r="AG58" s="180" t="s">
        <v>176</v>
      </c>
      <c r="AH58" s="180" t="s">
        <v>176</v>
      </c>
      <c r="AI58" s="180" t="s">
        <v>176</v>
      </c>
      <c r="AJ58" s="180" t="s">
        <v>176</v>
      </c>
      <c r="AK58" s="180" t="s">
        <v>176</v>
      </c>
      <c r="AL58" s="180" t="s">
        <v>176</v>
      </c>
      <c r="AM58" s="180" t="s">
        <v>176</v>
      </c>
      <c r="AN58" s="180" t="s">
        <v>176</v>
      </c>
      <c r="AO58" s="180" t="s">
        <v>176</v>
      </c>
      <c r="AP58" s="180" t="s">
        <v>176</v>
      </c>
      <c r="AQ58" s="180" t="s">
        <v>176</v>
      </c>
      <c r="AR58" s="180" t="s">
        <v>176</v>
      </c>
      <c r="AS58" s="180" t="s">
        <v>176</v>
      </c>
      <c r="AT58" s="180" t="s">
        <v>176</v>
      </c>
      <c r="AU58" s="180" t="s">
        <v>176</v>
      </c>
      <c r="AV58" s="180" t="s">
        <v>176</v>
      </c>
      <c r="AW58" s="180" t="s">
        <v>176</v>
      </c>
      <c r="AX58" s="180" t="s">
        <v>176</v>
      </c>
      <c r="AY58" s="180" t="s">
        <v>176</v>
      </c>
      <c r="AZ58" s="180" t="s">
        <v>176</v>
      </c>
      <c r="BA58" s="180" t="s">
        <v>176</v>
      </c>
      <c r="BB58" s="180" t="s">
        <v>176</v>
      </c>
      <c r="BC58" s="180" t="s">
        <v>176</v>
      </c>
      <c r="BD58" s="180" t="s">
        <v>176</v>
      </c>
      <c r="BE58" s="180" t="s">
        <v>176</v>
      </c>
      <c r="BF58" s="180" t="s">
        <v>176</v>
      </c>
      <c r="BG58" s="180" t="s">
        <v>176</v>
      </c>
      <c r="BH58" s="180" t="s">
        <v>176</v>
      </c>
      <c r="BI58" s="180" t="s">
        <v>176</v>
      </c>
      <c r="BJ58" s="180" t="s">
        <v>176</v>
      </c>
      <c r="BK58" s="180" t="s">
        <v>176</v>
      </c>
      <c r="BL58" s="180" t="s">
        <v>176</v>
      </c>
      <c r="BM58" s="180" t="s">
        <v>176</v>
      </c>
      <c r="BN58" s="180" t="s">
        <v>176</v>
      </c>
      <c r="BO58" s="180" t="s">
        <v>176</v>
      </c>
      <c r="BP58" s="180" t="s">
        <v>176</v>
      </c>
      <c r="BQ58" s="180" t="s">
        <v>176</v>
      </c>
      <c r="BR58" s="180" t="s">
        <v>176</v>
      </c>
      <c r="BS58" s="180" t="s">
        <v>176</v>
      </c>
      <c r="BT58" s="180" t="s">
        <v>176</v>
      </c>
      <c r="BU58" s="180" t="s">
        <v>176</v>
      </c>
      <c r="BV58" s="180" t="s">
        <v>176</v>
      </c>
      <c r="BW58" s="180" t="s">
        <v>176</v>
      </c>
      <c r="BX58" s="180" t="s">
        <v>176</v>
      </c>
      <c r="BY58" s="180" t="s">
        <v>176</v>
      </c>
      <c r="BZ58" s="180" t="s">
        <v>176</v>
      </c>
      <c r="CA58" s="180" t="s">
        <v>176</v>
      </c>
      <c r="CB58" s="180" t="s">
        <v>176</v>
      </c>
      <c r="CC58" s="180" t="s">
        <v>176</v>
      </c>
      <c r="CD58" s="180" t="s">
        <v>176</v>
      </c>
      <c r="CE58" s="180" t="s">
        <v>176</v>
      </c>
      <c r="CF58" s="180" t="s">
        <v>176</v>
      </c>
      <c r="CG58" s="180" t="s">
        <v>176</v>
      </c>
      <c r="CH58" s="180" t="s">
        <v>176</v>
      </c>
      <c r="CI58" s="180" t="s">
        <v>176</v>
      </c>
      <c r="CJ58" s="180" t="s">
        <v>176</v>
      </c>
      <c r="CK58" s="180">
        <v>2021</v>
      </c>
      <c r="CL58" s="180" t="s">
        <v>176</v>
      </c>
      <c r="CM58" s="180" t="s">
        <v>176</v>
      </c>
      <c r="CN58" s="180" t="s">
        <v>176</v>
      </c>
      <c r="CO58" s="180" t="s">
        <v>176</v>
      </c>
      <c r="CP58" s="180" t="s">
        <v>176</v>
      </c>
      <c r="CQ58" s="180" t="s">
        <v>176</v>
      </c>
      <c r="CR58" s="180" t="s">
        <v>176</v>
      </c>
      <c r="CS58" s="180" t="s">
        <v>176</v>
      </c>
      <c r="CT58" s="180" t="s">
        <v>176</v>
      </c>
      <c r="CU58" s="180" t="s">
        <v>176</v>
      </c>
      <c r="CV58" s="180" t="s">
        <v>176</v>
      </c>
      <c r="CW58" s="180" t="s">
        <v>176</v>
      </c>
      <c r="CX58" s="180" t="s">
        <v>176</v>
      </c>
      <c r="CY58" s="180" t="s">
        <v>176</v>
      </c>
      <c r="CZ58" s="180" t="s">
        <v>176</v>
      </c>
      <c r="DA58" s="180" t="s">
        <v>176</v>
      </c>
      <c r="DB58" s="180" t="s">
        <v>176</v>
      </c>
      <c r="DC58" s="180" t="s">
        <v>176</v>
      </c>
      <c r="DD58" s="180" t="s">
        <v>176</v>
      </c>
      <c r="DE58" s="180">
        <v>2019</v>
      </c>
      <c r="DF58" s="180">
        <v>2016</v>
      </c>
    </row>
    <row r="59" spans="1:110" ht="15" customHeight="1" x14ac:dyDescent="0.25">
      <c r="A59" s="221" t="s">
        <v>254</v>
      </c>
      <c r="B59" s="221" t="s">
        <v>16</v>
      </c>
      <c r="C59" s="28">
        <v>43</v>
      </c>
      <c r="D59" s="28" t="s">
        <v>201</v>
      </c>
      <c r="E59" s="28" t="s">
        <v>176</v>
      </c>
      <c r="F59" s="28" t="s">
        <v>176</v>
      </c>
      <c r="G59" s="28" t="s">
        <v>176</v>
      </c>
      <c r="H59" s="28" t="s">
        <v>176</v>
      </c>
      <c r="I59" s="28" t="s">
        <v>176</v>
      </c>
      <c r="J59" s="28" t="s">
        <v>176</v>
      </c>
      <c r="K59" s="28" t="s">
        <v>176</v>
      </c>
      <c r="L59" s="28" t="s">
        <v>176</v>
      </c>
      <c r="M59" s="28" t="s">
        <v>176</v>
      </c>
      <c r="N59" s="28" t="s">
        <v>176</v>
      </c>
      <c r="O59" s="180" t="s">
        <v>176</v>
      </c>
      <c r="P59" s="180" t="s">
        <v>176</v>
      </c>
      <c r="Q59" s="180" t="s">
        <v>176</v>
      </c>
      <c r="R59" s="180" t="s">
        <v>176</v>
      </c>
      <c r="S59" s="180" t="s">
        <v>176</v>
      </c>
      <c r="T59" s="180">
        <v>2015</v>
      </c>
      <c r="U59" s="180" t="s">
        <v>176</v>
      </c>
      <c r="V59" s="180" t="s">
        <v>176</v>
      </c>
      <c r="W59" s="180">
        <v>2019</v>
      </c>
      <c r="X59" s="180">
        <v>2022</v>
      </c>
      <c r="Y59" s="180" t="s">
        <v>176</v>
      </c>
      <c r="Z59" s="180" t="s">
        <v>176</v>
      </c>
      <c r="AA59" s="180" t="s">
        <v>176</v>
      </c>
      <c r="AB59" s="180" t="s">
        <v>176</v>
      </c>
      <c r="AC59" s="180">
        <v>2017</v>
      </c>
      <c r="AD59" s="180" t="s">
        <v>176</v>
      </c>
      <c r="AE59" s="180">
        <v>2021</v>
      </c>
      <c r="AF59" s="180" t="s">
        <v>176</v>
      </c>
      <c r="AG59" s="180" t="s">
        <v>176</v>
      </c>
      <c r="AH59" s="180" t="s">
        <v>176</v>
      </c>
      <c r="AI59" s="180" t="s">
        <v>176</v>
      </c>
      <c r="AJ59" s="180" t="s">
        <v>176</v>
      </c>
      <c r="AK59" s="180" t="s">
        <v>176</v>
      </c>
      <c r="AL59" s="180" t="s">
        <v>176</v>
      </c>
      <c r="AM59" s="180" t="s">
        <v>176</v>
      </c>
      <c r="AN59" s="180" t="s">
        <v>176</v>
      </c>
      <c r="AO59" s="180" t="s">
        <v>176</v>
      </c>
      <c r="AP59" s="180">
        <v>2019</v>
      </c>
      <c r="AQ59" s="180" t="s">
        <v>176</v>
      </c>
      <c r="AR59" s="180" t="s">
        <v>176</v>
      </c>
      <c r="AS59" s="180" t="s">
        <v>176</v>
      </c>
      <c r="AT59" s="180" t="s">
        <v>176</v>
      </c>
      <c r="AU59" s="180" t="s">
        <v>176</v>
      </c>
      <c r="AV59" s="180">
        <v>2020</v>
      </c>
      <c r="AW59" s="180">
        <v>2020</v>
      </c>
      <c r="AX59" s="180" t="s">
        <v>176</v>
      </c>
      <c r="AY59" s="180" t="s">
        <v>176</v>
      </c>
      <c r="AZ59" s="180">
        <v>2021</v>
      </c>
      <c r="BA59" s="180" t="s">
        <v>176</v>
      </c>
      <c r="BB59" s="180" t="s">
        <v>176</v>
      </c>
      <c r="BC59" s="180" t="s">
        <v>176</v>
      </c>
      <c r="BD59" s="180" t="s">
        <v>176</v>
      </c>
      <c r="BE59" s="180" t="s">
        <v>176</v>
      </c>
      <c r="BF59" s="180" t="s">
        <v>176</v>
      </c>
      <c r="BG59" s="180" t="s">
        <v>176</v>
      </c>
      <c r="BH59" s="180" t="s">
        <v>176</v>
      </c>
      <c r="BI59" s="180" t="s">
        <v>176</v>
      </c>
      <c r="BJ59" s="180">
        <v>2020</v>
      </c>
      <c r="BK59" s="180" t="s">
        <v>176</v>
      </c>
      <c r="BL59" s="180" t="s">
        <v>176</v>
      </c>
      <c r="BM59" s="180" t="s">
        <v>176</v>
      </c>
      <c r="BN59" s="180">
        <v>2017</v>
      </c>
      <c r="BO59" s="180" t="s">
        <v>176</v>
      </c>
      <c r="BP59" s="180">
        <v>2016</v>
      </c>
      <c r="BQ59" s="180" t="s">
        <v>176</v>
      </c>
      <c r="BR59" s="180" t="s">
        <v>62</v>
      </c>
      <c r="BS59" s="180" t="s">
        <v>176</v>
      </c>
      <c r="BT59" s="180" t="s">
        <v>176</v>
      </c>
      <c r="BU59" s="180" t="s">
        <v>176</v>
      </c>
      <c r="BV59" s="180" t="s">
        <v>176</v>
      </c>
      <c r="BW59" s="180" t="s">
        <v>176</v>
      </c>
      <c r="BX59" s="180" t="s">
        <v>176</v>
      </c>
      <c r="BY59" s="180" t="s">
        <v>176</v>
      </c>
      <c r="BZ59" s="180" t="s">
        <v>176</v>
      </c>
      <c r="CA59" s="180">
        <v>2019</v>
      </c>
      <c r="CB59" s="180" t="s">
        <v>176</v>
      </c>
      <c r="CC59" s="180">
        <v>2024</v>
      </c>
      <c r="CD59" s="180">
        <v>2019</v>
      </c>
      <c r="CE59" s="180">
        <v>2020</v>
      </c>
      <c r="CF59" s="180" t="s">
        <v>176</v>
      </c>
      <c r="CG59" s="180" t="s">
        <v>176</v>
      </c>
      <c r="CH59" s="180" t="s">
        <v>176</v>
      </c>
      <c r="CI59" s="180" t="s">
        <v>176</v>
      </c>
      <c r="CJ59" s="180">
        <v>2019</v>
      </c>
      <c r="CK59" s="180">
        <v>2021</v>
      </c>
      <c r="CL59" s="180" t="s">
        <v>176</v>
      </c>
      <c r="CM59" s="180" t="s">
        <v>176</v>
      </c>
      <c r="CN59" s="180" t="s">
        <v>176</v>
      </c>
      <c r="CO59" s="180" t="s">
        <v>176</v>
      </c>
      <c r="CP59" s="180">
        <v>2015</v>
      </c>
      <c r="CQ59" s="180" t="s">
        <v>176</v>
      </c>
      <c r="CR59" s="180" t="s">
        <v>176</v>
      </c>
      <c r="CS59" s="180">
        <v>2019</v>
      </c>
      <c r="CT59" s="180" t="s">
        <v>176</v>
      </c>
      <c r="CU59" s="180">
        <v>2024</v>
      </c>
      <c r="CV59" s="180">
        <v>2018</v>
      </c>
      <c r="CW59" s="180" t="s">
        <v>176</v>
      </c>
      <c r="CX59" s="180">
        <v>2023</v>
      </c>
      <c r="CY59" s="180">
        <v>2017</v>
      </c>
      <c r="CZ59" s="180" t="s">
        <v>176</v>
      </c>
      <c r="DA59" s="180">
        <v>2027</v>
      </c>
      <c r="DB59" s="180">
        <v>2017</v>
      </c>
      <c r="DC59" s="180" t="s">
        <v>176</v>
      </c>
      <c r="DD59" s="180" t="s">
        <v>176</v>
      </c>
      <c r="DE59" s="180">
        <v>2019</v>
      </c>
      <c r="DF59" s="180">
        <v>2017</v>
      </c>
    </row>
    <row r="60" spans="1:110" ht="15" customHeight="1" x14ac:dyDescent="0.25">
      <c r="A60" s="221" t="s">
        <v>251</v>
      </c>
      <c r="B60" s="221" t="s">
        <v>42</v>
      </c>
      <c r="C60" s="28">
        <v>40</v>
      </c>
      <c r="D60" s="28" t="s">
        <v>200</v>
      </c>
      <c r="E60" s="28" t="s">
        <v>176</v>
      </c>
      <c r="F60" s="28" t="s">
        <v>176</v>
      </c>
      <c r="G60" s="28" t="s">
        <v>176</v>
      </c>
      <c r="H60" s="28" t="s">
        <v>176</v>
      </c>
      <c r="I60" s="28" t="s">
        <v>176</v>
      </c>
      <c r="J60" s="28" t="s">
        <v>176</v>
      </c>
      <c r="K60" s="28" t="s">
        <v>176</v>
      </c>
      <c r="L60" s="28" t="s">
        <v>176</v>
      </c>
      <c r="M60" s="28" t="s">
        <v>176</v>
      </c>
      <c r="N60" s="28" t="s">
        <v>176</v>
      </c>
      <c r="O60" s="180" t="s">
        <v>176</v>
      </c>
      <c r="P60" s="180" t="s">
        <v>176</v>
      </c>
      <c r="Q60" s="180" t="s">
        <v>176</v>
      </c>
      <c r="R60" s="180" t="s">
        <v>176</v>
      </c>
      <c r="S60" s="180" t="s">
        <v>176</v>
      </c>
      <c r="T60" s="180" t="s">
        <v>176</v>
      </c>
      <c r="U60" s="180" t="s">
        <v>176</v>
      </c>
      <c r="V60" s="180" t="s">
        <v>176</v>
      </c>
      <c r="W60" s="180" t="s">
        <v>176</v>
      </c>
      <c r="X60" s="180" t="s">
        <v>176</v>
      </c>
      <c r="Y60" s="180" t="s">
        <v>176</v>
      </c>
      <c r="Z60" s="180" t="s">
        <v>176</v>
      </c>
      <c r="AA60" s="180" t="s">
        <v>176</v>
      </c>
      <c r="AB60" s="180" t="s">
        <v>176</v>
      </c>
      <c r="AC60" s="180" t="s">
        <v>176</v>
      </c>
      <c r="AD60" s="180" t="s">
        <v>176</v>
      </c>
      <c r="AE60" s="180" t="s">
        <v>176</v>
      </c>
      <c r="AF60" s="180">
        <v>2014</v>
      </c>
      <c r="AG60" s="180" t="s">
        <v>176</v>
      </c>
      <c r="AH60" s="180">
        <v>2019</v>
      </c>
      <c r="AI60" s="180">
        <v>2023</v>
      </c>
      <c r="AJ60" s="180" t="s">
        <v>176</v>
      </c>
      <c r="AK60" s="180" t="s">
        <v>176</v>
      </c>
      <c r="AL60" s="180" t="s">
        <v>176</v>
      </c>
      <c r="AM60" s="180" t="s">
        <v>176</v>
      </c>
      <c r="AN60" s="180" t="s">
        <v>176</v>
      </c>
      <c r="AO60" s="180" t="s">
        <v>176</v>
      </c>
      <c r="AP60" s="180" t="s">
        <v>176</v>
      </c>
      <c r="AQ60" s="180" t="s">
        <v>176</v>
      </c>
      <c r="AR60" s="180" t="s">
        <v>176</v>
      </c>
      <c r="AS60" s="180" t="s">
        <v>176</v>
      </c>
      <c r="AT60" s="180" t="s">
        <v>176</v>
      </c>
      <c r="AU60" s="180" t="s">
        <v>176</v>
      </c>
      <c r="AV60" s="180" t="s">
        <v>176</v>
      </c>
      <c r="AW60" s="180" t="s">
        <v>176</v>
      </c>
      <c r="AX60" s="180" t="s">
        <v>176</v>
      </c>
      <c r="AY60" s="180" t="s">
        <v>176</v>
      </c>
      <c r="AZ60" s="180" t="s">
        <v>176</v>
      </c>
      <c r="BA60" s="180" t="s">
        <v>176</v>
      </c>
      <c r="BB60" s="180" t="s">
        <v>176</v>
      </c>
      <c r="BC60" s="180" t="s">
        <v>176</v>
      </c>
      <c r="BD60" s="180" t="s">
        <v>176</v>
      </c>
      <c r="BE60" s="180" t="s">
        <v>176</v>
      </c>
      <c r="BF60" s="180" t="s">
        <v>176</v>
      </c>
      <c r="BG60" s="180" t="s">
        <v>176</v>
      </c>
      <c r="BH60" s="180" t="s">
        <v>176</v>
      </c>
      <c r="BI60" s="180" t="s">
        <v>176</v>
      </c>
      <c r="BJ60" s="180" t="s">
        <v>176</v>
      </c>
      <c r="BK60" s="180" t="s">
        <v>176</v>
      </c>
      <c r="BL60" s="180" t="s">
        <v>176</v>
      </c>
      <c r="BM60" s="180" t="s">
        <v>176</v>
      </c>
      <c r="BN60" s="180">
        <v>2019</v>
      </c>
      <c r="BO60" s="180">
        <v>2024</v>
      </c>
      <c r="BP60" s="180">
        <v>2012</v>
      </c>
      <c r="BQ60" s="180" t="s">
        <v>176</v>
      </c>
      <c r="BR60" s="180">
        <v>2019</v>
      </c>
      <c r="BS60" s="180" t="s">
        <v>176</v>
      </c>
      <c r="BT60" s="180" t="s">
        <v>176</v>
      </c>
      <c r="BU60" s="180" t="s">
        <v>176</v>
      </c>
      <c r="BV60" s="180" t="s">
        <v>176</v>
      </c>
      <c r="BW60" s="180" t="s">
        <v>176</v>
      </c>
      <c r="BX60" s="180" t="s">
        <v>176</v>
      </c>
      <c r="BY60" s="180" t="s">
        <v>176</v>
      </c>
      <c r="BZ60" s="180" t="s">
        <v>176</v>
      </c>
      <c r="CA60" s="180" t="s">
        <v>176</v>
      </c>
      <c r="CB60" s="180" t="s">
        <v>176</v>
      </c>
      <c r="CC60" s="180" t="s">
        <v>176</v>
      </c>
      <c r="CD60" s="180">
        <v>2019</v>
      </c>
      <c r="CE60" s="180">
        <v>2020</v>
      </c>
      <c r="CF60" s="180" t="s">
        <v>176</v>
      </c>
      <c r="CG60" s="180" t="s">
        <v>176</v>
      </c>
      <c r="CH60" s="180" t="s">
        <v>176</v>
      </c>
      <c r="CI60" s="180" t="s">
        <v>176</v>
      </c>
      <c r="CJ60" s="180">
        <v>2018</v>
      </c>
      <c r="CK60" s="180" t="s">
        <v>62</v>
      </c>
      <c r="CL60" s="180" t="s">
        <v>176</v>
      </c>
      <c r="CM60" s="180" t="s">
        <v>176</v>
      </c>
      <c r="CN60" s="180" t="s">
        <v>176</v>
      </c>
      <c r="CO60" s="180" t="s">
        <v>176</v>
      </c>
      <c r="CP60" s="180" t="s">
        <v>176</v>
      </c>
      <c r="CQ60" s="180">
        <v>2015</v>
      </c>
      <c r="CR60" s="180">
        <v>2020</v>
      </c>
      <c r="CS60" s="180">
        <v>2015</v>
      </c>
      <c r="CT60" s="180" t="s">
        <v>176</v>
      </c>
      <c r="CU60" s="180">
        <v>2020</v>
      </c>
      <c r="CV60" s="180">
        <v>2016</v>
      </c>
      <c r="CW60" s="180" t="s">
        <v>176</v>
      </c>
      <c r="CX60" s="180">
        <v>2021</v>
      </c>
      <c r="CY60" s="180" t="s">
        <v>176</v>
      </c>
      <c r="CZ60" s="180" t="s">
        <v>176</v>
      </c>
      <c r="DA60" s="180" t="s">
        <v>176</v>
      </c>
      <c r="DB60" s="180">
        <v>2012</v>
      </c>
      <c r="DC60" s="180" t="s">
        <v>176</v>
      </c>
      <c r="DD60" s="180">
        <v>2012</v>
      </c>
      <c r="DE60" s="180">
        <v>2019</v>
      </c>
      <c r="DF60" s="180">
        <v>2016</v>
      </c>
    </row>
    <row r="61" spans="1:110" ht="15" customHeight="1" x14ac:dyDescent="0.25">
      <c r="A61" s="221" t="s">
        <v>270</v>
      </c>
      <c r="B61" s="221" t="s">
        <v>11</v>
      </c>
      <c r="C61" s="28">
        <v>59</v>
      </c>
      <c r="D61" s="28" t="s">
        <v>202</v>
      </c>
      <c r="E61" s="28" t="s">
        <v>176</v>
      </c>
      <c r="F61" s="28" t="s">
        <v>176</v>
      </c>
      <c r="G61" s="28" t="s">
        <v>176</v>
      </c>
      <c r="H61" s="28" t="s">
        <v>176</v>
      </c>
      <c r="I61" s="28" t="s">
        <v>176</v>
      </c>
      <c r="J61" s="28" t="s">
        <v>176</v>
      </c>
      <c r="K61" s="28" t="s">
        <v>176</v>
      </c>
      <c r="L61" s="28" t="s">
        <v>176</v>
      </c>
      <c r="M61" s="28" t="s">
        <v>176</v>
      </c>
      <c r="N61" s="28" t="s">
        <v>176</v>
      </c>
      <c r="O61" s="180" t="s">
        <v>176</v>
      </c>
      <c r="P61" s="180" t="s">
        <v>176</v>
      </c>
      <c r="Q61" s="180" t="s">
        <v>176</v>
      </c>
      <c r="R61" s="180" t="s">
        <v>176</v>
      </c>
      <c r="S61" s="180" t="s">
        <v>176</v>
      </c>
      <c r="T61" s="180" t="s">
        <v>176</v>
      </c>
      <c r="U61" s="180" t="s">
        <v>176</v>
      </c>
      <c r="V61" s="180" t="s">
        <v>176</v>
      </c>
      <c r="W61" s="180" t="s">
        <v>176</v>
      </c>
      <c r="X61" s="180" t="s">
        <v>176</v>
      </c>
      <c r="Y61" s="180" t="s">
        <v>176</v>
      </c>
      <c r="Z61" s="180" t="s">
        <v>176</v>
      </c>
      <c r="AA61" s="180" t="s">
        <v>176</v>
      </c>
      <c r="AB61" s="180" t="s">
        <v>176</v>
      </c>
      <c r="AC61" s="180" t="s">
        <v>176</v>
      </c>
      <c r="AD61" s="180" t="s">
        <v>176</v>
      </c>
      <c r="AE61" s="180" t="s">
        <v>176</v>
      </c>
      <c r="AF61" s="180">
        <v>1995</v>
      </c>
      <c r="AG61" s="180" t="s">
        <v>176</v>
      </c>
      <c r="AH61" s="180">
        <v>2017</v>
      </c>
      <c r="AI61" s="180">
        <v>2020</v>
      </c>
      <c r="AJ61" s="180">
        <v>2015</v>
      </c>
      <c r="AK61" s="180" t="s">
        <v>176</v>
      </c>
      <c r="AL61" s="180">
        <v>2020</v>
      </c>
      <c r="AM61" s="180" t="s">
        <v>176</v>
      </c>
      <c r="AN61" s="180">
        <v>2019</v>
      </c>
      <c r="AO61" s="180" t="s">
        <v>176</v>
      </c>
      <c r="AP61" s="180" t="s">
        <v>176</v>
      </c>
      <c r="AQ61" s="180" t="s">
        <v>176</v>
      </c>
      <c r="AR61" s="180">
        <v>2005</v>
      </c>
      <c r="AS61" s="180" t="s">
        <v>176</v>
      </c>
      <c r="AT61" s="180" t="s">
        <v>176</v>
      </c>
      <c r="AU61" s="180" t="s">
        <v>176</v>
      </c>
      <c r="AV61" s="180">
        <v>2018</v>
      </c>
      <c r="AW61" s="180" t="s">
        <v>176</v>
      </c>
      <c r="AX61" s="180" t="s">
        <v>176</v>
      </c>
      <c r="AY61" s="180" t="s">
        <v>176</v>
      </c>
      <c r="AZ61" s="180" t="s">
        <v>176</v>
      </c>
      <c r="BA61" s="180" t="s">
        <v>176</v>
      </c>
      <c r="BB61" s="180" t="s">
        <v>176</v>
      </c>
      <c r="BC61" s="180" t="s">
        <v>176</v>
      </c>
      <c r="BD61" s="180" t="s">
        <v>176</v>
      </c>
      <c r="BE61" s="180" t="s">
        <v>176</v>
      </c>
      <c r="BF61" s="180" t="s">
        <v>176</v>
      </c>
      <c r="BG61" s="180" t="s">
        <v>176</v>
      </c>
      <c r="BH61" s="180" t="s">
        <v>176</v>
      </c>
      <c r="BI61" s="180" t="s">
        <v>176</v>
      </c>
      <c r="BJ61" s="180" t="s">
        <v>176</v>
      </c>
      <c r="BK61" s="180" t="s">
        <v>176</v>
      </c>
      <c r="BL61" s="180">
        <v>2016</v>
      </c>
      <c r="BM61" s="180">
        <v>2017</v>
      </c>
      <c r="BN61" s="180">
        <v>2017</v>
      </c>
      <c r="BO61" s="180" t="s">
        <v>176</v>
      </c>
      <c r="BP61" s="180" t="s">
        <v>176</v>
      </c>
      <c r="BQ61" s="180" t="s">
        <v>176</v>
      </c>
      <c r="BR61" s="180" t="s">
        <v>176</v>
      </c>
      <c r="BS61" s="180" t="s">
        <v>176</v>
      </c>
      <c r="BT61" s="180" t="s">
        <v>176</v>
      </c>
      <c r="BU61" s="180" t="s">
        <v>176</v>
      </c>
      <c r="BV61" s="180" t="s">
        <v>176</v>
      </c>
      <c r="BW61" s="180" t="s">
        <v>176</v>
      </c>
      <c r="BX61" s="180" t="s">
        <v>176</v>
      </c>
      <c r="BY61" s="180" t="s">
        <v>176</v>
      </c>
      <c r="BZ61" s="180" t="s">
        <v>176</v>
      </c>
      <c r="CA61" s="180" t="s">
        <v>176</v>
      </c>
      <c r="CB61" s="180" t="s">
        <v>176</v>
      </c>
      <c r="CC61" s="180" t="s">
        <v>176</v>
      </c>
      <c r="CD61" s="180">
        <v>2019</v>
      </c>
      <c r="CE61" s="180">
        <v>2020</v>
      </c>
      <c r="CF61" s="180" t="s">
        <v>176</v>
      </c>
      <c r="CG61" s="180" t="s">
        <v>176</v>
      </c>
      <c r="CH61" s="180" t="s">
        <v>176</v>
      </c>
      <c r="CI61" s="180" t="s">
        <v>176</v>
      </c>
      <c r="CJ61" s="180">
        <v>2018</v>
      </c>
      <c r="CK61" s="180">
        <v>2020</v>
      </c>
      <c r="CL61" s="180" t="s">
        <v>176</v>
      </c>
      <c r="CM61" s="180" t="s">
        <v>176</v>
      </c>
      <c r="CN61" s="180" t="s">
        <v>176</v>
      </c>
      <c r="CO61" s="180" t="s">
        <v>176</v>
      </c>
      <c r="CP61" s="180">
        <v>2004</v>
      </c>
      <c r="CQ61" s="180">
        <v>2013</v>
      </c>
      <c r="CR61" s="180" t="s">
        <v>176</v>
      </c>
      <c r="CS61" s="180">
        <v>2008</v>
      </c>
      <c r="CT61" s="180">
        <v>2013</v>
      </c>
      <c r="CU61" s="180">
        <v>2018</v>
      </c>
      <c r="CV61" s="180">
        <v>2106</v>
      </c>
      <c r="CW61" s="180">
        <v>2017</v>
      </c>
      <c r="CX61" s="180">
        <v>2021</v>
      </c>
      <c r="CY61" s="180" t="s">
        <v>176</v>
      </c>
      <c r="CZ61" s="180" t="s">
        <v>176</v>
      </c>
      <c r="DA61" s="180" t="s">
        <v>176</v>
      </c>
      <c r="DB61" s="180" t="s">
        <v>176</v>
      </c>
      <c r="DC61" s="180" t="s">
        <v>176</v>
      </c>
      <c r="DD61" s="180" t="s">
        <v>176</v>
      </c>
      <c r="DE61" s="180">
        <v>2017</v>
      </c>
      <c r="DF61" s="180">
        <v>2016</v>
      </c>
    </row>
    <row r="62" spans="1:110" ht="15" customHeight="1" x14ac:dyDescent="0.25">
      <c r="A62" s="221" t="s">
        <v>253</v>
      </c>
      <c r="B62" s="221" t="s">
        <v>11</v>
      </c>
      <c r="C62" s="28">
        <v>42</v>
      </c>
      <c r="D62" s="28" t="s">
        <v>200</v>
      </c>
      <c r="E62" s="28" t="s">
        <v>176</v>
      </c>
      <c r="F62" s="28">
        <v>2013</v>
      </c>
      <c r="G62" s="28" t="s">
        <v>176</v>
      </c>
      <c r="H62" s="28" t="s">
        <v>176</v>
      </c>
      <c r="I62" s="28" t="s">
        <v>176</v>
      </c>
      <c r="J62" s="28" t="s">
        <v>176</v>
      </c>
      <c r="K62" s="28" t="s">
        <v>176</v>
      </c>
      <c r="L62" s="28" t="s">
        <v>176</v>
      </c>
      <c r="M62" s="28" t="s">
        <v>176</v>
      </c>
      <c r="N62" s="28" t="s">
        <v>176</v>
      </c>
      <c r="O62" s="180" t="s">
        <v>176</v>
      </c>
      <c r="P62" s="180" t="s">
        <v>176</v>
      </c>
      <c r="Q62" s="180" t="s">
        <v>176</v>
      </c>
      <c r="R62" s="180" t="s">
        <v>176</v>
      </c>
      <c r="S62" s="180" t="s">
        <v>176</v>
      </c>
      <c r="T62" s="180" t="s">
        <v>176</v>
      </c>
      <c r="U62" s="180" t="s">
        <v>176</v>
      </c>
      <c r="V62" s="180" t="s">
        <v>176</v>
      </c>
      <c r="W62" s="180" t="s">
        <v>176</v>
      </c>
      <c r="X62" s="180" t="s">
        <v>176</v>
      </c>
      <c r="Y62" s="180" t="s">
        <v>176</v>
      </c>
      <c r="Z62" s="180" t="s">
        <v>176</v>
      </c>
      <c r="AA62" s="180" t="s">
        <v>176</v>
      </c>
      <c r="AB62" s="180" t="s">
        <v>176</v>
      </c>
      <c r="AC62" s="180" t="s">
        <v>176</v>
      </c>
      <c r="AD62" s="180" t="s">
        <v>176</v>
      </c>
      <c r="AE62" s="180" t="s">
        <v>176</v>
      </c>
      <c r="AF62" s="180">
        <v>2010</v>
      </c>
      <c r="AG62" s="180" t="s">
        <v>176</v>
      </c>
      <c r="AH62" s="180">
        <v>2019</v>
      </c>
      <c r="AI62" s="180">
        <v>2023</v>
      </c>
      <c r="AJ62" s="180" t="s">
        <v>176</v>
      </c>
      <c r="AK62" s="180">
        <v>2015</v>
      </c>
      <c r="AL62" s="180" t="s">
        <v>176</v>
      </c>
      <c r="AM62" s="180" t="s">
        <v>176</v>
      </c>
      <c r="AN62" s="180">
        <v>2020</v>
      </c>
      <c r="AO62" s="180">
        <v>2020</v>
      </c>
      <c r="AP62" s="180">
        <v>2011</v>
      </c>
      <c r="AQ62" s="180" t="s">
        <v>176</v>
      </c>
      <c r="AR62" s="180">
        <v>2016</v>
      </c>
      <c r="AS62" s="180">
        <v>2021</v>
      </c>
      <c r="AT62" s="180">
        <v>2011</v>
      </c>
      <c r="AU62" s="180" t="s">
        <v>176</v>
      </c>
      <c r="AV62" s="180" t="s">
        <v>176</v>
      </c>
      <c r="AW62" s="180" t="s">
        <v>176</v>
      </c>
      <c r="AX62" s="180" t="s">
        <v>176</v>
      </c>
      <c r="AY62" s="180" t="s">
        <v>176</v>
      </c>
      <c r="AZ62" s="180" t="s">
        <v>176</v>
      </c>
      <c r="BA62" s="180" t="s">
        <v>176</v>
      </c>
      <c r="BB62" s="180" t="s">
        <v>176</v>
      </c>
      <c r="BC62" s="180">
        <v>2017</v>
      </c>
      <c r="BD62" s="180" t="s">
        <v>176</v>
      </c>
      <c r="BE62" s="180" t="s">
        <v>176</v>
      </c>
      <c r="BF62" s="180">
        <v>2016</v>
      </c>
      <c r="BG62" s="180" t="s">
        <v>176</v>
      </c>
      <c r="BH62" s="180" t="s">
        <v>176</v>
      </c>
      <c r="BI62" s="180" t="s">
        <v>176</v>
      </c>
      <c r="BJ62" s="180" t="s">
        <v>176</v>
      </c>
      <c r="BK62" s="180" t="s">
        <v>176</v>
      </c>
      <c r="BL62" s="180" t="s">
        <v>176</v>
      </c>
      <c r="BM62" s="180" t="s">
        <v>176</v>
      </c>
      <c r="BN62" s="180">
        <v>2017</v>
      </c>
      <c r="BO62" s="180" t="s">
        <v>176</v>
      </c>
      <c r="BP62" s="180">
        <v>2016</v>
      </c>
      <c r="BQ62" s="180" t="s">
        <v>176</v>
      </c>
      <c r="BR62" s="180">
        <v>2020</v>
      </c>
      <c r="BS62" s="180" t="s">
        <v>176</v>
      </c>
      <c r="BT62" s="180" t="s">
        <v>176</v>
      </c>
      <c r="BU62" s="180" t="s">
        <v>176</v>
      </c>
      <c r="BV62" s="180" t="s">
        <v>176</v>
      </c>
      <c r="BW62" s="180" t="s">
        <v>176</v>
      </c>
      <c r="BX62" s="180" t="s">
        <v>176</v>
      </c>
      <c r="BY62" s="180" t="s">
        <v>176</v>
      </c>
      <c r="BZ62" s="180" t="s">
        <v>176</v>
      </c>
      <c r="CA62" s="180" t="s">
        <v>176</v>
      </c>
      <c r="CB62" s="180" t="s">
        <v>176</v>
      </c>
      <c r="CC62" s="180" t="s">
        <v>176</v>
      </c>
      <c r="CD62" s="180">
        <v>2019</v>
      </c>
      <c r="CE62" s="180">
        <v>2020</v>
      </c>
      <c r="CF62" s="180" t="s">
        <v>176</v>
      </c>
      <c r="CG62" s="180" t="s">
        <v>176</v>
      </c>
      <c r="CH62" s="180" t="s">
        <v>176</v>
      </c>
      <c r="CI62" s="180" t="s">
        <v>176</v>
      </c>
      <c r="CJ62" s="180">
        <v>2019</v>
      </c>
      <c r="CK62" s="180">
        <v>2021</v>
      </c>
      <c r="CL62" s="180" t="s">
        <v>176</v>
      </c>
      <c r="CM62" s="180" t="s">
        <v>176</v>
      </c>
      <c r="CN62" s="180" t="s">
        <v>176</v>
      </c>
      <c r="CO62" s="180">
        <v>2018</v>
      </c>
      <c r="CP62" s="180" t="s">
        <v>176</v>
      </c>
      <c r="CQ62" s="180">
        <v>2018</v>
      </c>
      <c r="CR62" s="180">
        <v>2023</v>
      </c>
      <c r="CS62" s="180">
        <v>2012</v>
      </c>
      <c r="CT62" s="180">
        <v>2017</v>
      </c>
      <c r="CU62" s="180">
        <v>2022</v>
      </c>
      <c r="CV62" s="180">
        <v>2014</v>
      </c>
      <c r="CW62" s="180">
        <v>2109</v>
      </c>
      <c r="CX62" s="180">
        <v>2024</v>
      </c>
      <c r="CY62" s="180" t="s">
        <v>176</v>
      </c>
      <c r="CZ62" s="180" t="s">
        <v>176</v>
      </c>
      <c r="DA62" s="180" t="s">
        <v>176</v>
      </c>
      <c r="DB62" s="180" t="s">
        <v>176</v>
      </c>
      <c r="DC62" s="180" t="s">
        <v>176</v>
      </c>
      <c r="DD62" s="180" t="s">
        <v>176</v>
      </c>
      <c r="DE62" s="180">
        <v>2019</v>
      </c>
      <c r="DF62" s="180">
        <v>2016</v>
      </c>
    </row>
    <row r="63" spans="1:110" ht="15" customHeight="1" x14ac:dyDescent="0.25">
      <c r="A63" s="221" t="s">
        <v>233</v>
      </c>
      <c r="B63" s="221" t="s">
        <v>11</v>
      </c>
      <c r="C63" s="28">
        <v>22</v>
      </c>
      <c r="D63" s="28" t="s">
        <v>199</v>
      </c>
      <c r="E63" s="28" t="s">
        <v>176</v>
      </c>
      <c r="F63" s="28">
        <v>2013</v>
      </c>
      <c r="G63" s="28" t="s">
        <v>176</v>
      </c>
      <c r="H63" s="28" t="s">
        <v>176</v>
      </c>
      <c r="I63" s="28" t="s">
        <v>176</v>
      </c>
      <c r="J63" s="28" t="s">
        <v>176</v>
      </c>
      <c r="K63" s="28" t="s">
        <v>176</v>
      </c>
      <c r="L63" s="28" t="s">
        <v>176</v>
      </c>
      <c r="M63" s="28" t="s">
        <v>176</v>
      </c>
      <c r="N63" s="28" t="s">
        <v>176</v>
      </c>
      <c r="O63" s="180" t="s">
        <v>176</v>
      </c>
      <c r="P63" s="180" t="s">
        <v>176</v>
      </c>
      <c r="Q63" s="180" t="s">
        <v>176</v>
      </c>
      <c r="R63" s="180" t="s">
        <v>176</v>
      </c>
      <c r="S63" s="180" t="s">
        <v>176</v>
      </c>
      <c r="T63" s="180" t="s">
        <v>176</v>
      </c>
      <c r="U63" s="180" t="s">
        <v>176</v>
      </c>
      <c r="V63" s="180" t="s">
        <v>176</v>
      </c>
      <c r="W63" s="180" t="s">
        <v>176</v>
      </c>
      <c r="X63" s="180" t="s">
        <v>176</v>
      </c>
      <c r="Y63" s="180" t="s">
        <v>176</v>
      </c>
      <c r="Z63" s="180" t="s">
        <v>176</v>
      </c>
      <c r="AA63" s="180" t="s">
        <v>176</v>
      </c>
      <c r="AB63" s="180" t="s">
        <v>176</v>
      </c>
      <c r="AC63" s="180" t="s">
        <v>176</v>
      </c>
      <c r="AD63" s="180" t="s">
        <v>176</v>
      </c>
      <c r="AE63" s="180" t="s">
        <v>176</v>
      </c>
      <c r="AF63" s="180">
        <v>1992</v>
      </c>
      <c r="AG63" s="180" t="s">
        <v>176</v>
      </c>
      <c r="AH63" s="180">
        <v>2015</v>
      </c>
      <c r="AI63" s="180">
        <v>2020</v>
      </c>
      <c r="AJ63" s="180">
        <v>2013</v>
      </c>
      <c r="AK63" s="180" t="s">
        <v>176</v>
      </c>
      <c r="AL63" s="180" t="s">
        <v>176</v>
      </c>
      <c r="AM63" s="180" t="s">
        <v>176</v>
      </c>
      <c r="AN63" s="180" t="s">
        <v>176</v>
      </c>
      <c r="AO63" s="180" t="s">
        <v>176</v>
      </c>
      <c r="AP63" s="180" t="s">
        <v>176</v>
      </c>
      <c r="AQ63" s="180" t="s">
        <v>176</v>
      </c>
      <c r="AR63" s="180" t="s">
        <v>176</v>
      </c>
      <c r="AS63" s="180" t="s">
        <v>176</v>
      </c>
      <c r="AT63" s="180" t="s">
        <v>176</v>
      </c>
      <c r="AU63" s="180" t="s">
        <v>176</v>
      </c>
      <c r="AV63" s="180" t="s">
        <v>176</v>
      </c>
      <c r="AW63" s="180" t="s">
        <v>176</v>
      </c>
      <c r="AX63" s="180" t="s">
        <v>176</v>
      </c>
      <c r="AY63" s="180" t="s">
        <v>176</v>
      </c>
      <c r="AZ63" s="180" t="s">
        <v>176</v>
      </c>
      <c r="BA63" s="180" t="s">
        <v>176</v>
      </c>
      <c r="BB63" s="180" t="s">
        <v>176</v>
      </c>
      <c r="BC63" s="180" t="s">
        <v>176</v>
      </c>
      <c r="BD63" s="180" t="s">
        <v>176</v>
      </c>
      <c r="BE63" s="180" t="s">
        <v>176</v>
      </c>
      <c r="BF63" s="180" t="s">
        <v>176</v>
      </c>
      <c r="BG63" s="180" t="s">
        <v>176</v>
      </c>
      <c r="BH63" s="180" t="s">
        <v>176</v>
      </c>
      <c r="BI63" s="180" t="s">
        <v>176</v>
      </c>
      <c r="BJ63" s="180" t="s">
        <v>176</v>
      </c>
      <c r="BK63" s="180" t="s">
        <v>176</v>
      </c>
      <c r="BL63" s="180" t="s">
        <v>176</v>
      </c>
      <c r="BM63" s="180">
        <v>2017</v>
      </c>
      <c r="BN63" s="180" t="s">
        <v>176</v>
      </c>
      <c r="BO63" s="180" t="s">
        <v>176</v>
      </c>
      <c r="BP63" s="180" t="s">
        <v>176</v>
      </c>
      <c r="BQ63" s="180" t="s">
        <v>176</v>
      </c>
      <c r="BR63" s="180" t="s">
        <v>176</v>
      </c>
      <c r="BS63" s="180" t="s">
        <v>176</v>
      </c>
      <c r="BT63" s="180" t="s">
        <v>176</v>
      </c>
      <c r="BU63" s="180" t="s">
        <v>176</v>
      </c>
      <c r="BV63" s="180" t="s">
        <v>176</v>
      </c>
      <c r="BW63" s="180" t="s">
        <v>176</v>
      </c>
      <c r="BX63" s="180" t="s">
        <v>176</v>
      </c>
      <c r="BY63" s="180" t="s">
        <v>176</v>
      </c>
      <c r="BZ63" s="180" t="s">
        <v>176</v>
      </c>
      <c r="CA63" s="180" t="s">
        <v>176</v>
      </c>
      <c r="CB63" s="180" t="s">
        <v>176</v>
      </c>
      <c r="CC63" s="180" t="s">
        <v>176</v>
      </c>
      <c r="CD63" s="180">
        <v>2020</v>
      </c>
      <c r="CE63" s="180">
        <v>2021</v>
      </c>
      <c r="CF63" s="180" t="s">
        <v>176</v>
      </c>
      <c r="CG63" s="180" t="s">
        <v>176</v>
      </c>
      <c r="CH63" s="180" t="s">
        <v>176</v>
      </c>
      <c r="CI63" s="180" t="s">
        <v>176</v>
      </c>
      <c r="CJ63" s="180">
        <v>2019</v>
      </c>
      <c r="CK63" s="180">
        <v>2021</v>
      </c>
      <c r="CL63" s="180" t="s">
        <v>176</v>
      </c>
      <c r="CM63" s="180" t="s">
        <v>176</v>
      </c>
      <c r="CN63" s="180" t="s">
        <v>176</v>
      </c>
      <c r="CO63" s="180" t="s">
        <v>176</v>
      </c>
      <c r="CP63" s="180" t="s">
        <v>176</v>
      </c>
      <c r="CQ63" s="180" t="s">
        <v>176</v>
      </c>
      <c r="CR63" s="180" t="s">
        <v>176</v>
      </c>
      <c r="CS63" s="180" t="s">
        <v>176</v>
      </c>
      <c r="CT63" s="180" t="s">
        <v>176</v>
      </c>
      <c r="CU63" s="180" t="s">
        <v>176</v>
      </c>
      <c r="CV63" s="180" t="s">
        <v>176</v>
      </c>
      <c r="CW63" s="180" t="s">
        <v>176</v>
      </c>
      <c r="CX63" s="180" t="s">
        <v>176</v>
      </c>
      <c r="CY63" s="180" t="s">
        <v>176</v>
      </c>
      <c r="CZ63" s="180" t="s">
        <v>176</v>
      </c>
      <c r="DA63" s="180" t="s">
        <v>176</v>
      </c>
      <c r="DB63" s="180" t="s">
        <v>176</v>
      </c>
      <c r="DC63" s="180" t="s">
        <v>176</v>
      </c>
      <c r="DD63" s="180" t="s">
        <v>176</v>
      </c>
      <c r="DE63" s="180"/>
      <c r="DF63" s="180" t="s">
        <v>176</v>
      </c>
    </row>
    <row r="64" spans="1:110" ht="15" customHeight="1" x14ac:dyDescent="0.25">
      <c r="A64" s="221" t="s">
        <v>227</v>
      </c>
      <c r="B64" s="221" t="s">
        <v>11</v>
      </c>
      <c r="C64" s="28">
        <v>16</v>
      </c>
      <c r="D64" s="28" t="s">
        <v>198</v>
      </c>
      <c r="E64" s="28" t="s">
        <v>176</v>
      </c>
      <c r="F64" s="28" t="s">
        <v>176</v>
      </c>
      <c r="G64" s="28" t="s">
        <v>176</v>
      </c>
      <c r="H64" s="28" t="s">
        <v>176</v>
      </c>
      <c r="I64" s="28" t="s">
        <v>176</v>
      </c>
      <c r="J64" s="28" t="s">
        <v>176</v>
      </c>
      <c r="K64" s="28" t="s">
        <v>176</v>
      </c>
      <c r="L64" s="28" t="s">
        <v>176</v>
      </c>
      <c r="M64" s="28" t="s">
        <v>176</v>
      </c>
      <c r="N64" s="28" t="s">
        <v>176</v>
      </c>
      <c r="O64" s="180" t="s">
        <v>176</v>
      </c>
      <c r="P64" s="180" t="s">
        <v>176</v>
      </c>
      <c r="Q64" s="180" t="s">
        <v>176</v>
      </c>
      <c r="R64" s="180" t="s">
        <v>176</v>
      </c>
      <c r="S64" s="180" t="s">
        <v>176</v>
      </c>
      <c r="T64" s="180" t="s">
        <v>176</v>
      </c>
      <c r="U64" s="180" t="s">
        <v>176</v>
      </c>
      <c r="V64" s="180" t="s">
        <v>176</v>
      </c>
      <c r="W64" s="180" t="s">
        <v>176</v>
      </c>
      <c r="X64" s="180" t="s">
        <v>176</v>
      </c>
      <c r="Y64" s="180" t="s">
        <v>176</v>
      </c>
      <c r="Z64" s="180" t="s">
        <v>176</v>
      </c>
      <c r="AA64" s="180" t="s">
        <v>176</v>
      </c>
      <c r="AB64" s="180" t="s">
        <v>176</v>
      </c>
      <c r="AC64" s="180" t="s">
        <v>176</v>
      </c>
      <c r="AD64" s="180" t="s">
        <v>176</v>
      </c>
      <c r="AE64" s="180" t="s">
        <v>176</v>
      </c>
      <c r="AF64" s="180">
        <v>2011</v>
      </c>
      <c r="AG64" s="180" t="s">
        <v>176</v>
      </c>
      <c r="AH64" s="180">
        <v>2017</v>
      </c>
      <c r="AI64" s="180">
        <v>2020</v>
      </c>
      <c r="AJ64" s="180" t="s">
        <v>176</v>
      </c>
      <c r="AK64" s="180">
        <v>2016</v>
      </c>
      <c r="AL64" s="180" t="s">
        <v>176</v>
      </c>
      <c r="AM64" s="180" t="s">
        <v>176</v>
      </c>
      <c r="AN64" s="180">
        <v>2020</v>
      </c>
      <c r="AO64" s="180">
        <v>2021</v>
      </c>
      <c r="AP64" s="180" t="s">
        <v>176</v>
      </c>
      <c r="AQ64" s="180" t="s">
        <v>176</v>
      </c>
      <c r="AR64" s="180" t="s">
        <v>176</v>
      </c>
      <c r="AS64" s="180" t="s">
        <v>176</v>
      </c>
      <c r="AT64" s="180">
        <v>2013</v>
      </c>
      <c r="AU64" s="180">
        <v>2020</v>
      </c>
      <c r="AV64" s="180" t="s">
        <v>176</v>
      </c>
      <c r="AW64" s="180" t="s">
        <v>176</v>
      </c>
      <c r="AX64" s="180" t="s">
        <v>176</v>
      </c>
      <c r="AY64" s="180" t="s">
        <v>176</v>
      </c>
      <c r="AZ64" s="180" t="s">
        <v>176</v>
      </c>
      <c r="BA64" s="180" t="s">
        <v>176</v>
      </c>
      <c r="BB64" s="180" t="s">
        <v>176</v>
      </c>
      <c r="BC64" s="180">
        <v>2017</v>
      </c>
      <c r="BD64" s="180" t="s">
        <v>176</v>
      </c>
      <c r="BE64" s="180" t="s">
        <v>176</v>
      </c>
      <c r="BF64" s="180" t="s">
        <v>176</v>
      </c>
      <c r="BG64" s="180" t="s">
        <v>176</v>
      </c>
      <c r="BH64" s="180" t="s">
        <v>176</v>
      </c>
      <c r="BI64" s="180" t="s">
        <v>176</v>
      </c>
      <c r="BJ64" s="180" t="s">
        <v>176</v>
      </c>
      <c r="BK64" s="180" t="s">
        <v>176</v>
      </c>
      <c r="BL64" s="180" t="s">
        <v>176</v>
      </c>
      <c r="BM64" s="180" t="s">
        <v>176</v>
      </c>
      <c r="BN64" s="180">
        <v>2017</v>
      </c>
      <c r="BO64" s="180">
        <v>2022</v>
      </c>
      <c r="BP64" s="180">
        <v>2019</v>
      </c>
      <c r="BQ64" s="180" t="s">
        <v>176</v>
      </c>
      <c r="BR64" s="180">
        <v>2023</v>
      </c>
      <c r="BS64" s="180" t="s">
        <v>176</v>
      </c>
      <c r="BT64" s="180" t="s">
        <v>176</v>
      </c>
      <c r="BU64" s="180" t="s">
        <v>176</v>
      </c>
      <c r="BV64" s="180" t="s">
        <v>176</v>
      </c>
      <c r="BW64" s="180" t="s">
        <v>176</v>
      </c>
      <c r="BX64" s="180" t="s">
        <v>176</v>
      </c>
      <c r="BY64" s="180" t="s">
        <v>176</v>
      </c>
      <c r="BZ64" s="180" t="s">
        <v>176</v>
      </c>
      <c r="CA64" s="180" t="s">
        <v>176</v>
      </c>
      <c r="CB64" s="180" t="s">
        <v>176</v>
      </c>
      <c r="CC64" s="180" t="s">
        <v>176</v>
      </c>
      <c r="CD64" s="180">
        <v>2019</v>
      </c>
      <c r="CE64" s="180">
        <v>2020</v>
      </c>
      <c r="CF64" s="180" t="s">
        <v>176</v>
      </c>
      <c r="CG64" s="180" t="s">
        <v>176</v>
      </c>
      <c r="CH64" s="180" t="s">
        <v>176</v>
      </c>
      <c r="CI64" s="180" t="s">
        <v>176</v>
      </c>
      <c r="CJ64" s="180">
        <v>2019</v>
      </c>
      <c r="CK64" s="180">
        <v>2021</v>
      </c>
      <c r="CL64" s="180" t="s">
        <v>176</v>
      </c>
      <c r="CM64" s="180" t="s">
        <v>176</v>
      </c>
      <c r="CN64" s="180" t="s">
        <v>176</v>
      </c>
      <c r="CO64" s="180">
        <v>2018</v>
      </c>
      <c r="CP64" s="180" t="s">
        <v>176</v>
      </c>
      <c r="CQ64" s="180">
        <v>2019</v>
      </c>
      <c r="CR64" s="180">
        <v>2024</v>
      </c>
      <c r="CS64" s="180">
        <v>2015</v>
      </c>
      <c r="CT64" s="180" t="s">
        <v>176</v>
      </c>
      <c r="CU64" s="180">
        <v>2020</v>
      </c>
      <c r="CV64" s="180">
        <v>2016</v>
      </c>
      <c r="CW64" s="180" t="s">
        <v>176</v>
      </c>
      <c r="CX64" s="180">
        <v>2021</v>
      </c>
      <c r="CY64" s="180" t="s">
        <v>176</v>
      </c>
      <c r="CZ64" s="180" t="s">
        <v>176</v>
      </c>
      <c r="DA64" s="180" t="s">
        <v>176</v>
      </c>
      <c r="DB64" s="180" t="s">
        <v>176</v>
      </c>
      <c r="DC64" s="180" t="s">
        <v>176</v>
      </c>
      <c r="DD64" s="180" t="s">
        <v>176</v>
      </c>
      <c r="DE64" s="180">
        <v>2019</v>
      </c>
      <c r="DF64" s="180">
        <v>2016</v>
      </c>
    </row>
    <row r="65" spans="1:110" ht="15" customHeight="1" x14ac:dyDescent="0.25">
      <c r="A65" s="221" t="s">
        <v>259</v>
      </c>
      <c r="B65" s="221" t="s">
        <v>11</v>
      </c>
      <c r="C65" s="28">
        <v>48</v>
      </c>
      <c r="D65" s="28" t="s">
        <v>201</v>
      </c>
      <c r="E65" s="28" t="s">
        <v>176</v>
      </c>
      <c r="F65" s="28" t="s">
        <v>176</v>
      </c>
      <c r="G65" s="28" t="s">
        <v>176</v>
      </c>
      <c r="H65" s="28" t="s">
        <v>176</v>
      </c>
      <c r="I65" s="28" t="s">
        <v>176</v>
      </c>
      <c r="J65" s="28" t="s">
        <v>176</v>
      </c>
      <c r="K65" s="28" t="s">
        <v>176</v>
      </c>
      <c r="L65" s="28" t="s">
        <v>176</v>
      </c>
      <c r="M65" s="28" t="s">
        <v>176</v>
      </c>
      <c r="N65" s="28" t="s">
        <v>176</v>
      </c>
      <c r="O65" s="180" t="s">
        <v>176</v>
      </c>
      <c r="P65" s="180" t="s">
        <v>176</v>
      </c>
      <c r="Q65" s="180" t="s">
        <v>176</v>
      </c>
      <c r="R65" s="180" t="s">
        <v>176</v>
      </c>
      <c r="S65" s="180" t="s">
        <v>176</v>
      </c>
      <c r="T65" s="180" t="s">
        <v>176</v>
      </c>
      <c r="U65" s="180" t="s">
        <v>176</v>
      </c>
      <c r="V65" s="180" t="s">
        <v>176</v>
      </c>
      <c r="W65" s="180" t="s">
        <v>176</v>
      </c>
      <c r="X65" s="180" t="s">
        <v>176</v>
      </c>
      <c r="Y65" s="180" t="s">
        <v>176</v>
      </c>
      <c r="Z65" s="180" t="s">
        <v>176</v>
      </c>
      <c r="AA65" s="180" t="s">
        <v>176</v>
      </c>
      <c r="AB65" s="180" t="s">
        <v>176</v>
      </c>
      <c r="AC65" s="180" t="s">
        <v>176</v>
      </c>
      <c r="AD65" s="180" t="s">
        <v>176</v>
      </c>
      <c r="AE65" s="180" t="s">
        <v>176</v>
      </c>
      <c r="AF65" s="180">
        <v>2018</v>
      </c>
      <c r="AG65" s="180" t="s">
        <v>176</v>
      </c>
      <c r="AH65" s="180">
        <v>2020</v>
      </c>
      <c r="AI65" s="180" t="s">
        <v>176</v>
      </c>
      <c r="AJ65" s="180" t="s">
        <v>176</v>
      </c>
      <c r="AK65" s="180" t="s">
        <v>176</v>
      </c>
      <c r="AL65" s="180" t="s">
        <v>176</v>
      </c>
      <c r="AM65" s="180" t="s">
        <v>176</v>
      </c>
      <c r="AN65" s="180" t="s">
        <v>176</v>
      </c>
      <c r="AO65" s="180" t="s">
        <v>176</v>
      </c>
      <c r="AP65" s="180" t="s">
        <v>176</v>
      </c>
      <c r="AQ65" s="180" t="s">
        <v>176</v>
      </c>
      <c r="AR65" s="180" t="s">
        <v>176</v>
      </c>
      <c r="AS65" s="180" t="s">
        <v>176</v>
      </c>
      <c r="AT65" s="180" t="s">
        <v>176</v>
      </c>
      <c r="AU65" s="180" t="s">
        <v>176</v>
      </c>
      <c r="AV65" s="180" t="s">
        <v>176</v>
      </c>
      <c r="AW65" s="180" t="s">
        <v>176</v>
      </c>
      <c r="AX65" s="180" t="s">
        <v>176</v>
      </c>
      <c r="AY65" s="180" t="s">
        <v>176</v>
      </c>
      <c r="AZ65" s="180" t="s">
        <v>176</v>
      </c>
      <c r="BA65" s="180" t="s">
        <v>176</v>
      </c>
      <c r="BB65" s="180" t="s">
        <v>176</v>
      </c>
      <c r="BC65" s="180" t="s">
        <v>176</v>
      </c>
      <c r="BD65" s="180" t="s">
        <v>176</v>
      </c>
      <c r="BE65" s="180" t="s">
        <v>176</v>
      </c>
      <c r="BF65" s="180" t="s">
        <v>176</v>
      </c>
      <c r="BG65" s="180" t="s">
        <v>176</v>
      </c>
      <c r="BH65" s="180" t="s">
        <v>176</v>
      </c>
      <c r="BI65" s="180" t="s">
        <v>176</v>
      </c>
      <c r="BJ65" s="180" t="s">
        <v>176</v>
      </c>
      <c r="BK65" s="180" t="s">
        <v>176</v>
      </c>
      <c r="BL65" s="180" t="s">
        <v>176</v>
      </c>
      <c r="BM65" s="180" t="s">
        <v>176</v>
      </c>
      <c r="BN65" s="180">
        <v>2019</v>
      </c>
      <c r="BO65" s="180" t="s">
        <v>176</v>
      </c>
      <c r="BP65" s="180" t="s">
        <v>176</v>
      </c>
      <c r="BQ65" s="180" t="s">
        <v>176</v>
      </c>
      <c r="BR65" s="180" t="s">
        <v>176</v>
      </c>
      <c r="BS65" s="180" t="s">
        <v>176</v>
      </c>
      <c r="BT65" s="180" t="s">
        <v>176</v>
      </c>
      <c r="BU65" s="180" t="s">
        <v>176</v>
      </c>
      <c r="BV65" s="180" t="s">
        <v>176</v>
      </c>
      <c r="BW65" s="180" t="s">
        <v>176</v>
      </c>
      <c r="BX65" s="180" t="s">
        <v>176</v>
      </c>
      <c r="BY65" s="180" t="s">
        <v>176</v>
      </c>
      <c r="BZ65" s="180" t="s">
        <v>176</v>
      </c>
      <c r="CA65" s="180" t="s">
        <v>176</v>
      </c>
      <c r="CB65" s="180" t="s">
        <v>176</v>
      </c>
      <c r="CC65" s="180" t="s">
        <v>176</v>
      </c>
      <c r="CD65" s="180">
        <v>2019</v>
      </c>
      <c r="CE65" s="180">
        <v>2020</v>
      </c>
      <c r="CF65" s="180" t="s">
        <v>176</v>
      </c>
      <c r="CG65" s="180" t="s">
        <v>176</v>
      </c>
      <c r="CH65" s="180" t="s">
        <v>176</v>
      </c>
      <c r="CI65" s="180" t="s">
        <v>176</v>
      </c>
      <c r="CJ65" s="180">
        <v>2018</v>
      </c>
      <c r="CK65" s="180">
        <v>2020</v>
      </c>
      <c r="CL65" s="180" t="s">
        <v>176</v>
      </c>
      <c r="CM65" s="180" t="s">
        <v>176</v>
      </c>
      <c r="CN65" s="180" t="s">
        <v>176</v>
      </c>
      <c r="CO65" s="180" t="s">
        <v>176</v>
      </c>
      <c r="CP65" s="180">
        <v>2018</v>
      </c>
      <c r="CQ65" s="180" t="s">
        <v>176</v>
      </c>
      <c r="CR65" s="180">
        <v>2023</v>
      </c>
      <c r="CS65" s="180">
        <v>2019</v>
      </c>
      <c r="CT65" s="180" t="s">
        <v>176</v>
      </c>
      <c r="CU65" s="180">
        <v>2024</v>
      </c>
      <c r="CV65" s="180">
        <v>2019</v>
      </c>
      <c r="CW65" s="180" t="s">
        <v>176</v>
      </c>
      <c r="CX65" s="180">
        <v>2024</v>
      </c>
      <c r="CY65" s="180" t="s">
        <v>176</v>
      </c>
      <c r="CZ65" s="180" t="s">
        <v>176</v>
      </c>
      <c r="DA65" s="180" t="s">
        <v>176</v>
      </c>
      <c r="DB65" s="180">
        <v>2019</v>
      </c>
      <c r="DC65" s="180" t="s">
        <v>176</v>
      </c>
      <c r="DD65" s="180" t="s">
        <v>176</v>
      </c>
      <c r="DE65" s="180">
        <v>2019</v>
      </c>
      <c r="DF65" s="180">
        <v>2019</v>
      </c>
    </row>
    <row r="66" spans="1:110" ht="15" customHeight="1" x14ac:dyDescent="0.25">
      <c r="A66" s="221" t="s">
        <v>252</v>
      </c>
      <c r="B66" s="221" t="s">
        <v>43</v>
      </c>
      <c r="C66" s="28">
        <v>41</v>
      </c>
      <c r="D66" s="28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8" t="s">
        <v>176</v>
      </c>
      <c r="L66" s="28" t="s">
        <v>176</v>
      </c>
      <c r="M66" s="28" t="s">
        <v>176</v>
      </c>
      <c r="N66" s="28" t="s">
        <v>176</v>
      </c>
      <c r="O66" s="180" t="s">
        <v>176</v>
      </c>
      <c r="P66" s="180" t="s">
        <v>176</v>
      </c>
      <c r="Q66" s="180" t="s">
        <v>176</v>
      </c>
      <c r="R66" s="180" t="s">
        <v>176</v>
      </c>
      <c r="S66" s="180" t="s">
        <v>176</v>
      </c>
      <c r="T66" s="180" t="s">
        <v>176</v>
      </c>
      <c r="U66" s="180" t="s">
        <v>176</v>
      </c>
      <c r="V66" s="180" t="s">
        <v>176</v>
      </c>
      <c r="W66" s="180" t="s">
        <v>176</v>
      </c>
      <c r="X66" s="180" t="s">
        <v>176</v>
      </c>
      <c r="Y66" s="180" t="s">
        <v>176</v>
      </c>
      <c r="Z66" s="180" t="s">
        <v>176</v>
      </c>
      <c r="AA66" s="180" t="s">
        <v>176</v>
      </c>
      <c r="AB66" s="180" t="s">
        <v>176</v>
      </c>
      <c r="AC66" s="180" t="s">
        <v>176</v>
      </c>
      <c r="AD66" s="180" t="s">
        <v>176</v>
      </c>
      <c r="AE66" s="180" t="s">
        <v>176</v>
      </c>
      <c r="AF66" s="180" t="s">
        <v>176</v>
      </c>
      <c r="AG66" s="180" t="s">
        <v>176</v>
      </c>
      <c r="AH66" s="180" t="s">
        <v>176</v>
      </c>
      <c r="AI66" s="180" t="s">
        <v>176</v>
      </c>
      <c r="AJ66" s="180" t="s">
        <v>176</v>
      </c>
      <c r="AK66" s="180" t="s">
        <v>176</v>
      </c>
      <c r="AL66" s="180" t="s">
        <v>176</v>
      </c>
      <c r="AM66" s="180" t="s">
        <v>176</v>
      </c>
      <c r="AN66" s="180" t="s">
        <v>176</v>
      </c>
      <c r="AO66" s="180" t="s">
        <v>176</v>
      </c>
      <c r="AP66" s="180" t="s">
        <v>176</v>
      </c>
      <c r="AQ66" s="180" t="s">
        <v>176</v>
      </c>
      <c r="AR66" s="180" t="s">
        <v>176</v>
      </c>
      <c r="AS66" s="180" t="s">
        <v>176</v>
      </c>
      <c r="AT66" s="180" t="s">
        <v>176</v>
      </c>
      <c r="AU66" s="180" t="s">
        <v>176</v>
      </c>
      <c r="AV66" s="180" t="s">
        <v>176</v>
      </c>
      <c r="AW66" s="180" t="s">
        <v>176</v>
      </c>
      <c r="AX66" s="180" t="s">
        <v>176</v>
      </c>
      <c r="AY66" s="180" t="s">
        <v>176</v>
      </c>
      <c r="AZ66" s="180" t="s">
        <v>176</v>
      </c>
      <c r="BA66" s="180" t="s">
        <v>176</v>
      </c>
      <c r="BB66" s="180" t="s">
        <v>176</v>
      </c>
      <c r="BC66" s="180" t="s">
        <v>176</v>
      </c>
      <c r="BD66" s="180" t="s">
        <v>176</v>
      </c>
      <c r="BE66" s="180" t="s">
        <v>176</v>
      </c>
      <c r="BF66" s="180" t="s">
        <v>176</v>
      </c>
      <c r="BG66" s="180" t="s">
        <v>176</v>
      </c>
      <c r="BH66" s="180" t="s">
        <v>176</v>
      </c>
      <c r="BI66" s="180" t="s">
        <v>176</v>
      </c>
      <c r="BJ66" s="180" t="s">
        <v>176</v>
      </c>
      <c r="BK66" s="180" t="s">
        <v>176</v>
      </c>
      <c r="BL66" s="180" t="s">
        <v>176</v>
      </c>
      <c r="BM66" s="180" t="s">
        <v>176</v>
      </c>
      <c r="BN66" s="180" t="s">
        <v>176</v>
      </c>
      <c r="BO66" s="180" t="s">
        <v>176</v>
      </c>
      <c r="BP66" s="180" t="s">
        <v>176</v>
      </c>
      <c r="BQ66" s="180" t="s">
        <v>176</v>
      </c>
      <c r="BR66" s="180" t="s">
        <v>176</v>
      </c>
      <c r="BS66" s="180" t="s">
        <v>176</v>
      </c>
      <c r="BT66" s="180" t="s">
        <v>176</v>
      </c>
      <c r="BU66" s="180" t="s">
        <v>176</v>
      </c>
      <c r="BV66" s="180" t="s">
        <v>176</v>
      </c>
      <c r="BW66" s="180" t="s">
        <v>176</v>
      </c>
      <c r="BX66" s="180" t="s">
        <v>176</v>
      </c>
      <c r="BY66" s="180" t="s">
        <v>176</v>
      </c>
      <c r="BZ66" s="180" t="s">
        <v>176</v>
      </c>
      <c r="CA66" s="180" t="s">
        <v>176</v>
      </c>
      <c r="CB66" s="180" t="s">
        <v>176</v>
      </c>
      <c r="CC66" s="180" t="s">
        <v>176</v>
      </c>
      <c r="CD66" s="180">
        <v>2019</v>
      </c>
      <c r="CE66" s="180">
        <v>2020</v>
      </c>
      <c r="CF66" s="180" t="s">
        <v>176</v>
      </c>
      <c r="CG66" s="180" t="s">
        <v>176</v>
      </c>
      <c r="CH66" s="180" t="s">
        <v>176</v>
      </c>
      <c r="CI66" s="180" t="s">
        <v>176</v>
      </c>
      <c r="CJ66" s="180" t="s">
        <v>176</v>
      </c>
      <c r="CK66" s="180">
        <v>2021</v>
      </c>
      <c r="CL66" s="180" t="s">
        <v>176</v>
      </c>
      <c r="CM66" s="180" t="s">
        <v>176</v>
      </c>
      <c r="CN66" s="180" t="s">
        <v>176</v>
      </c>
      <c r="CO66" s="180" t="s">
        <v>176</v>
      </c>
      <c r="CP66" s="180" t="s">
        <v>176</v>
      </c>
      <c r="CQ66" s="180" t="s">
        <v>176</v>
      </c>
      <c r="CR66" s="180" t="s">
        <v>176</v>
      </c>
      <c r="CS66" s="180" t="s">
        <v>176</v>
      </c>
      <c r="CT66" s="180" t="s">
        <v>176</v>
      </c>
      <c r="CU66" s="180" t="s">
        <v>176</v>
      </c>
      <c r="CV66" s="180" t="s">
        <v>176</v>
      </c>
      <c r="CW66" s="180" t="s">
        <v>176</v>
      </c>
      <c r="CX66" s="180" t="s">
        <v>176</v>
      </c>
      <c r="CY66" s="180" t="s">
        <v>176</v>
      </c>
      <c r="CZ66" s="180" t="s">
        <v>176</v>
      </c>
      <c r="DA66" s="180" t="s">
        <v>176</v>
      </c>
      <c r="DB66" s="180" t="s">
        <v>176</v>
      </c>
      <c r="DC66" s="180" t="s">
        <v>176</v>
      </c>
      <c r="DD66" s="180" t="s">
        <v>176</v>
      </c>
      <c r="DE66" s="180" t="s">
        <v>176</v>
      </c>
      <c r="DF66" s="180" t="s">
        <v>176</v>
      </c>
    </row>
    <row r="67" spans="1:110" ht="15" customHeight="1" x14ac:dyDescent="0.25">
      <c r="A67" s="221" t="s">
        <v>243</v>
      </c>
      <c r="B67" s="221" t="s">
        <v>29</v>
      </c>
      <c r="C67" s="28">
        <v>32</v>
      </c>
      <c r="D67" s="28" t="s">
        <v>200</v>
      </c>
      <c r="E67" s="28" t="s">
        <v>176</v>
      </c>
      <c r="F67" s="28">
        <v>2013</v>
      </c>
      <c r="G67" s="28" t="s">
        <v>176</v>
      </c>
      <c r="H67" s="28" t="s">
        <v>176</v>
      </c>
      <c r="I67" s="28" t="s">
        <v>176</v>
      </c>
      <c r="J67" s="28" t="s">
        <v>176</v>
      </c>
      <c r="K67" s="28" t="s">
        <v>176</v>
      </c>
      <c r="L67" s="28" t="s">
        <v>176</v>
      </c>
      <c r="M67" s="28" t="s">
        <v>176</v>
      </c>
      <c r="N67" s="28" t="s">
        <v>176</v>
      </c>
      <c r="O67" s="180" t="s">
        <v>176</v>
      </c>
      <c r="P67" s="180" t="s">
        <v>176</v>
      </c>
      <c r="Q67" s="180" t="s">
        <v>176</v>
      </c>
      <c r="R67" s="180" t="s">
        <v>176</v>
      </c>
      <c r="S67" s="180" t="s">
        <v>176</v>
      </c>
      <c r="T67" s="180" t="s">
        <v>176</v>
      </c>
      <c r="U67" s="180" t="s">
        <v>176</v>
      </c>
      <c r="V67" s="180" t="s">
        <v>176</v>
      </c>
      <c r="W67" s="180" t="s">
        <v>176</v>
      </c>
      <c r="X67" s="180" t="s">
        <v>176</v>
      </c>
      <c r="Y67" s="180" t="s">
        <v>176</v>
      </c>
      <c r="Z67" s="180" t="s">
        <v>176</v>
      </c>
      <c r="AA67" s="180" t="s">
        <v>176</v>
      </c>
      <c r="AB67" s="180" t="s">
        <v>176</v>
      </c>
      <c r="AC67" s="180" t="s">
        <v>176</v>
      </c>
      <c r="AD67" s="180" t="s">
        <v>176</v>
      </c>
      <c r="AE67" s="180" t="s">
        <v>176</v>
      </c>
      <c r="AF67" s="180" t="s">
        <v>176</v>
      </c>
      <c r="AG67" s="180" t="s">
        <v>176</v>
      </c>
      <c r="AH67" s="180">
        <v>2016</v>
      </c>
      <c r="AI67" s="180">
        <v>2020</v>
      </c>
      <c r="AJ67" s="180" t="s">
        <v>176</v>
      </c>
      <c r="AK67" s="180">
        <v>2015</v>
      </c>
      <c r="AL67" s="180" t="s">
        <v>176</v>
      </c>
      <c r="AM67" s="180" t="s">
        <v>176</v>
      </c>
      <c r="AN67" s="180">
        <v>2019</v>
      </c>
      <c r="AO67" s="180" t="s">
        <v>62</v>
      </c>
      <c r="AP67" s="180">
        <v>2011</v>
      </c>
      <c r="AQ67" s="180" t="s">
        <v>176</v>
      </c>
      <c r="AR67" s="180">
        <v>2018</v>
      </c>
      <c r="AS67" s="180">
        <v>2022</v>
      </c>
      <c r="AT67" s="180">
        <v>2013</v>
      </c>
      <c r="AU67" s="180" t="s">
        <v>176</v>
      </c>
      <c r="AV67" s="180" t="s">
        <v>176</v>
      </c>
      <c r="AW67" s="180" t="s">
        <v>176</v>
      </c>
      <c r="AX67" s="180" t="s">
        <v>176</v>
      </c>
      <c r="AY67" s="180" t="s">
        <v>176</v>
      </c>
      <c r="AZ67" s="180" t="s">
        <v>176</v>
      </c>
      <c r="BA67" s="180" t="s">
        <v>176</v>
      </c>
      <c r="BB67" s="180" t="s">
        <v>176</v>
      </c>
      <c r="BC67" s="180">
        <v>2017</v>
      </c>
      <c r="BD67" s="180" t="s">
        <v>176</v>
      </c>
      <c r="BE67" s="180" t="s">
        <v>176</v>
      </c>
      <c r="BF67" s="180">
        <v>2016</v>
      </c>
      <c r="BG67" s="180" t="s">
        <v>176</v>
      </c>
      <c r="BH67" s="180" t="s">
        <v>176</v>
      </c>
      <c r="BI67" s="180" t="s">
        <v>176</v>
      </c>
      <c r="BJ67" s="180" t="s">
        <v>176</v>
      </c>
      <c r="BK67" s="180" t="s">
        <v>176</v>
      </c>
      <c r="BL67" s="180" t="s">
        <v>176</v>
      </c>
      <c r="BM67" s="180" t="s">
        <v>176</v>
      </c>
      <c r="BN67" s="180">
        <v>2019</v>
      </c>
      <c r="BO67" s="180" t="s">
        <v>176</v>
      </c>
      <c r="BP67" s="180">
        <v>2017</v>
      </c>
      <c r="BQ67" s="180">
        <v>2017</v>
      </c>
      <c r="BR67" s="180" t="s">
        <v>62</v>
      </c>
      <c r="BS67" s="180" t="s">
        <v>176</v>
      </c>
      <c r="BT67" s="180" t="s">
        <v>176</v>
      </c>
      <c r="BU67" s="180" t="s">
        <v>176</v>
      </c>
      <c r="BV67" s="180" t="s">
        <v>176</v>
      </c>
      <c r="BW67" s="180" t="s">
        <v>176</v>
      </c>
      <c r="BX67" s="180" t="s">
        <v>176</v>
      </c>
      <c r="BY67" s="180" t="s">
        <v>176</v>
      </c>
      <c r="BZ67" s="180" t="s">
        <v>176</v>
      </c>
      <c r="CA67" s="180" t="s">
        <v>176</v>
      </c>
      <c r="CB67" s="180" t="s">
        <v>176</v>
      </c>
      <c r="CC67" s="180" t="s">
        <v>176</v>
      </c>
      <c r="CD67" s="180">
        <v>2019</v>
      </c>
      <c r="CE67" s="180">
        <v>2020</v>
      </c>
      <c r="CF67" s="180" t="s">
        <v>176</v>
      </c>
      <c r="CG67" s="180" t="s">
        <v>176</v>
      </c>
      <c r="CH67" s="180" t="s">
        <v>176</v>
      </c>
      <c r="CI67" s="180" t="s">
        <v>176</v>
      </c>
      <c r="CJ67" s="180">
        <v>2017</v>
      </c>
      <c r="CK67" s="180">
        <v>2021</v>
      </c>
      <c r="CL67" s="180" t="s">
        <v>176</v>
      </c>
      <c r="CM67" s="180" t="s">
        <v>176</v>
      </c>
      <c r="CN67" s="180" t="s">
        <v>176</v>
      </c>
      <c r="CO67" s="180" t="s">
        <v>176</v>
      </c>
      <c r="CP67" s="180" t="s">
        <v>176</v>
      </c>
      <c r="CQ67" s="180">
        <v>2014</v>
      </c>
      <c r="CR67" s="180" t="s">
        <v>62</v>
      </c>
      <c r="CS67" s="180">
        <v>2011</v>
      </c>
      <c r="CT67" s="180">
        <v>2018</v>
      </c>
      <c r="CU67" s="180">
        <v>2023</v>
      </c>
      <c r="CV67" s="180">
        <v>2019</v>
      </c>
      <c r="CW67" s="180" t="s">
        <v>176</v>
      </c>
      <c r="CX67" s="180">
        <v>2024</v>
      </c>
      <c r="CY67" s="180" t="s">
        <v>176</v>
      </c>
      <c r="CZ67" s="180" t="s">
        <v>176</v>
      </c>
      <c r="DA67" s="180" t="s">
        <v>176</v>
      </c>
      <c r="DB67" s="180" t="s">
        <v>176</v>
      </c>
      <c r="DC67" s="180" t="s">
        <v>176</v>
      </c>
      <c r="DD67" s="180" t="s">
        <v>176</v>
      </c>
      <c r="DE67" s="180">
        <v>2017</v>
      </c>
      <c r="DF67" s="180">
        <v>2016</v>
      </c>
    </row>
    <row r="68" spans="1:110" ht="15" customHeight="1" x14ac:dyDescent="0.25">
      <c r="A68" s="221" t="s">
        <v>237</v>
      </c>
      <c r="B68" s="221" t="s">
        <v>28</v>
      </c>
      <c r="C68" s="28">
        <v>26</v>
      </c>
      <c r="D68" s="28" t="s">
        <v>199</v>
      </c>
      <c r="E68" s="28" t="s">
        <v>176</v>
      </c>
      <c r="F68" s="28" t="s">
        <v>176</v>
      </c>
      <c r="G68" s="28" t="s">
        <v>176</v>
      </c>
      <c r="H68" s="28" t="s">
        <v>176</v>
      </c>
      <c r="I68" s="28" t="s">
        <v>176</v>
      </c>
      <c r="J68" s="28" t="s">
        <v>176</v>
      </c>
      <c r="K68" s="28" t="s">
        <v>176</v>
      </c>
      <c r="L68" s="28" t="s">
        <v>176</v>
      </c>
      <c r="M68" s="28" t="s">
        <v>176</v>
      </c>
      <c r="N68" s="28" t="s">
        <v>176</v>
      </c>
      <c r="O68" s="180" t="s">
        <v>176</v>
      </c>
      <c r="P68" s="180" t="s">
        <v>176</v>
      </c>
      <c r="Q68" s="180" t="s">
        <v>176</v>
      </c>
      <c r="R68" s="180" t="s">
        <v>176</v>
      </c>
      <c r="S68" s="180" t="s">
        <v>176</v>
      </c>
      <c r="T68" s="180" t="s">
        <v>176</v>
      </c>
      <c r="U68" s="180" t="s">
        <v>176</v>
      </c>
      <c r="V68" s="180" t="s">
        <v>176</v>
      </c>
      <c r="W68" s="180" t="s">
        <v>176</v>
      </c>
      <c r="X68" s="180" t="s">
        <v>176</v>
      </c>
      <c r="Y68" s="180" t="s">
        <v>176</v>
      </c>
      <c r="Z68" s="180" t="s">
        <v>176</v>
      </c>
      <c r="AA68" s="180" t="s">
        <v>176</v>
      </c>
      <c r="AB68" s="180" t="s">
        <v>176</v>
      </c>
      <c r="AC68" s="180" t="s">
        <v>176</v>
      </c>
      <c r="AD68" s="180" t="s">
        <v>176</v>
      </c>
      <c r="AE68" s="180" t="s">
        <v>176</v>
      </c>
      <c r="AF68" s="180">
        <v>2019</v>
      </c>
      <c r="AG68" s="180" t="s">
        <v>176</v>
      </c>
      <c r="AH68" s="180">
        <v>2020</v>
      </c>
      <c r="AI68" s="180">
        <v>2024</v>
      </c>
      <c r="AJ68" s="180" t="s">
        <v>176</v>
      </c>
      <c r="AK68" s="180" t="s">
        <v>176</v>
      </c>
      <c r="AL68" s="180" t="s">
        <v>176</v>
      </c>
      <c r="AM68" s="180" t="s">
        <v>176</v>
      </c>
      <c r="AN68" s="180" t="s">
        <v>176</v>
      </c>
      <c r="AO68" s="180" t="s">
        <v>176</v>
      </c>
      <c r="AP68" s="180" t="s">
        <v>176</v>
      </c>
      <c r="AQ68" s="180" t="s">
        <v>176</v>
      </c>
      <c r="AR68" s="180" t="s">
        <v>176</v>
      </c>
      <c r="AS68" s="180" t="s">
        <v>176</v>
      </c>
      <c r="AT68" s="180" t="s">
        <v>176</v>
      </c>
      <c r="AU68" s="180" t="s">
        <v>176</v>
      </c>
      <c r="AV68" s="180" t="s">
        <v>176</v>
      </c>
      <c r="AW68" s="180" t="s">
        <v>176</v>
      </c>
      <c r="AX68" s="180" t="s">
        <v>176</v>
      </c>
      <c r="AY68" s="180" t="s">
        <v>176</v>
      </c>
      <c r="AZ68" s="180" t="s">
        <v>176</v>
      </c>
      <c r="BA68" s="180" t="s">
        <v>176</v>
      </c>
      <c r="BB68" s="180" t="s">
        <v>176</v>
      </c>
      <c r="BC68" s="180" t="s">
        <v>176</v>
      </c>
      <c r="BD68" s="180" t="s">
        <v>176</v>
      </c>
      <c r="BE68" s="180" t="s">
        <v>176</v>
      </c>
      <c r="BF68" s="180" t="s">
        <v>176</v>
      </c>
      <c r="BG68" s="180" t="s">
        <v>176</v>
      </c>
      <c r="BH68" s="180" t="s">
        <v>176</v>
      </c>
      <c r="BI68" s="180" t="s">
        <v>176</v>
      </c>
      <c r="BJ68" s="180" t="s">
        <v>176</v>
      </c>
      <c r="BK68" s="180" t="s">
        <v>176</v>
      </c>
      <c r="BL68" s="180" t="s">
        <v>176</v>
      </c>
      <c r="BM68" s="180" t="s">
        <v>176</v>
      </c>
      <c r="BN68" s="180">
        <v>2017</v>
      </c>
      <c r="BO68" s="180">
        <v>2022</v>
      </c>
      <c r="BP68" s="180">
        <v>2016</v>
      </c>
      <c r="BQ68" s="180" t="s">
        <v>176</v>
      </c>
      <c r="BR68" s="180">
        <v>2021</v>
      </c>
      <c r="BS68" s="180" t="s">
        <v>176</v>
      </c>
      <c r="BT68" s="180" t="s">
        <v>176</v>
      </c>
      <c r="BU68" s="180" t="s">
        <v>176</v>
      </c>
      <c r="BV68" s="180" t="s">
        <v>176</v>
      </c>
      <c r="BW68" s="180" t="s">
        <v>176</v>
      </c>
      <c r="BX68" s="180">
        <v>2019</v>
      </c>
      <c r="BY68" s="180">
        <v>2022</v>
      </c>
      <c r="BZ68" s="180" t="s">
        <v>176</v>
      </c>
      <c r="CA68" s="180">
        <v>2019</v>
      </c>
      <c r="CB68" s="180" t="s">
        <v>176</v>
      </c>
      <c r="CC68" s="180">
        <v>2024</v>
      </c>
      <c r="CD68" s="180">
        <v>2020</v>
      </c>
      <c r="CE68" s="180">
        <v>2021</v>
      </c>
      <c r="CF68" s="180" t="s">
        <v>176</v>
      </c>
      <c r="CG68" s="180" t="s">
        <v>176</v>
      </c>
      <c r="CH68" s="180" t="s">
        <v>176</v>
      </c>
      <c r="CI68" s="180" t="s">
        <v>176</v>
      </c>
      <c r="CJ68" s="180">
        <v>2018</v>
      </c>
      <c r="CK68" s="180">
        <v>2020</v>
      </c>
      <c r="CL68" s="180" t="s">
        <v>176</v>
      </c>
      <c r="CM68" s="180" t="s">
        <v>176</v>
      </c>
      <c r="CN68" s="180" t="s">
        <v>176</v>
      </c>
      <c r="CO68" s="180" t="s">
        <v>176</v>
      </c>
      <c r="CP68" s="180">
        <v>2017</v>
      </c>
      <c r="CQ68" s="180" t="s">
        <v>176</v>
      </c>
      <c r="CR68" s="180">
        <v>2022</v>
      </c>
      <c r="CS68" s="180">
        <v>2014</v>
      </c>
      <c r="CT68" s="180">
        <v>2019</v>
      </c>
      <c r="CU68" s="180">
        <v>2024</v>
      </c>
      <c r="CV68" s="180" t="s">
        <v>176</v>
      </c>
      <c r="CW68" s="180" t="s">
        <v>176</v>
      </c>
      <c r="CX68" s="180" t="s">
        <v>176</v>
      </c>
      <c r="CY68" s="180" t="s">
        <v>176</v>
      </c>
      <c r="CZ68" s="180" t="s">
        <v>176</v>
      </c>
      <c r="DA68" s="180" t="s">
        <v>176</v>
      </c>
      <c r="DB68" s="180">
        <v>2018</v>
      </c>
      <c r="DC68" s="180">
        <v>2023</v>
      </c>
      <c r="DD68" s="180" t="s">
        <v>176</v>
      </c>
      <c r="DE68" s="180" t="s">
        <v>176</v>
      </c>
      <c r="DF68" s="180">
        <v>2020</v>
      </c>
    </row>
    <row r="69" spans="1:110" ht="15" customHeight="1" x14ac:dyDescent="0.25">
      <c r="A69" s="221" t="s">
        <v>228</v>
      </c>
      <c r="B69" s="221" t="s">
        <v>38</v>
      </c>
      <c r="C69" s="28">
        <v>17</v>
      </c>
      <c r="D69" s="28" t="s">
        <v>199</v>
      </c>
      <c r="E69" s="28">
        <v>2012</v>
      </c>
      <c r="F69" s="28">
        <v>2013</v>
      </c>
      <c r="G69" s="28" t="s">
        <v>176</v>
      </c>
      <c r="H69" s="28">
        <v>2012</v>
      </c>
      <c r="I69" s="28" t="s">
        <v>176</v>
      </c>
      <c r="J69" s="28">
        <v>2012</v>
      </c>
      <c r="K69" s="28" t="s">
        <v>176</v>
      </c>
      <c r="L69" s="28" t="s">
        <v>176</v>
      </c>
      <c r="M69" s="28">
        <v>2012</v>
      </c>
      <c r="N69" s="28">
        <v>2012</v>
      </c>
      <c r="O69" s="180" t="s">
        <v>176</v>
      </c>
      <c r="P69" s="180" t="s">
        <v>176</v>
      </c>
      <c r="Q69" s="180" t="s">
        <v>176</v>
      </c>
      <c r="R69" s="180" t="s">
        <v>176</v>
      </c>
      <c r="S69" s="180">
        <v>2019</v>
      </c>
      <c r="T69" s="180">
        <v>2014</v>
      </c>
      <c r="U69" s="180" t="s">
        <v>176</v>
      </c>
      <c r="V69" s="180" t="s">
        <v>176</v>
      </c>
      <c r="W69" s="180">
        <v>2019</v>
      </c>
      <c r="X69" s="180">
        <v>2021</v>
      </c>
      <c r="Y69" s="180" t="s">
        <v>176</v>
      </c>
      <c r="Z69" s="180" t="s">
        <v>176</v>
      </c>
      <c r="AA69" s="180">
        <v>2017</v>
      </c>
      <c r="AB69" s="180" t="s">
        <v>176</v>
      </c>
      <c r="AC69" s="180">
        <v>2016</v>
      </c>
      <c r="AD69" s="180" t="s">
        <v>176</v>
      </c>
      <c r="AE69" s="180">
        <v>2021</v>
      </c>
      <c r="AF69" s="180" t="s">
        <v>176</v>
      </c>
      <c r="AG69" s="180" t="s">
        <v>176</v>
      </c>
      <c r="AH69" s="180" t="s">
        <v>176</v>
      </c>
      <c r="AI69" s="180" t="s">
        <v>176</v>
      </c>
      <c r="AJ69" s="180" t="s">
        <v>176</v>
      </c>
      <c r="AK69" s="180" t="s">
        <v>176</v>
      </c>
      <c r="AL69" s="180" t="s">
        <v>176</v>
      </c>
      <c r="AM69" s="180" t="s">
        <v>176</v>
      </c>
      <c r="AN69" s="180" t="s">
        <v>176</v>
      </c>
      <c r="AO69" s="180" t="s">
        <v>176</v>
      </c>
      <c r="AP69" s="180">
        <v>2019</v>
      </c>
      <c r="AQ69" s="180" t="s">
        <v>176</v>
      </c>
      <c r="AR69" s="180" t="s">
        <v>176</v>
      </c>
      <c r="AS69" s="180" t="s">
        <v>176</v>
      </c>
      <c r="AT69" s="180" t="s">
        <v>176</v>
      </c>
      <c r="AU69" s="180" t="s">
        <v>176</v>
      </c>
      <c r="AV69" s="180">
        <v>2018</v>
      </c>
      <c r="AW69" s="180">
        <v>2018</v>
      </c>
      <c r="AX69" s="180" t="s">
        <v>176</v>
      </c>
      <c r="AY69" s="180" t="s">
        <v>176</v>
      </c>
      <c r="AZ69" s="180" t="s">
        <v>176</v>
      </c>
      <c r="BA69" s="180" t="s">
        <v>176</v>
      </c>
      <c r="BB69" s="180" t="s">
        <v>176</v>
      </c>
      <c r="BC69" s="180" t="s">
        <v>176</v>
      </c>
      <c r="BD69" s="180" t="s">
        <v>176</v>
      </c>
      <c r="BE69" s="180" t="s">
        <v>176</v>
      </c>
      <c r="BF69" s="180" t="s">
        <v>176</v>
      </c>
      <c r="BG69" s="180" t="s">
        <v>176</v>
      </c>
      <c r="BH69" s="180" t="s">
        <v>176</v>
      </c>
      <c r="BI69" s="180" t="s">
        <v>176</v>
      </c>
      <c r="BJ69" s="180">
        <v>2020</v>
      </c>
      <c r="BK69" s="180" t="s">
        <v>176</v>
      </c>
      <c r="BL69" s="180" t="s">
        <v>176</v>
      </c>
      <c r="BM69" s="180" t="s">
        <v>176</v>
      </c>
      <c r="BN69" s="180">
        <v>2019</v>
      </c>
      <c r="BO69" s="180">
        <v>2024</v>
      </c>
      <c r="BP69" s="180">
        <v>2015</v>
      </c>
      <c r="BQ69" s="180" t="s">
        <v>176</v>
      </c>
      <c r="BR69" s="180">
        <v>2019</v>
      </c>
      <c r="BS69" s="180" t="s">
        <v>176</v>
      </c>
      <c r="BT69" s="180" t="s">
        <v>176</v>
      </c>
      <c r="BU69" s="180" t="s">
        <v>176</v>
      </c>
      <c r="BV69" s="180" t="s">
        <v>176</v>
      </c>
      <c r="BW69" s="180" t="s">
        <v>176</v>
      </c>
      <c r="BX69" s="180" t="s">
        <v>176</v>
      </c>
      <c r="BY69" s="180" t="s">
        <v>176</v>
      </c>
      <c r="BZ69" s="180" t="s">
        <v>176</v>
      </c>
      <c r="CA69" s="180">
        <v>2019</v>
      </c>
      <c r="CB69" s="180" t="s">
        <v>176</v>
      </c>
      <c r="CC69" s="180">
        <v>2024</v>
      </c>
      <c r="CD69" s="180">
        <v>2019</v>
      </c>
      <c r="CE69" s="180">
        <v>2020</v>
      </c>
      <c r="CF69" s="180" t="s">
        <v>176</v>
      </c>
      <c r="CG69" s="180" t="s">
        <v>176</v>
      </c>
      <c r="CH69" s="180" t="s">
        <v>176</v>
      </c>
      <c r="CI69" s="180">
        <v>1995</v>
      </c>
      <c r="CJ69" s="180">
        <v>2019</v>
      </c>
      <c r="CK69" s="180">
        <v>2021</v>
      </c>
      <c r="CL69" s="180" t="s">
        <v>176</v>
      </c>
      <c r="CM69" s="180" t="s">
        <v>176</v>
      </c>
      <c r="CN69" s="180" t="s">
        <v>176</v>
      </c>
      <c r="CO69" s="180" t="s">
        <v>176</v>
      </c>
      <c r="CP69" s="180">
        <v>2014</v>
      </c>
      <c r="CQ69" s="180">
        <v>2019</v>
      </c>
      <c r="CR69" s="180">
        <f>CQ69+5</f>
        <v>2024</v>
      </c>
      <c r="CS69" s="180">
        <v>2017</v>
      </c>
      <c r="CT69" s="180" t="s">
        <v>176</v>
      </c>
      <c r="CU69" s="180">
        <v>2022</v>
      </c>
      <c r="CV69" s="180">
        <v>2016</v>
      </c>
      <c r="CW69" s="180" t="s">
        <v>176</v>
      </c>
      <c r="CX69" s="180">
        <v>2021</v>
      </c>
      <c r="CY69" s="180">
        <v>2017</v>
      </c>
      <c r="CZ69" s="180" t="s">
        <v>176</v>
      </c>
      <c r="DA69" s="180">
        <v>2027</v>
      </c>
      <c r="DB69" s="180" t="s">
        <v>176</v>
      </c>
      <c r="DC69" s="180" t="s">
        <v>176</v>
      </c>
      <c r="DD69" s="180" t="s">
        <v>176</v>
      </c>
      <c r="DE69" s="180">
        <v>2019</v>
      </c>
      <c r="DF69" s="180">
        <v>2019</v>
      </c>
    </row>
    <row r="70" spans="1:110" ht="15" customHeight="1" x14ac:dyDescent="0.25">
      <c r="A70" s="221" t="s">
        <v>236</v>
      </c>
      <c r="B70" s="221" t="s">
        <v>26</v>
      </c>
      <c r="C70" s="28">
        <v>25</v>
      </c>
      <c r="D70" s="28" t="s">
        <v>199</v>
      </c>
      <c r="E70" s="28" t="s">
        <v>176</v>
      </c>
      <c r="F70" s="28">
        <v>2014</v>
      </c>
      <c r="G70" s="28" t="s">
        <v>176</v>
      </c>
      <c r="H70" s="28" t="s">
        <v>176</v>
      </c>
      <c r="I70" s="28" t="s">
        <v>176</v>
      </c>
      <c r="J70" s="28" t="s">
        <v>176</v>
      </c>
      <c r="K70" s="28">
        <v>2007</v>
      </c>
      <c r="L70" s="28" t="s">
        <v>176</v>
      </c>
      <c r="M70" s="28">
        <v>2007</v>
      </c>
      <c r="N70" s="28">
        <v>2008</v>
      </c>
      <c r="O70" s="180" t="s">
        <v>176</v>
      </c>
      <c r="P70" s="180" t="s">
        <v>176</v>
      </c>
      <c r="Q70" s="180" t="s">
        <v>176</v>
      </c>
      <c r="R70" s="180" t="s">
        <v>176</v>
      </c>
      <c r="S70" s="180" t="s">
        <v>176</v>
      </c>
      <c r="T70" s="180" t="s">
        <v>176</v>
      </c>
      <c r="U70" s="180" t="s">
        <v>176</v>
      </c>
      <c r="V70" s="180" t="s">
        <v>176</v>
      </c>
      <c r="W70" s="180" t="s">
        <v>176</v>
      </c>
      <c r="X70" s="180" t="s">
        <v>176</v>
      </c>
      <c r="Y70" s="180" t="s">
        <v>176</v>
      </c>
      <c r="Z70" s="180" t="s">
        <v>176</v>
      </c>
      <c r="AA70" s="180" t="s">
        <v>176</v>
      </c>
      <c r="AB70" s="180" t="s">
        <v>176</v>
      </c>
      <c r="AC70" s="180" t="s">
        <v>176</v>
      </c>
      <c r="AD70" s="180" t="s">
        <v>176</v>
      </c>
      <c r="AE70" s="180" t="s">
        <v>176</v>
      </c>
      <c r="AF70" s="180">
        <v>2017</v>
      </c>
      <c r="AG70" s="180" t="s">
        <v>176</v>
      </c>
      <c r="AH70" s="180">
        <v>2018</v>
      </c>
      <c r="AI70" s="180">
        <v>2022</v>
      </c>
      <c r="AJ70" s="180" t="s">
        <v>176</v>
      </c>
      <c r="AK70" s="180" t="s">
        <v>176</v>
      </c>
      <c r="AL70" s="180" t="s">
        <v>176</v>
      </c>
      <c r="AM70" s="180" t="s">
        <v>176</v>
      </c>
      <c r="AN70" s="180" t="s">
        <v>176</v>
      </c>
      <c r="AO70" s="180" t="s">
        <v>176</v>
      </c>
      <c r="AP70" s="180">
        <v>2015</v>
      </c>
      <c r="AQ70" s="180" t="s">
        <v>176</v>
      </c>
      <c r="AR70" s="180" t="s">
        <v>176</v>
      </c>
      <c r="AS70" s="180" t="s">
        <v>176</v>
      </c>
      <c r="AT70" s="180" t="s">
        <v>176</v>
      </c>
      <c r="AU70" s="180" t="s">
        <v>176</v>
      </c>
      <c r="AV70" s="180" t="s">
        <v>176</v>
      </c>
      <c r="AW70" s="180" t="s">
        <v>176</v>
      </c>
      <c r="AX70" s="180" t="s">
        <v>176</v>
      </c>
      <c r="AY70" s="180" t="s">
        <v>176</v>
      </c>
      <c r="AZ70" s="180">
        <v>2011</v>
      </c>
      <c r="BA70" s="180" t="s">
        <v>176</v>
      </c>
      <c r="BB70" s="180" t="s">
        <v>176</v>
      </c>
      <c r="BC70" s="180" t="s">
        <v>176</v>
      </c>
      <c r="BD70" s="180" t="s">
        <v>176</v>
      </c>
      <c r="BE70" s="180" t="s">
        <v>176</v>
      </c>
      <c r="BF70" s="180" t="s">
        <v>176</v>
      </c>
      <c r="BG70" s="180" t="s">
        <v>176</v>
      </c>
      <c r="BH70" s="180" t="s">
        <v>176</v>
      </c>
      <c r="BI70" s="180" t="s">
        <v>176</v>
      </c>
      <c r="BJ70" s="180" t="s">
        <v>176</v>
      </c>
      <c r="BK70" s="180" t="s">
        <v>176</v>
      </c>
      <c r="BL70" s="180" t="s">
        <v>176</v>
      </c>
      <c r="BM70" s="180" t="s">
        <v>176</v>
      </c>
      <c r="BN70" s="180">
        <v>2017</v>
      </c>
      <c r="BO70" s="180" t="s">
        <v>176</v>
      </c>
      <c r="BP70" s="180">
        <v>2008</v>
      </c>
      <c r="BQ70" s="180">
        <v>2018</v>
      </c>
      <c r="BR70" s="180">
        <v>2022</v>
      </c>
      <c r="BS70" s="180" t="s">
        <v>176</v>
      </c>
      <c r="BT70" s="180" t="s">
        <v>176</v>
      </c>
      <c r="BU70" s="180" t="s">
        <v>176</v>
      </c>
      <c r="BV70" s="180" t="s">
        <v>176</v>
      </c>
      <c r="BW70" s="180" t="s">
        <v>176</v>
      </c>
      <c r="BX70" s="180">
        <v>2019</v>
      </c>
      <c r="BY70" s="180">
        <v>2022</v>
      </c>
      <c r="BZ70" s="180" t="s">
        <v>176</v>
      </c>
      <c r="CA70" s="180" t="s">
        <v>176</v>
      </c>
      <c r="CB70" s="180">
        <v>2015</v>
      </c>
      <c r="CC70" s="180">
        <v>2021</v>
      </c>
      <c r="CD70" s="180">
        <v>2020</v>
      </c>
      <c r="CE70" s="180">
        <v>2021</v>
      </c>
      <c r="CF70" s="180" t="s">
        <v>176</v>
      </c>
      <c r="CG70" s="180" t="s">
        <v>176</v>
      </c>
      <c r="CH70" s="180" t="s">
        <v>176</v>
      </c>
      <c r="CI70" s="180" t="s">
        <v>176</v>
      </c>
      <c r="CJ70" s="180">
        <v>2019</v>
      </c>
      <c r="CK70" s="180">
        <v>2021</v>
      </c>
      <c r="CL70" s="180" t="s">
        <v>176</v>
      </c>
      <c r="CM70" s="180" t="s">
        <v>176</v>
      </c>
      <c r="CN70" s="180" t="s">
        <v>176</v>
      </c>
      <c r="CO70" s="180" t="s">
        <v>176</v>
      </c>
      <c r="CP70" s="180">
        <v>2013</v>
      </c>
      <c r="CQ70" s="180">
        <v>2018</v>
      </c>
      <c r="CR70" s="180">
        <v>2023</v>
      </c>
      <c r="CS70" s="180">
        <v>2012</v>
      </c>
      <c r="CT70" s="180">
        <v>2017</v>
      </c>
      <c r="CU70" s="180">
        <v>2022</v>
      </c>
      <c r="CV70" s="180">
        <v>2017</v>
      </c>
      <c r="CW70" s="180" t="s">
        <v>176</v>
      </c>
      <c r="CX70" s="180">
        <v>2022</v>
      </c>
      <c r="CY70" s="180" t="s">
        <v>176</v>
      </c>
      <c r="CZ70" s="180" t="s">
        <v>176</v>
      </c>
      <c r="DA70" s="180" t="s">
        <v>176</v>
      </c>
      <c r="DB70" s="180">
        <v>2010</v>
      </c>
      <c r="DC70" s="180" t="s">
        <v>176</v>
      </c>
      <c r="DD70" s="180" t="s">
        <v>176</v>
      </c>
      <c r="DE70" s="180">
        <v>2017</v>
      </c>
      <c r="DF70" s="180">
        <v>2015</v>
      </c>
    </row>
    <row r="71" spans="1:110" ht="15" customHeight="1" x14ac:dyDescent="0.25">
      <c r="A71" s="221" t="s">
        <v>221</v>
      </c>
      <c r="B71" s="221" t="s">
        <v>1</v>
      </c>
      <c r="C71" s="28">
        <v>10</v>
      </c>
      <c r="D71" s="28" t="s">
        <v>197</v>
      </c>
      <c r="E71" s="28" t="s">
        <v>176</v>
      </c>
      <c r="F71" s="28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8" t="s">
        <v>176</v>
      </c>
      <c r="L71" s="28" t="s">
        <v>176</v>
      </c>
      <c r="M71" s="28" t="s">
        <v>176</v>
      </c>
      <c r="N71" s="28" t="s">
        <v>176</v>
      </c>
      <c r="O71" s="180" t="s">
        <v>176</v>
      </c>
      <c r="P71" s="180" t="s">
        <v>176</v>
      </c>
      <c r="Q71" s="180" t="s">
        <v>176</v>
      </c>
      <c r="R71" s="180" t="s">
        <v>176</v>
      </c>
      <c r="S71" s="180" t="s">
        <v>176</v>
      </c>
      <c r="T71" s="180" t="s">
        <v>176</v>
      </c>
      <c r="U71" s="180" t="s">
        <v>176</v>
      </c>
      <c r="V71" s="180" t="s">
        <v>176</v>
      </c>
      <c r="W71" s="180" t="s">
        <v>176</v>
      </c>
      <c r="X71" s="180" t="s">
        <v>176</v>
      </c>
      <c r="Y71" s="180" t="s">
        <v>176</v>
      </c>
      <c r="Z71" s="180" t="s">
        <v>176</v>
      </c>
      <c r="AA71" s="180" t="s">
        <v>176</v>
      </c>
      <c r="AB71" s="180" t="s">
        <v>176</v>
      </c>
      <c r="AC71" s="180" t="s">
        <v>176</v>
      </c>
      <c r="AD71" s="180" t="s">
        <v>176</v>
      </c>
      <c r="AE71" s="180" t="s">
        <v>176</v>
      </c>
      <c r="AF71" s="180" t="s">
        <v>176</v>
      </c>
      <c r="AG71" s="180" t="s">
        <v>176</v>
      </c>
      <c r="AH71" s="180" t="s">
        <v>176</v>
      </c>
      <c r="AI71" s="180" t="s">
        <v>176</v>
      </c>
      <c r="AJ71" s="180" t="s">
        <v>176</v>
      </c>
      <c r="AK71" s="180" t="s">
        <v>176</v>
      </c>
      <c r="AL71" s="180" t="s">
        <v>176</v>
      </c>
      <c r="AM71" s="180" t="s">
        <v>176</v>
      </c>
      <c r="AN71" s="180" t="s">
        <v>176</v>
      </c>
      <c r="AO71" s="180" t="s">
        <v>176</v>
      </c>
      <c r="AP71" s="180" t="s">
        <v>176</v>
      </c>
      <c r="AQ71" s="180" t="s">
        <v>176</v>
      </c>
      <c r="AR71" s="180" t="s">
        <v>176</v>
      </c>
      <c r="AS71" s="180" t="s">
        <v>176</v>
      </c>
      <c r="AT71" s="180" t="s">
        <v>176</v>
      </c>
      <c r="AU71" s="180" t="s">
        <v>176</v>
      </c>
      <c r="AV71" s="180" t="s">
        <v>176</v>
      </c>
      <c r="AW71" s="180" t="s">
        <v>176</v>
      </c>
      <c r="AX71" s="180" t="s">
        <v>176</v>
      </c>
      <c r="AY71" s="180" t="s">
        <v>176</v>
      </c>
      <c r="AZ71" s="180" t="s">
        <v>176</v>
      </c>
      <c r="BA71" s="180" t="s">
        <v>176</v>
      </c>
      <c r="BB71" s="180" t="s">
        <v>176</v>
      </c>
      <c r="BC71" s="180" t="s">
        <v>176</v>
      </c>
      <c r="BD71" s="180" t="s">
        <v>176</v>
      </c>
      <c r="BE71" s="180" t="s">
        <v>176</v>
      </c>
      <c r="BF71" s="180" t="s">
        <v>176</v>
      </c>
      <c r="BG71" s="180" t="s">
        <v>176</v>
      </c>
      <c r="BH71" s="180" t="s">
        <v>176</v>
      </c>
      <c r="BI71" s="180" t="s">
        <v>176</v>
      </c>
      <c r="BJ71" s="180" t="s">
        <v>176</v>
      </c>
      <c r="BK71" s="180" t="s">
        <v>176</v>
      </c>
      <c r="BL71" s="180" t="s">
        <v>176</v>
      </c>
      <c r="BM71" s="180" t="s">
        <v>176</v>
      </c>
      <c r="BN71" s="180" t="s">
        <v>176</v>
      </c>
      <c r="BO71" s="180" t="s">
        <v>176</v>
      </c>
      <c r="BP71" s="180" t="s">
        <v>176</v>
      </c>
      <c r="BQ71" s="180" t="s">
        <v>176</v>
      </c>
      <c r="BR71" s="180" t="s">
        <v>176</v>
      </c>
      <c r="BS71" s="180" t="s">
        <v>176</v>
      </c>
      <c r="BT71" s="180" t="s">
        <v>176</v>
      </c>
      <c r="BU71" s="180" t="s">
        <v>176</v>
      </c>
      <c r="BV71" s="180" t="s">
        <v>176</v>
      </c>
      <c r="BW71" s="180" t="s">
        <v>176</v>
      </c>
      <c r="BX71" s="180" t="s">
        <v>176</v>
      </c>
      <c r="BY71" s="180" t="s">
        <v>176</v>
      </c>
      <c r="BZ71" s="180" t="s">
        <v>176</v>
      </c>
      <c r="CA71" s="180" t="s">
        <v>176</v>
      </c>
      <c r="CB71" s="180" t="s">
        <v>176</v>
      </c>
      <c r="CC71" s="180" t="s">
        <v>176</v>
      </c>
      <c r="CD71" s="180">
        <v>2019</v>
      </c>
      <c r="CE71" s="180">
        <v>2020</v>
      </c>
      <c r="CF71" s="180" t="s">
        <v>176</v>
      </c>
      <c r="CG71" s="180" t="s">
        <v>176</v>
      </c>
      <c r="CH71" s="180" t="s">
        <v>176</v>
      </c>
      <c r="CI71" s="180" t="s">
        <v>176</v>
      </c>
      <c r="CJ71" s="180" t="s">
        <v>176</v>
      </c>
      <c r="CK71" s="180" t="s">
        <v>176</v>
      </c>
      <c r="CL71" s="180" t="s">
        <v>176</v>
      </c>
      <c r="CM71" s="180" t="s">
        <v>176</v>
      </c>
      <c r="CN71" s="180" t="s">
        <v>176</v>
      </c>
      <c r="CO71" s="180" t="s">
        <v>176</v>
      </c>
      <c r="CP71" s="180" t="s">
        <v>176</v>
      </c>
      <c r="CQ71" s="180" t="s">
        <v>176</v>
      </c>
      <c r="CR71" s="180" t="s">
        <v>176</v>
      </c>
      <c r="CS71" s="180" t="s">
        <v>176</v>
      </c>
      <c r="CT71" s="180" t="s">
        <v>176</v>
      </c>
      <c r="CU71" s="180" t="s">
        <v>176</v>
      </c>
      <c r="CV71" s="180" t="s">
        <v>176</v>
      </c>
      <c r="CW71" s="180" t="s">
        <v>176</v>
      </c>
      <c r="CX71" s="180" t="s">
        <v>176</v>
      </c>
      <c r="CY71" s="180" t="s">
        <v>176</v>
      </c>
      <c r="CZ71" s="180" t="s">
        <v>176</v>
      </c>
      <c r="DA71" s="180" t="s">
        <v>176</v>
      </c>
      <c r="DB71" s="180" t="s">
        <v>176</v>
      </c>
      <c r="DC71" s="180" t="s">
        <v>176</v>
      </c>
      <c r="DD71" s="180" t="s">
        <v>176</v>
      </c>
      <c r="DE71" s="180">
        <v>2017</v>
      </c>
      <c r="DF71" s="180" t="s">
        <v>176</v>
      </c>
    </row>
    <row r="72" spans="1:110" x14ac:dyDescent="0.25">
      <c r="A72" s="52"/>
      <c r="B72" s="53"/>
      <c r="C72" s="57"/>
      <c r="D72" s="57"/>
    </row>
    <row r="73" spans="1:110" x14ac:dyDescent="0.25">
      <c r="A73" s="52"/>
      <c r="B73" s="53"/>
      <c r="C73" s="57"/>
      <c r="D73" s="57"/>
    </row>
    <row r="74" spans="1:110" x14ac:dyDescent="0.25">
      <c r="A74" s="52"/>
      <c r="B74" s="53"/>
      <c r="C74" s="57"/>
      <c r="D74" s="57"/>
    </row>
    <row r="75" spans="1:110" x14ac:dyDescent="0.25">
      <c r="A75" s="52"/>
      <c r="B75" s="53"/>
      <c r="C75" s="57"/>
      <c r="D75" s="57"/>
    </row>
    <row r="76" spans="1:110" x14ac:dyDescent="0.25">
      <c r="A76" s="52"/>
      <c r="B76" s="53"/>
      <c r="C76" s="57"/>
      <c r="D76" s="57"/>
    </row>
    <row r="77" spans="1:110" x14ac:dyDescent="0.25">
      <c r="A77" s="52"/>
      <c r="B77" s="53"/>
      <c r="C77" s="57"/>
      <c r="D77" s="57"/>
    </row>
    <row r="78" spans="1:110" x14ac:dyDescent="0.25">
      <c r="A78" s="52"/>
      <c r="B78" s="53"/>
      <c r="C78" s="57"/>
      <c r="D78" s="57"/>
    </row>
    <row r="79" spans="1:110" x14ac:dyDescent="0.25">
      <c r="A79" s="52"/>
      <c r="B79" s="53"/>
      <c r="C79" s="57"/>
      <c r="D79" s="57"/>
    </row>
    <row r="80" spans="1:110" x14ac:dyDescent="0.25">
      <c r="A80" s="52"/>
      <c r="B80" s="53"/>
      <c r="C80" s="57"/>
      <c r="D80" s="57"/>
    </row>
    <row r="81" spans="1:4" x14ac:dyDescent="0.25">
      <c r="A81" s="52"/>
      <c r="B81" s="53"/>
      <c r="C81" s="57"/>
      <c r="D81" s="57"/>
    </row>
  </sheetData>
  <mergeCells count="48">
    <mergeCell ref="CO1:DA1"/>
    <mergeCell ref="DB1:DF1"/>
    <mergeCell ref="E1:N1"/>
    <mergeCell ref="O1:AE1"/>
    <mergeCell ref="AF1:AU1"/>
    <mergeCell ref="AV1:BK1"/>
    <mergeCell ref="BL1:CN1"/>
    <mergeCell ref="CF3:CG3"/>
    <mergeCell ref="CI3:CK3"/>
    <mergeCell ref="CL3:CM3"/>
    <mergeCell ref="BN3:BO3"/>
    <mergeCell ref="BP3:BR3"/>
    <mergeCell ref="BS3:BT3"/>
    <mergeCell ref="BU3:BW3"/>
    <mergeCell ref="BX3:BZ3"/>
    <mergeCell ref="CA3:CC3"/>
    <mergeCell ref="DD2:DD3"/>
    <mergeCell ref="DE2:DE3"/>
    <mergeCell ref="DF2:DF3"/>
    <mergeCell ref="O3:Q3"/>
    <mergeCell ref="W3:X3"/>
    <mergeCell ref="Y3:Z3"/>
    <mergeCell ref="AA3:AB3"/>
    <mergeCell ref="AC3:AE3"/>
    <mergeCell ref="AF3:AG3"/>
    <mergeCell ref="AH3:AI3"/>
    <mergeCell ref="CL2:CN2"/>
    <mergeCell ref="CO2:CR3"/>
    <mergeCell ref="CS2:CU3"/>
    <mergeCell ref="CV2:CX3"/>
    <mergeCell ref="CY2:DA3"/>
    <mergeCell ref="DB2:DC3"/>
    <mergeCell ref="CF2:CK2"/>
    <mergeCell ref="A2:D5"/>
    <mergeCell ref="E2:L2"/>
    <mergeCell ref="M2:N2"/>
    <mergeCell ref="O2:AE2"/>
    <mergeCell ref="AF2:AU2"/>
    <mergeCell ref="AV2:BK2"/>
    <mergeCell ref="AR3:AS3"/>
    <mergeCell ref="AT3:AU3"/>
    <mergeCell ref="AV3:AX3"/>
    <mergeCell ref="BN2:BO2"/>
    <mergeCell ref="BP2:BR2"/>
    <mergeCell ref="BS2:BZ2"/>
    <mergeCell ref="CA2:CC2"/>
    <mergeCell ref="CD2:CE2"/>
    <mergeCell ref="CD3:CE3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8267A-D5AC-4426-A8A6-CA4A6260FBE4}">
  <dimension ref="A1:N71"/>
  <sheetViews>
    <sheetView workbookViewId="0">
      <pane xSplit="4" ySplit="6" topLeftCell="E7" activePane="bottomRight" state="frozen"/>
      <selection pane="topRight" activeCell="E1" sqref="E1"/>
      <selection pane="bottomLeft" activeCell="A6" sqref="A6"/>
      <selection pane="bottomRight" activeCell="B9" sqref="B9"/>
    </sheetView>
  </sheetViews>
  <sheetFormatPr baseColWidth="10" defaultRowHeight="15" x14ac:dyDescent="0.25"/>
  <cols>
    <col min="1" max="1" width="9.7109375" bestFit="1" customWidth="1"/>
    <col min="2" max="2" width="15.42578125" bestFit="1" customWidth="1"/>
    <col min="3" max="3" width="8.5703125" bestFit="1" customWidth="1"/>
    <col min="4" max="4" width="9.42578125" bestFit="1" customWidth="1"/>
    <col min="5" max="5" width="22.7109375" bestFit="1" customWidth="1"/>
    <col min="6" max="6" width="13" bestFit="1" customWidth="1"/>
    <col min="7" max="7" width="26.85546875" bestFit="1" customWidth="1"/>
    <col min="8" max="11" width="13" bestFit="1" customWidth="1"/>
    <col min="12" max="12" width="13.140625" bestFit="1" customWidth="1"/>
    <col min="13" max="13" width="15.5703125" bestFit="1" customWidth="1"/>
    <col min="14" max="14" width="14.7109375" bestFit="1" customWidth="1"/>
  </cols>
  <sheetData>
    <row r="1" spans="1:14" ht="15.75" thickBot="1" x14ac:dyDescent="0.3">
      <c r="E1" s="474" t="s">
        <v>286</v>
      </c>
      <c r="F1" s="474"/>
      <c r="G1" s="474"/>
      <c r="H1" s="474"/>
      <c r="I1" s="474"/>
      <c r="J1" s="474"/>
      <c r="K1" s="474"/>
      <c r="L1" s="474"/>
      <c r="M1" s="474"/>
      <c r="N1" s="474"/>
    </row>
    <row r="2" spans="1:14" ht="21.95" customHeight="1" thickBot="1" x14ac:dyDescent="0.3">
      <c r="A2" s="392" t="s">
        <v>68</v>
      </c>
      <c r="B2" s="393"/>
      <c r="C2" s="393"/>
      <c r="D2" s="394"/>
      <c r="E2" s="398"/>
      <c r="F2" s="399"/>
      <c r="G2" s="399"/>
      <c r="H2" s="399"/>
      <c r="I2" s="399"/>
      <c r="J2" s="399"/>
      <c r="K2" s="399"/>
      <c r="L2" s="400"/>
      <c r="M2" s="398"/>
      <c r="N2" s="400"/>
    </row>
    <row r="3" spans="1:14" ht="60" customHeight="1" x14ac:dyDescent="0.25">
      <c r="A3" s="395"/>
      <c r="B3" s="396"/>
      <c r="C3" s="396"/>
      <c r="D3" s="397"/>
      <c r="E3" s="70"/>
      <c r="F3" s="71"/>
      <c r="G3" s="71"/>
      <c r="H3" s="71"/>
      <c r="I3" s="71"/>
      <c r="J3" s="71"/>
      <c r="K3" s="71"/>
      <c r="L3" s="71"/>
      <c r="M3" s="71"/>
      <c r="N3" s="71"/>
    </row>
    <row r="4" spans="1:14" ht="21.95" customHeight="1" x14ac:dyDescent="0.25">
      <c r="A4" s="395"/>
      <c r="B4" s="396"/>
      <c r="C4" s="396"/>
      <c r="D4" s="397"/>
      <c r="E4" s="83"/>
      <c r="F4" s="84"/>
      <c r="G4" s="84"/>
      <c r="H4" s="84"/>
      <c r="I4" s="84"/>
      <c r="J4" s="84"/>
      <c r="K4" s="84"/>
      <c r="L4" s="84"/>
      <c r="M4" s="84"/>
      <c r="N4" s="84"/>
    </row>
    <row r="5" spans="1:14" ht="21.95" customHeight="1" x14ac:dyDescent="0.25">
      <c r="A5" s="395"/>
      <c r="B5" s="396"/>
      <c r="C5" s="396"/>
      <c r="D5" s="397"/>
      <c r="E5" s="193"/>
      <c r="F5" s="113"/>
      <c r="G5" s="113"/>
      <c r="H5" s="113"/>
      <c r="I5" s="113"/>
      <c r="J5" s="113"/>
      <c r="K5" s="113"/>
      <c r="L5" s="113"/>
      <c r="M5" s="113"/>
      <c r="N5" s="113"/>
    </row>
    <row r="6" spans="1:14" ht="38.25" x14ac:dyDescent="0.25">
      <c r="A6" s="219" t="s">
        <v>13</v>
      </c>
      <c r="B6" s="219" t="s">
        <v>14</v>
      </c>
      <c r="C6" s="219" t="s">
        <v>15</v>
      </c>
      <c r="D6" s="219" t="s">
        <v>49</v>
      </c>
      <c r="E6" s="219" t="s">
        <v>71</v>
      </c>
      <c r="F6" s="219" t="s">
        <v>72</v>
      </c>
      <c r="G6" s="219" t="s">
        <v>73</v>
      </c>
      <c r="H6" s="219" t="s">
        <v>74</v>
      </c>
      <c r="I6" s="219" t="s">
        <v>75</v>
      </c>
      <c r="J6" s="219" t="s">
        <v>76</v>
      </c>
      <c r="K6" s="219" t="s">
        <v>77</v>
      </c>
      <c r="L6" s="219" t="s">
        <v>78</v>
      </c>
      <c r="M6" s="219" t="s">
        <v>79</v>
      </c>
      <c r="N6" s="219" t="s">
        <v>80</v>
      </c>
    </row>
    <row r="7" spans="1:14" x14ac:dyDescent="0.25">
      <c r="A7" t="s">
        <v>230</v>
      </c>
      <c r="B7" s="184" t="s">
        <v>40</v>
      </c>
      <c r="C7" s="28">
        <v>19</v>
      </c>
      <c r="D7" s="220" t="s">
        <v>199</v>
      </c>
      <c r="E7" s="28" t="s">
        <v>176</v>
      </c>
      <c r="F7" s="28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8" t="s">
        <v>176</v>
      </c>
      <c r="L7" s="28" t="s">
        <v>176</v>
      </c>
      <c r="M7" s="28" t="s">
        <v>176</v>
      </c>
      <c r="N7" s="28" t="s">
        <v>176</v>
      </c>
    </row>
    <row r="8" spans="1:14" x14ac:dyDescent="0.25">
      <c r="A8" t="s">
        <v>231</v>
      </c>
      <c r="B8" s="184" t="s">
        <v>25</v>
      </c>
      <c r="C8" s="28">
        <v>20</v>
      </c>
      <c r="D8" s="220" t="s">
        <v>199</v>
      </c>
      <c r="E8" s="28" t="s">
        <v>176</v>
      </c>
      <c r="F8" s="28" t="s">
        <v>176</v>
      </c>
      <c r="G8" s="28" t="s">
        <v>176</v>
      </c>
      <c r="H8" s="28" t="s">
        <v>176</v>
      </c>
      <c r="I8" s="28" t="s">
        <v>176</v>
      </c>
      <c r="J8" s="28" t="s">
        <v>176</v>
      </c>
      <c r="K8" s="28" t="s">
        <v>176</v>
      </c>
      <c r="L8" s="28" t="s">
        <v>176</v>
      </c>
      <c r="M8" s="28" t="s">
        <v>176</v>
      </c>
      <c r="N8" s="28" t="s">
        <v>176</v>
      </c>
    </row>
    <row r="9" spans="1:14" x14ac:dyDescent="0.25">
      <c r="A9" t="s">
        <v>239</v>
      </c>
      <c r="B9" s="184" t="s">
        <v>25</v>
      </c>
      <c r="C9" s="28">
        <v>28</v>
      </c>
      <c r="D9" s="220" t="s">
        <v>200</v>
      </c>
      <c r="E9" s="28" t="s">
        <v>176</v>
      </c>
      <c r="F9" s="28" t="s">
        <v>176</v>
      </c>
      <c r="G9" s="28" t="s">
        <v>176</v>
      </c>
      <c r="H9" s="28" t="s">
        <v>176</v>
      </c>
      <c r="I9" s="28" t="s">
        <v>176</v>
      </c>
      <c r="J9" s="28" t="s">
        <v>176</v>
      </c>
      <c r="K9" s="28" t="s">
        <v>176</v>
      </c>
      <c r="L9" s="28" t="s">
        <v>176</v>
      </c>
      <c r="M9" s="28" t="s">
        <v>176</v>
      </c>
      <c r="N9" s="28" t="s">
        <v>176</v>
      </c>
    </row>
    <row r="10" spans="1:14" x14ac:dyDescent="0.25">
      <c r="A10" s="221" t="s">
        <v>268</v>
      </c>
      <c r="B10" s="222" t="s">
        <v>41</v>
      </c>
      <c r="C10" s="28">
        <v>57</v>
      </c>
      <c r="D10" s="220" t="s">
        <v>202</v>
      </c>
      <c r="E10" s="28" t="s">
        <v>176</v>
      </c>
      <c r="F10" s="28" t="s">
        <v>176</v>
      </c>
      <c r="G10" s="28" t="s">
        <v>176</v>
      </c>
      <c r="H10" s="28" t="s">
        <v>176</v>
      </c>
      <c r="I10" s="28" t="s">
        <v>176</v>
      </c>
      <c r="J10" s="28" t="s">
        <v>176</v>
      </c>
      <c r="K10" s="28" t="s">
        <v>176</v>
      </c>
      <c r="L10" s="28" t="s">
        <v>176</v>
      </c>
      <c r="M10" s="28" t="s">
        <v>176</v>
      </c>
      <c r="N10" s="28" t="s">
        <v>176</v>
      </c>
    </row>
    <row r="11" spans="1:14" x14ac:dyDescent="0.25">
      <c r="A11" s="221" t="s">
        <v>263</v>
      </c>
      <c r="B11" s="222" t="s">
        <v>27</v>
      </c>
      <c r="C11" s="28">
        <v>52</v>
      </c>
      <c r="D11" s="220" t="s">
        <v>201</v>
      </c>
      <c r="E11" s="28" t="s">
        <v>176</v>
      </c>
      <c r="F11" s="28" t="s">
        <v>176</v>
      </c>
      <c r="G11" s="28" t="s">
        <v>176</v>
      </c>
      <c r="H11" s="28" t="s">
        <v>176</v>
      </c>
      <c r="I11" s="28" t="s">
        <v>176</v>
      </c>
      <c r="J11" s="28" t="s">
        <v>176</v>
      </c>
      <c r="K11" s="28" t="s">
        <v>176</v>
      </c>
      <c r="L11" s="28" t="s">
        <v>176</v>
      </c>
      <c r="M11" s="28" t="s">
        <v>176</v>
      </c>
      <c r="N11" s="28" t="s">
        <v>176</v>
      </c>
    </row>
    <row r="12" spans="1:14" x14ac:dyDescent="0.25">
      <c r="A12" t="s">
        <v>238</v>
      </c>
      <c r="B12" s="184" t="s">
        <v>27</v>
      </c>
      <c r="C12" s="28">
        <v>27</v>
      </c>
      <c r="D12" s="220" t="s">
        <v>199</v>
      </c>
      <c r="E12" s="28" t="s">
        <v>176</v>
      </c>
      <c r="F12" s="28" t="s">
        <v>176</v>
      </c>
      <c r="G12" s="28" t="s">
        <v>176</v>
      </c>
      <c r="H12" s="28" t="s">
        <v>176</v>
      </c>
      <c r="I12" s="28" t="s">
        <v>176</v>
      </c>
      <c r="J12" s="28" t="s">
        <v>176</v>
      </c>
      <c r="K12" s="28" t="s">
        <v>176</v>
      </c>
      <c r="L12" s="28" t="s">
        <v>176</v>
      </c>
      <c r="M12" s="28" t="s">
        <v>176</v>
      </c>
      <c r="N12" s="28" t="s">
        <v>176</v>
      </c>
    </row>
    <row r="13" spans="1:14" x14ac:dyDescent="0.25">
      <c r="A13" s="221" t="s">
        <v>234</v>
      </c>
      <c r="B13" s="222" t="s">
        <v>30</v>
      </c>
      <c r="C13" s="28">
        <v>23</v>
      </c>
      <c r="D13" s="220" t="s">
        <v>199</v>
      </c>
      <c r="E13" s="28" t="s">
        <v>176</v>
      </c>
      <c r="F13" s="28" t="s">
        <v>176</v>
      </c>
      <c r="G13" s="28" t="s">
        <v>176</v>
      </c>
      <c r="H13" s="28" t="s">
        <v>176</v>
      </c>
      <c r="I13" s="28" t="s">
        <v>176</v>
      </c>
      <c r="J13" s="28" t="s">
        <v>176</v>
      </c>
      <c r="K13" s="28" t="s">
        <v>176</v>
      </c>
      <c r="L13" s="28" t="s">
        <v>176</v>
      </c>
      <c r="M13" s="28" t="s">
        <v>176</v>
      </c>
      <c r="N13" s="28" t="s">
        <v>176</v>
      </c>
    </row>
    <row r="14" spans="1:14" x14ac:dyDescent="0.25">
      <c r="A14" t="s">
        <v>274</v>
      </c>
      <c r="B14" s="184" t="s">
        <v>46</v>
      </c>
      <c r="C14" s="28">
        <v>63</v>
      </c>
      <c r="D14" s="220" t="s">
        <v>203</v>
      </c>
      <c r="E14" s="28" t="s">
        <v>176</v>
      </c>
      <c r="F14" s="28" t="s">
        <v>176</v>
      </c>
      <c r="G14" s="28" t="s">
        <v>176</v>
      </c>
      <c r="H14" s="28" t="s">
        <v>176</v>
      </c>
      <c r="I14" s="28" t="s">
        <v>176</v>
      </c>
      <c r="J14" s="28" t="s">
        <v>176</v>
      </c>
      <c r="K14" s="28" t="s">
        <v>176</v>
      </c>
      <c r="L14" s="28" t="s">
        <v>176</v>
      </c>
      <c r="M14" s="28" t="s">
        <v>176</v>
      </c>
      <c r="N14" s="28" t="s">
        <v>176</v>
      </c>
    </row>
    <row r="15" spans="1:14" x14ac:dyDescent="0.25">
      <c r="A15" s="221" t="s">
        <v>248</v>
      </c>
      <c r="B15" s="222" t="s">
        <v>33</v>
      </c>
      <c r="C15" s="28">
        <v>37</v>
      </c>
      <c r="D15" s="220" t="s">
        <v>200</v>
      </c>
      <c r="E15" s="28" t="s">
        <v>176</v>
      </c>
      <c r="F15" s="28" t="s">
        <v>176</v>
      </c>
      <c r="G15" s="28" t="s">
        <v>176</v>
      </c>
      <c r="H15" s="28" t="s">
        <v>176</v>
      </c>
      <c r="I15" s="28" t="s">
        <v>176</v>
      </c>
      <c r="J15" s="28" t="s">
        <v>176</v>
      </c>
      <c r="K15" s="28" t="s">
        <v>176</v>
      </c>
      <c r="L15" s="28" t="s">
        <v>176</v>
      </c>
      <c r="M15" s="28" t="s">
        <v>176</v>
      </c>
      <c r="N15" s="28" t="s">
        <v>176</v>
      </c>
    </row>
    <row r="16" spans="1:14" x14ac:dyDescent="0.25">
      <c r="A16" s="221" t="s">
        <v>241</v>
      </c>
      <c r="B16" s="222" t="s">
        <v>33</v>
      </c>
      <c r="C16" s="28">
        <v>30</v>
      </c>
      <c r="D16" s="220" t="s">
        <v>200</v>
      </c>
      <c r="E16" s="28" t="s">
        <v>176</v>
      </c>
      <c r="F16" s="28">
        <v>2013</v>
      </c>
      <c r="G16" s="28" t="s">
        <v>176</v>
      </c>
      <c r="H16" s="28" t="s">
        <v>176</v>
      </c>
      <c r="I16" s="28" t="s">
        <v>176</v>
      </c>
      <c r="J16" s="28" t="s">
        <v>176</v>
      </c>
      <c r="K16" s="28" t="s">
        <v>176</v>
      </c>
      <c r="L16" s="28" t="s">
        <v>176</v>
      </c>
      <c r="M16" s="28" t="s">
        <v>176</v>
      </c>
      <c r="N16" s="28" t="s">
        <v>176</v>
      </c>
    </row>
    <row r="17" spans="1:14" x14ac:dyDescent="0.25">
      <c r="A17" t="s">
        <v>271</v>
      </c>
      <c r="B17" s="184" t="s">
        <v>12</v>
      </c>
      <c r="C17" s="28">
        <v>60</v>
      </c>
      <c r="D17" s="220" t="s">
        <v>202</v>
      </c>
      <c r="E17" s="28" t="s">
        <v>176</v>
      </c>
      <c r="F17" s="28" t="s">
        <v>176</v>
      </c>
      <c r="G17" s="28" t="s">
        <v>176</v>
      </c>
      <c r="H17" s="28" t="s">
        <v>176</v>
      </c>
      <c r="I17" s="28" t="s">
        <v>176</v>
      </c>
      <c r="J17" s="28" t="s">
        <v>176</v>
      </c>
      <c r="K17" s="28" t="s">
        <v>176</v>
      </c>
      <c r="L17" s="28" t="s">
        <v>176</v>
      </c>
      <c r="M17" s="28" t="s">
        <v>176</v>
      </c>
      <c r="N17" s="28" t="s">
        <v>176</v>
      </c>
    </row>
    <row r="18" spans="1:14" x14ac:dyDescent="0.25">
      <c r="A18" s="221" t="s">
        <v>217</v>
      </c>
      <c r="B18" s="222" t="s">
        <v>12</v>
      </c>
      <c r="C18" s="28">
        <v>6</v>
      </c>
      <c r="D18" s="220" t="s">
        <v>196</v>
      </c>
      <c r="E18" s="28" t="s">
        <v>176</v>
      </c>
      <c r="F18" s="28">
        <v>2014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8" t="s">
        <v>176</v>
      </c>
      <c r="L18" s="28" t="s">
        <v>176</v>
      </c>
      <c r="M18" s="28" t="s">
        <v>176</v>
      </c>
      <c r="N18" s="28" t="s">
        <v>176</v>
      </c>
    </row>
    <row r="19" spans="1:14" x14ac:dyDescent="0.25">
      <c r="A19" t="s">
        <v>213</v>
      </c>
      <c r="B19" s="184" t="s">
        <v>2</v>
      </c>
      <c r="C19" s="28">
        <v>2</v>
      </c>
      <c r="D19" s="220" t="s">
        <v>196</v>
      </c>
      <c r="E19" s="28" t="s">
        <v>176</v>
      </c>
      <c r="F19" s="28" t="s">
        <v>176</v>
      </c>
      <c r="G19" s="28" t="s">
        <v>176</v>
      </c>
      <c r="H19" s="28" t="s">
        <v>176</v>
      </c>
      <c r="I19" s="28" t="s">
        <v>176</v>
      </c>
      <c r="J19" s="28" t="s">
        <v>176</v>
      </c>
      <c r="K19" s="28" t="s">
        <v>176</v>
      </c>
      <c r="L19" s="28" t="s">
        <v>176</v>
      </c>
      <c r="M19" s="28" t="s">
        <v>176</v>
      </c>
      <c r="N19" s="28" t="s">
        <v>176</v>
      </c>
    </row>
    <row r="20" spans="1:14" x14ac:dyDescent="0.25">
      <c r="A20" t="s">
        <v>229</v>
      </c>
      <c r="B20" s="184" t="s">
        <v>2</v>
      </c>
      <c r="C20" s="28">
        <v>18</v>
      </c>
      <c r="D20" s="220" t="s">
        <v>199</v>
      </c>
      <c r="E20" s="28" t="s">
        <v>176</v>
      </c>
      <c r="F20" s="28" t="s">
        <v>176</v>
      </c>
      <c r="G20" s="28" t="s">
        <v>176</v>
      </c>
      <c r="H20" s="28" t="s">
        <v>176</v>
      </c>
      <c r="I20" s="28" t="s">
        <v>176</v>
      </c>
      <c r="J20" s="28" t="s">
        <v>176</v>
      </c>
      <c r="K20" s="28" t="s">
        <v>176</v>
      </c>
      <c r="L20" s="28" t="s">
        <v>176</v>
      </c>
      <c r="M20" s="28" t="s">
        <v>176</v>
      </c>
      <c r="N20" s="28" t="s">
        <v>176</v>
      </c>
    </row>
    <row r="21" spans="1:14" x14ac:dyDescent="0.25">
      <c r="A21" s="221" t="s">
        <v>225</v>
      </c>
      <c r="B21" s="222" t="s">
        <v>7</v>
      </c>
      <c r="C21" s="28">
        <v>14</v>
      </c>
      <c r="D21" s="220" t="s">
        <v>198</v>
      </c>
      <c r="E21" s="28">
        <v>2016</v>
      </c>
      <c r="F21" s="28">
        <v>2014</v>
      </c>
      <c r="G21" s="28">
        <v>2013</v>
      </c>
      <c r="H21" s="28" t="s">
        <v>176</v>
      </c>
      <c r="I21" s="28" t="s">
        <v>176</v>
      </c>
      <c r="J21" s="28" t="s">
        <v>176</v>
      </c>
      <c r="K21" s="28" t="s">
        <v>176</v>
      </c>
      <c r="L21" s="28" t="s">
        <v>176</v>
      </c>
      <c r="M21" s="28" t="s">
        <v>176</v>
      </c>
      <c r="N21" s="28" t="s">
        <v>176</v>
      </c>
    </row>
    <row r="22" spans="1:14" x14ac:dyDescent="0.25">
      <c r="A22" s="221" t="s">
        <v>214</v>
      </c>
      <c r="B22" s="222" t="s">
        <v>3</v>
      </c>
      <c r="C22" s="28">
        <v>3</v>
      </c>
      <c r="D22" s="220" t="s">
        <v>196</v>
      </c>
      <c r="E22" s="28">
        <v>2011</v>
      </c>
      <c r="F22" s="28">
        <v>2013</v>
      </c>
      <c r="G22" s="28">
        <v>2015</v>
      </c>
      <c r="H22" s="28">
        <v>2013</v>
      </c>
      <c r="I22" s="28">
        <v>2013</v>
      </c>
      <c r="J22" s="28">
        <v>2013</v>
      </c>
      <c r="K22" s="28" t="s">
        <v>176</v>
      </c>
      <c r="L22" s="28" t="s">
        <v>176</v>
      </c>
      <c r="M22" s="28">
        <v>2012</v>
      </c>
      <c r="N22" s="28">
        <v>2012</v>
      </c>
    </row>
    <row r="23" spans="1:14" x14ac:dyDescent="0.25">
      <c r="A23" s="221" t="s">
        <v>255</v>
      </c>
      <c r="B23" s="222" t="s">
        <v>34</v>
      </c>
      <c r="C23" s="28">
        <v>44</v>
      </c>
      <c r="D23" s="220" t="s">
        <v>201</v>
      </c>
      <c r="E23" s="28" t="s">
        <v>176</v>
      </c>
      <c r="F23" s="28" t="s">
        <v>176</v>
      </c>
      <c r="G23" s="28" t="s">
        <v>176</v>
      </c>
      <c r="H23" s="28" t="s">
        <v>176</v>
      </c>
      <c r="I23" s="28" t="s">
        <v>176</v>
      </c>
      <c r="J23" s="28" t="s">
        <v>176</v>
      </c>
      <c r="K23" s="28" t="s">
        <v>176</v>
      </c>
      <c r="L23" s="28" t="s">
        <v>176</v>
      </c>
      <c r="M23" s="28" t="s">
        <v>176</v>
      </c>
      <c r="N23" s="28" t="s">
        <v>176</v>
      </c>
    </row>
    <row r="24" spans="1:14" x14ac:dyDescent="0.25">
      <c r="A24" t="s">
        <v>276</v>
      </c>
      <c r="B24" s="184" t="s">
        <v>47</v>
      </c>
      <c r="C24" s="28">
        <v>65</v>
      </c>
      <c r="D24" s="220" t="s">
        <v>203</v>
      </c>
      <c r="E24" s="28" t="s">
        <v>176</v>
      </c>
      <c r="F24" s="28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8" t="s">
        <v>176</v>
      </c>
      <c r="L24" s="28" t="s">
        <v>176</v>
      </c>
      <c r="M24" s="28" t="s">
        <v>176</v>
      </c>
      <c r="N24" s="28" t="s">
        <v>176</v>
      </c>
    </row>
    <row r="25" spans="1:14" x14ac:dyDescent="0.25">
      <c r="A25" t="s">
        <v>272</v>
      </c>
      <c r="B25" s="184" t="s">
        <v>44</v>
      </c>
      <c r="C25" s="28">
        <v>61</v>
      </c>
      <c r="D25" s="220" t="s">
        <v>203</v>
      </c>
      <c r="E25" s="28" t="s">
        <v>176</v>
      </c>
      <c r="F25" s="28" t="s">
        <v>176</v>
      </c>
      <c r="G25" s="28" t="s">
        <v>176</v>
      </c>
      <c r="H25" s="28" t="s">
        <v>176</v>
      </c>
      <c r="I25" s="28" t="s">
        <v>176</v>
      </c>
      <c r="J25" s="28" t="s">
        <v>176</v>
      </c>
      <c r="K25" s="28" t="s">
        <v>176</v>
      </c>
      <c r="L25" s="28" t="s">
        <v>176</v>
      </c>
      <c r="M25" s="28" t="s">
        <v>176</v>
      </c>
      <c r="N25" s="28" t="s">
        <v>176</v>
      </c>
    </row>
    <row r="26" spans="1:14" x14ac:dyDescent="0.25">
      <c r="A26" t="s">
        <v>258</v>
      </c>
      <c r="B26" s="184" t="s">
        <v>24</v>
      </c>
      <c r="C26" s="28">
        <v>47</v>
      </c>
      <c r="D26" s="220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8" t="s">
        <v>176</v>
      </c>
      <c r="L26" s="28" t="s">
        <v>176</v>
      </c>
      <c r="M26" s="28" t="s">
        <v>176</v>
      </c>
      <c r="N26" s="28" t="s">
        <v>176</v>
      </c>
    </row>
    <row r="27" spans="1:14" x14ac:dyDescent="0.25">
      <c r="A27" s="221" t="s">
        <v>266</v>
      </c>
      <c r="B27" s="222" t="s">
        <v>24</v>
      </c>
      <c r="C27" s="28">
        <v>55</v>
      </c>
      <c r="D27" s="220" t="s">
        <v>202</v>
      </c>
      <c r="E27" s="28" t="s">
        <v>176</v>
      </c>
      <c r="F27" s="28" t="s">
        <v>176</v>
      </c>
      <c r="G27" s="28" t="s">
        <v>176</v>
      </c>
      <c r="H27" s="28" t="s">
        <v>176</v>
      </c>
      <c r="I27" s="28" t="s">
        <v>176</v>
      </c>
      <c r="J27" s="28" t="s">
        <v>176</v>
      </c>
      <c r="K27" s="28" t="s">
        <v>176</v>
      </c>
      <c r="L27" s="28" t="s">
        <v>176</v>
      </c>
      <c r="M27" s="28" t="s">
        <v>176</v>
      </c>
      <c r="N27" s="28" t="s">
        <v>176</v>
      </c>
    </row>
    <row r="28" spans="1:14" x14ac:dyDescent="0.25">
      <c r="A28" s="221" t="s">
        <v>245</v>
      </c>
      <c r="B28" s="222" t="s">
        <v>20</v>
      </c>
      <c r="C28" s="28">
        <v>34</v>
      </c>
      <c r="D28" s="220" t="s">
        <v>200</v>
      </c>
      <c r="E28" s="28" t="s">
        <v>176</v>
      </c>
      <c r="F28" s="28" t="s">
        <v>176</v>
      </c>
      <c r="G28" s="28" t="s">
        <v>176</v>
      </c>
      <c r="H28" s="28" t="s">
        <v>176</v>
      </c>
      <c r="I28" s="28" t="s">
        <v>176</v>
      </c>
      <c r="J28" s="28" t="s">
        <v>176</v>
      </c>
      <c r="K28" s="28" t="s">
        <v>176</v>
      </c>
      <c r="L28" s="28" t="s">
        <v>176</v>
      </c>
      <c r="M28" s="28" t="s">
        <v>176</v>
      </c>
      <c r="N28" s="28" t="s">
        <v>176</v>
      </c>
    </row>
    <row r="29" spans="1:14" x14ac:dyDescent="0.25">
      <c r="A29" t="s">
        <v>247</v>
      </c>
      <c r="B29" s="184" t="s">
        <v>20</v>
      </c>
      <c r="C29" s="28">
        <v>36</v>
      </c>
      <c r="D29" s="220" t="s">
        <v>200</v>
      </c>
      <c r="E29" s="28" t="s">
        <v>176</v>
      </c>
      <c r="F29" s="28" t="s">
        <v>176</v>
      </c>
      <c r="G29" s="28" t="s">
        <v>176</v>
      </c>
      <c r="H29" s="28" t="s">
        <v>176</v>
      </c>
      <c r="I29" s="28">
        <v>2019</v>
      </c>
      <c r="J29" s="28">
        <v>2019</v>
      </c>
      <c r="K29" s="28" t="s">
        <v>176</v>
      </c>
      <c r="L29" s="28" t="s">
        <v>176</v>
      </c>
      <c r="M29" s="28">
        <v>2019</v>
      </c>
      <c r="N29" s="28" t="s">
        <v>176</v>
      </c>
    </row>
    <row r="30" spans="1:14" x14ac:dyDescent="0.25">
      <c r="A30" t="s">
        <v>246</v>
      </c>
      <c r="B30" s="184" t="s">
        <v>20</v>
      </c>
      <c r="C30" s="28">
        <v>35</v>
      </c>
      <c r="D30" s="220" t="s">
        <v>200</v>
      </c>
      <c r="E30" s="28" t="s">
        <v>176</v>
      </c>
      <c r="F30" s="28" t="s">
        <v>176</v>
      </c>
      <c r="G30" s="28" t="s">
        <v>176</v>
      </c>
      <c r="H30" s="28" t="s">
        <v>176</v>
      </c>
      <c r="I30" s="28" t="s">
        <v>176</v>
      </c>
      <c r="J30" s="28" t="s">
        <v>176</v>
      </c>
      <c r="K30" s="28" t="s">
        <v>176</v>
      </c>
      <c r="L30" s="28" t="s">
        <v>176</v>
      </c>
      <c r="M30" s="28" t="s">
        <v>176</v>
      </c>
      <c r="N30" s="28" t="s">
        <v>176</v>
      </c>
    </row>
    <row r="31" spans="1:14" x14ac:dyDescent="0.25">
      <c r="A31" t="s">
        <v>261</v>
      </c>
      <c r="B31" s="184" t="s">
        <v>31</v>
      </c>
      <c r="C31" s="28">
        <v>50</v>
      </c>
      <c r="D31" s="220" t="s">
        <v>201</v>
      </c>
      <c r="E31" s="28">
        <v>2012</v>
      </c>
      <c r="F31" s="28">
        <v>2013</v>
      </c>
      <c r="G31" s="28" t="s">
        <v>176</v>
      </c>
      <c r="H31" s="28">
        <v>2012</v>
      </c>
      <c r="I31" s="28" t="s">
        <v>176</v>
      </c>
      <c r="J31" s="28">
        <v>2012</v>
      </c>
      <c r="K31" s="28" t="s">
        <v>176</v>
      </c>
      <c r="L31" s="28" t="s">
        <v>176</v>
      </c>
      <c r="M31" s="28">
        <v>2012</v>
      </c>
      <c r="N31" s="28">
        <v>2015</v>
      </c>
    </row>
    <row r="32" spans="1:14" x14ac:dyDescent="0.25">
      <c r="A32" t="s">
        <v>216</v>
      </c>
      <c r="B32" s="184" t="s">
        <v>6</v>
      </c>
      <c r="C32" s="28">
        <v>5</v>
      </c>
      <c r="D32" s="220" t="s">
        <v>196</v>
      </c>
      <c r="E32" s="28" t="s">
        <v>176</v>
      </c>
      <c r="F32" s="28" t="s">
        <v>176</v>
      </c>
      <c r="G32" s="28" t="s">
        <v>176</v>
      </c>
      <c r="H32" s="28" t="s">
        <v>176</v>
      </c>
      <c r="I32" s="28" t="s">
        <v>176</v>
      </c>
      <c r="J32" s="28" t="s">
        <v>176</v>
      </c>
      <c r="K32" s="28" t="s">
        <v>176</v>
      </c>
      <c r="L32" s="28" t="s">
        <v>176</v>
      </c>
      <c r="M32" s="28" t="s">
        <v>176</v>
      </c>
      <c r="N32" s="28" t="s">
        <v>176</v>
      </c>
    </row>
    <row r="33" spans="1:14" x14ac:dyDescent="0.25">
      <c r="A33" t="s">
        <v>262</v>
      </c>
      <c r="B33" s="184" t="s">
        <v>32</v>
      </c>
      <c r="C33" s="28">
        <v>51</v>
      </c>
      <c r="D33" s="220" t="s">
        <v>201</v>
      </c>
      <c r="E33" s="28" t="s">
        <v>176</v>
      </c>
      <c r="F33" s="28" t="s">
        <v>176</v>
      </c>
      <c r="G33" s="28" t="s">
        <v>176</v>
      </c>
      <c r="H33" s="28" t="s">
        <v>176</v>
      </c>
      <c r="I33" s="28" t="s">
        <v>176</v>
      </c>
      <c r="J33" s="28" t="s">
        <v>176</v>
      </c>
      <c r="K33" s="28" t="s">
        <v>176</v>
      </c>
      <c r="L33" s="28" t="s">
        <v>176</v>
      </c>
      <c r="M33" s="28" t="s">
        <v>176</v>
      </c>
      <c r="N33" s="28" t="s">
        <v>176</v>
      </c>
    </row>
    <row r="34" spans="1:14" x14ac:dyDescent="0.25">
      <c r="A34" s="221" t="s">
        <v>224</v>
      </c>
      <c r="B34" s="222" t="s">
        <v>37</v>
      </c>
      <c r="C34" s="28">
        <v>13</v>
      </c>
      <c r="D34" s="220" t="s">
        <v>197</v>
      </c>
      <c r="E34" s="28" t="s">
        <v>176</v>
      </c>
      <c r="F34" s="28" t="s">
        <v>176</v>
      </c>
      <c r="G34" s="28" t="s">
        <v>176</v>
      </c>
      <c r="H34" s="28" t="s">
        <v>176</v>
      </c>
      <c r="I34" s="28" t="s">
        <v>176</v>
      </c>
      <c r="J34" s="28" t="s">
        <v>176</v>
      </c>
      <c r="K34" s="28" t="s">
        <v>176</v>
      </c>
      <c r="L34" s="28" t="s">
        <v>176</v>
      </c>
      <c r="M34" s="28" t="s">
        <v>176</v>
      </c>
      <c r="N34" s="28" t="s">
        <v>176</v>
      </c>
    </row>
    <row r="35" spans="1:14" x14ac:dyDescent="0.25">
      <c r="A35" s="221" t="s">
        <v>250</v>
      </c>
      <c r="B35" s="222" t="s">
        <v>37</v>
      </c>
      <c r="C35" s="28">
        <v>39</v>
      </c>
      <c r="D35" s="220" t="s">
        <v>200</v>
      </c>
      <c r="E35" s="28" t="s">
        <v>176</v>
      </c>
      <c r="F35" s="28" t="s">
        <v>176</v>
      </c>
      <c r="G35" s="28" t="s">
        <v>176</v>
      </c>
      <c r="H35" s="28">
        <v>2010</v>
      </c>
      <c r="I35" s="28" t="s">
        <v>176</v>
      </c>
      <c r="J35" s="28" t="s">
        <v>176</v>
      </c>
      <c r="K35" s="28" t="s">
        <v>176</v>
      </c>
      <c r="L35" s="28" t="s">
        <v>176</v>
      </c>
      <c r="M35" s="28" t="s">
        <v>176</v>
      </c>
      <c r="N35" s="28" t="s">
        <v>176</v>
      </c>
    </row>
    <row r="36" spans="1:14" x14ac:dyDescent="0.25">
      <c r="A36" t="s">
        <v>242</v>
      </c>
      <c r="B36" s="184" t="s">
        <v>21</v>
      </c>
      <c r="C36" s="28">
        <v>31</v>
      </c>
      <c r="D36" s="220" t="s">
        <v>200</v>
      </c>
      <c r="E36" s="28" t="s">
        <v>176</v>
      </c>
      <c r="F36" s="28">
        <v>2016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8" t="s">
        <v>176</v>
      </c>
      <c r="L36" s="28" t="s">
        <v>176</v>
      </c>
      <c r="M36" s="28" t="s">
        <v>176</v>
      </c>
      <c r="N36" s="28" t="s">
        <v>176</v>
      </c>
    </row>
    <row r="37" spans="1:14" x14ac:dyDescent="0.25">
      <c r="A37" t="s">
        <v>260</v>
      </c>
      <c r="B37" s="184" t="s">
        <v>22</v>
      </c>
      <c r="C37" s="28">
        <v>49</v>
      </c>
      <c r="D37" s="220" t="s">
        <v>201</v>
      </c>
      <c r="E37" s="28" t="s">
        <v>176</v>
      </c>
      <c r="F37" s="28">
        <v>2014</v>
      </c>
      <c r="G37" s="28" t="s">
        <v>176</v>
      </c>
      <c r="H37" s="28">
        <v>2013</v>
      </c>
      <c r="I37" s="28">
        <v>2013</v>
      </c>
      <c r="J37" s="28">
        <v>2013</v>
      </c>
      <c r="K37" s="28" t="s">
        <v>176</v>
      </c>
      <c r="L37" s="28" t="s">
        <v>176</v>
      </c>
      <c r="M37" s="28" t="s">
        <v>176</v>
      </c>
      <c r="N37" s="28" t="s">
        <v>176</v>
      </c>
    </row>
    <row r="38" spans="1:14" x14ac:dyDescent="0.25">
      <c r="A38" t="s">
        <v>218</v>
      </c>
      <c r="B38" s="184" t="s">
        <v>10</v>
      </c>
      <c r="C38" s="28">
        <v>7</v>
      </c>
      <c r="D38" s="220" t="s">
        <v>197</v>
      </c>
      <c r="E38" s="28">
        <v>2013</v>
      </c>
      <c r="F38" s="28">
        <v>2013</v>
      </c>
      <c r="G38" s="28">
        <v>2015</v>
      </c>
      <c r="H38" s="28">
        <v>2014</v>
      </c>
      <c r="I38" s="28">
        <v>2014</v>
      </c>
      <c r="J38" s="28">
        <v>2014</v>
      </c>
      <c r="K38" s="28" t="s">
        <v>176</v>
      </c>
      <c r="L38" s="28">
        <v>2014</v>
      </c>
      <c r="M38" s="28">
        <v>2014</v>
      </c>
      <c r="N38" s="28">
        <v>2014</v>
      </c>
    </row>
    <row r="39" spans="1:14" x14ac:dyDescent="0.25">
      <c r="A39" t="s">
        <v>223</v>
      </c>
      <c r="B39" s="184" t="s">
        <v>48</v>
      </c>
      <c r="C39" s="28">
        <v>12</v>
      </c>
      <c r="D39" s="220" t="s">
        <v>197</v>
      </c>
      <c r="E39" s="28" t="s">
        <v>176</v>
      </c>
      <c r="F39" s="28" t="s">
        <v>176</v>
      </c>
      <c r="G39" s="28" t="s">
        <v>176</v>
      </c>
      <c r="H39" s="28" t="s">
        <v>176</v>
      </c>
      <c r="I39" s="28" t="s">
        <v>176</v>
      </c>
      <c r="J39" s="28" t="s">
        <v>176</v>
      </c>
      <c r="K39" s="28" t="s">
        <v>176</v>
      </c>
      <c r="L39" s="28" t="s">
        <v>176</v>
      </c>
      <c r="M39" s="28" t="s">
        <v>176</v>
      </c>
      <c r="N39" s="28" t="s">
        <v>176</v>
      </c>
    </row>
    <row r="40" spans="1:14" x14ac:dyDescent="0.25">
      <c r="A40" t="s">
        <v>222</v>
      </c>
      <c r="B40" s="184" t="s">
        <v>0</v>
      </c>
      <c r="C40" s="28">
        <v>11</v>
      </c>
      <c r="D40" s="220" t="s">
        <v>197</v>
      </c>
      <c r="E40" s="28">
        <v>2017</v>
      </c>
      <c r="F40" s="28">
        <v>2017</v>
      </c>
      <c r="G40" s="28" t="s">
        <v>176</v>
      </c>
      <c r="H40" s="28" t="s">
        <v>176</v>
      </c>
      <c r="I40" s="28" t="s">
        <v>176</v>
      </c>
      <c r="J40" s="28" t="s">
        <v>176</v>
      </c>
      <c r="K40" s="28" t="s">
        <v>176</v>
      </c>
      <c r="L40" s="28" t="s">
        <v>176</v>
      </c>
      <c r="M40" s="28">
        <v>2018</v>
      </c>
      <c r="N40" s="28">
        <v>2018</v>
      </c>
    </row>
    <row r="41" spans="1:14" x14ac:dyDescent="0.25">
      <c r="A41" t="s">
        <v>226</v>
      </c>
      <c r="B41" s="184" t="s">
        <v>9</v>
      </c>
      <c r="C41" s="28">
        <v>15</v>
      </c>
      <c r="D41" s="220" t="s">
        <v>198</v>
      </c>
      <c r="E41" s="28">
        <v>2012</v>
      </c>
      <c r="F41" s="28" t="s">
        <v>176</v>
      </c>
      <c r="G41" s="28" t="s">
        <v>176</v>
      </c>
      <c r="H41" s="28">
        <v>2012</v>
      </c>
      <c r="I41" s="28" t="s">
        <v>176</v>
      </c>
      <c r="J41" s="28">
        <v>2012</v>
      </c>
      <c r="K41" s="28" t="s">
        <v>176</v>
      </c>
      <c r="L41" s="28" t="s">
        <v>176</v>
      </c>
      <c r="M41" s="28">
        <v>2013</v>
      </c>
      <c r="N41" s="28">
        <v>2013</v>
      </c>
    </row>
    <row r="42" spans="1:14" x14ac:dyDescent="0.25">
      <c r="A42" t="s">
        <v>249</v>
      </c>
      <c r="B42" s="184" t="s">
        <v>50</v>
      </c>
      <c r="C42" s="28">
        <v>38</v>
      </c>
      <c r="D42" s="220" t="s">
        <v>200</v>
      </c>
      <c r="E42" s="28" t="s">
        <v>176</v>
      </c>
      <c r="F42" s="28" t="s">
        <v>176</v>
      </c>
      <c r="G42" s="28" t="s">
        <v>176</v>
      </c>
      <c r="H42" s="28" t="s">
        <v>176</v>
      </c>
      <c r="I42" s="28" t="s">
        <v>176</v>
      </c>
      <c r="J42" s="28" t="s">
        <v>176</v>
      </c>
      <c r="K42" s="28" t="s">
        <v>176</v>
      </c>
      <c r="L42" s="28" t="s">
        <v>176</v>
      </c>
      <c r="M42" s="28" t="s">
        <v>176</v>
      </c>
      <c r="N42" s="28" t="s">
        <v>176</v>
      </c>
    </row>
    <row r="43" spans="1:14" x14ac:dyDescent="0.25">
      <c r="A43" s="221" t="s">
        <v>235</v>
      </c>
      <c r="B43" s="222" t="s">
        <v>50</v>
      </c>
      <c r="C43" s="28">
        <v>24</v>
      </c>
      <c r="D43" s="220" t="s">
        <v>199</v>
      </c>
      <c r="E43" s="28" t="s">
        <v>176</v>
      </c>
      <c r="F43" s="28" t="s">
        <v>176</v>
      </c>
      <c r="G43" s="28" t="s">
        <v>176</v>
      </c>
      <c r="H43" s="28" t="s">
        <v>176</v>
      </c>
      <c r="I43" s="28" t="s">
        <v>176</v>
      </c>
      <c r="J43" s="28" t="s">
        <v>176</v>
      </c>
      <c r="K43" s="28" t="s">
        <v>176</v>
      </c>
      <c r="L43" s="28" t="s">
        <v>176</v>
      </c>
      <c r="M43" s="28" t="s">
        <v>176</v>
      </c>
      <c r="N43" s="28" t="s">
        <v>176</v>
      </c>
    </row>
    <row r="44" spans="1:14" x14ac:dyDescent="0.25">
      <c r="A44" t="s">
        <v>240</v>
      </c>
      <c r="B44" s="184" t="s">
        <v>50</v>
      </c>
      <c r="C44" s="28">
        <v>29</v>
      </c>
      <c r="D44" s="220" t="s">
        <v>200</v>
      </c>
      <c r="E44" s="28" t="s">
        <v>176</v>
      </c>
      <c r="F44" s="28" t="s">
        <v>176</v>
      </c>
      <c r="G44" s="28" t="s">
        <v>176</v>
      </c>
      <c r="H44" s="28" t="s">
        <v>176</v>
      </c>
      <c r="I44" s="28" t="s">
        <v>176</v>
      </c>
      <c r="J44" s="28" t="s">
        <v>176</v>
      </c>
      <c r="K44" s="28" t="s">
        <v>176</v>
      </c>
      <c r="L44" s="28" t="s">
        <v>176</v>
      </c>
      <c r="M44" s="28" t="s">
        <v>176</v>
      </c>
      <c r="N44" s="28" t="s">
        <v>176</v>
      </c>
    </row>
    <row r="45" spans="1:14" x14ac:dyDescent="0.25">
      <c r="A45" s="221" t="s">
        <v>269</v>
      </c>
      <c r="B45" s="222" t="s">
        <v>18</v>
      </c>
      <c r="C45" s="28">
        <v>58</v>
      </c>
      <c r="D45" s="220" t="s">
        <v>202</v>
      </c>
      <c r="E45" s="28">
        <v>2016</v>
      </c>
      <c r="F45" s="28">
        <v>2012</v>
      </c>
      <c r="G45" s="28" t="s">
        <v>176</v>
      </c>
      <c r="H45" s="28">
        <v>2013</v>
      </c>
      <c r="I45" s="28">
        <v>2013</v>
      </c>
      <c r="J45" s="28">
        <v>2015</v>
      </c>
      <c r="K45" s="28">
        <v>20115</v>
      </c>
      <c r="L45" s="28" t="s">
        <v>176</v>
      </c>
      <c r="M45" s="28">
        <v>20115</v>
      </c>
      <c r="N45" s="28">
        <v>2015</v>
      </c>
    </row>
    <row r="46" spans="1:14" x14ac:dyDescent="0.25">
      <c r="A46" s="221" t="s">
        <v>273</v>
      </c>
      <c r="B46" s="222" t="s">
        <v>39</v>
      </c>
      <c r="C46" s="28">
        <v>62</v>
      </c>
      <c r="D46" s="220" t="s">
        <v>203</v>
      </c>
      <c r="E46" s="28" t="s">
        <v>176</v>
      </c>
      <c r="F46" s="28">
        <v>2016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8" t="s">
        <v>176</v>
      </c>
      <c r="L46" s="28" t="s">
        <v>176</v>
      </c>
      <c r="M46" s="28" t="s">
        <v>176</v>
      </c>
      <c r="N46" s="28" t="s">
        <v>176</v>
      </c>
    </row>
    <row r="47" spans="1:14" x14ac:dyDescent="0.25">
      <c r="A47" s="221" t="s">
        <v>232</v>
      </c>
      <c r="B47" s="222" t="s">
        <v>39</v>
      </c>
      <c r="C47" s="28">
        <v>21</v>
      </c>
      <c r="D47" s="220" t="s">
        <v>199</v>
      </c>
      <c r="E47" s="28" t="s">
        <v>176</v>
      </c>
      <c r="F47" s="28">
        <v>2015</v>
      </c>
      <c r="G47" s="28" t="s">
        <v>176</v>
      </c>
      <c r="H47" s="28" t="s">
        <v>176</v>
      </c>
      <c r="I47" s="28" t="s">
        <v>176</v>
      </c>
      <c r="J47" s="28" t="s">
        <v>176</v>
      </c>
      <c r="K47" s="28" t="s">
        <v>176</v>
      </c>
      <c r="L47" s="28" t="s">
        <v>176</v>
      </c>
      <c r="M47" s="28" t="s">
        <v>176</v>
      </c>
      <c r="N47" s="28" t="s">
        <v>176</v>
      </c>
    </row>
    <row r="48" spans="1:14" x14ac:dyDescent="0.25">
      <c r="A48" t="s">
        <v>256</v>
      </c>
      <c r="B48" s="184" t="s">
        <v>19</v>
      </c>
      <c r="C48" s="28">
        <v>45</v>
      </c>
      <c r="D48" s="220" t="s">
        <v>201</v>
      </c>
      <c r="E48" s="28" t="s">
        <v>176</v>
      </c>
      <c r="F48" s="28">
        <v>2015</v>
      </c>
      <c r="G48" s="28" t="s">
        <v>176</v>
      </c>
      <c r="H48" s="28" t="s">
        <v>176</v>
      </c>
      <c r="I48" s="28" t="s">
        <v>176</v>
      </c>
      <c r="J48" s="28" t="s">
        <v>176</v>
      </c>
      <c r="K48" s="28" t="s">
        <v>176</v>
      </c>
      <c r="L48" s="28" t="s">
        <v>176</v>
      </c>
      <c r="M48" s="28" t="s">
        <v>176</v>
      </c>
      <c r="N48" s="28" t="s">
        <v>176</v>
      </c>
    </row>
    <row r="49" spans="1:14" x14ac:dyDescent="0.25">
      <c r="A49" s="221" t="s">
        <v>265</v>
      </c>
      <c r="B49" s="222" t="s">
        <v>19</v>
      </c>
      <c r="C49" s="28">
        <v>54</v>
      </c>
      <c r="D49" s="220" t="s">
        <v>201</v>
      </c>
      <c r="E49" s="28" t="s">
        <v>176</v>
      </c>
      <c r="F49" s="28">
        <v>2015</v>
      </c>
      <c r="G49" s="28" t="s">
        <v>176</v>
      </c>
      <c r="H49" s="28" t="s">
        <v>176</v>
      </c>
      <c r="I49" s="28" t="s">
        <v>176</v>
      </c>
      <c r="J49" s="28" t="s">
        <v>176</v>
      </c>
      <c r="K49" s="28" t="s">
        <v>176</v>
      </c>
      <c r="L49" s="28" t="s">
        <v>176</v>
      </c>
      <c r="M49" s="28" t="s">
        <v>176</v>
      </c>
      <c r="N49" s="28" t="s">
        <v>176</v>
      </c>
    </row>
    <row r="50" spans="1:14" x14ac:dyDescent="0.25">
      <c r="A50" t="s">
        <v>212</v>
      </c>
      <c r="B50" s="184" t="s">
        <v>8</v>
      </c>
      <c r="C50" s="28">
        <v>1</v>
      </c>
      <c r="D50" s="220" t="s">
        <v>196</v>
      </c>
      <c r="E50" s="28">
        <v>2104</v>
      </c>
      <c r="F50" s="28">
        <v>2015</v>
      </c>
      <c r="G50" s="28" t="s">
        <v>176</v>
      </c>
      <c r="H50" s="28" t="s">
        <v>176</v>
      </c>
      <c r="I50" s="28" t="s">
        <v>176</v>
      </c>
      <c r="J50" s="28" t="s">
        <v>176</v>
      </c>
      <c r="K50" s="28" t="s">
        <v>176</v>
      </c>
      <c r="L50" s="28" t="s">
        <v>176</v>
      </c>
      <c r="M50" s="28">
        <v>2015</v>
      </c>
      <c r="N50" s="28">
        <v>2015</v>
      </c>
    </row>
    <row r="51" spans="1:14" x14ac:dyDescent="0.25">
      <c r="A51" s="221" t="s">
        <v>244</v>
      </c>
      <c r="B51" s="222" t="s">
        <v>36</v>
      </c>
      <c r="C51" s="28">
        <v>33</v>
      </c>
      <c r="D51" s="220" t="s">
        <v>200</v>
      </c>
      <c r="E51" s="28" t="s">
        <v>176</v>
      </c>
      <c r="F51" s="28" t="s">
        <v>176</v>
      </c>
      <c r="G51" s="28" t="s">
        <v>176</v>
      </c>
      <c r="H51" s="28" t="s">
        <v>176</v>
      </c>
      <c r="I51" s="28" t="s">
        <v>176</v>
      </c>
      <c r="J51" s="28" t="s">
        <v>176</v>
      </c>
      <c r="K51" s="28" t="s">
        <v>176</v>
      </c>
      <c r="L51" s="28" t="s">
        <v>176</v>
      </c>
      <c r="M51" s="28" t="s">
        <v>176</v>
      </c>
      <c r="N51" s="28" t="s">
        <v>176</v>
      </c>
    </row>
    <row r="52" spans="1:14" x14ac:dyDescent="0.25">
      <c r="A52" t="s">
        <v>267</v>
      </c>
      <c r="B52" s="184" t="s">
        <v>17</v>
      </c>
      <c r="C52" s="28">
        <v>56</v>
      </c>
      <c r="D52" s="220" t="s">
        <v>202</v>
      </c>
      <c r="E52" s="28" t="s">
        <v>176</v>
      </c>
      <c r="F52" s="28" t="s">
        <v>176</v>
      </c>
      <c r="G52" s="28" t="s">
        <v>176</v>
      </c>
      <c r="H52" s="28" t="s">
        <v>176</v>
      </c>
      <c r="I52" s="28" t="s">
        <v>176</v>
      </c>
      <c r="J52" s="28" t="s">
        <v>176</v>
      </c>
      <c r="K52" s="28" t="s">
        <v>176</v>
      </c>
      <c r="L52" s="28" t="s">
        <v>176</v>
      </c>
      <c r="M52" s="28" t="s">
        <v>176</v>
      </c>
      <c r="N52" s="28" t="s">
        <v>176</v>
      </c>
    </row>
    <row r="53" spans="1:14" x14ac:dyDescent="0.25">
      <c r="A53" t="s">
        <v>257</v>
      </c>
      <c r="B53" s="184" t="s">
        <v>35</v>
      </c>
      <c r="C53" s="28">
        <v>46</v>
      </c>
      <c r="D53" s="220" t="s">
        <v>201</v>
      </c>
      <c r="E53" s="28" t="s">
        <v>176</v>
      </c>
      <c r="F53" s="28">
        <v>2013</v>
      </c>
      <c r="G53" s="28">
        <v>2006</v>
      </c>
      <c r="H53" s="28">
        <v>2010</v>
      </c>
      <c r="I53" s="28" t="s">
        <v>176</v>
      </c>
      <c r="J53" s="28">
        <v>2010</v>
      </c>
      <c r="K53" s="28" t="s">
        <v>176</v>
      </c>
      <c r="L53" s="28" t="s">
        <v>176</v>
      </c>
      <c r="M53" s="28">
        <v>2006</v>
      </c>
      <c r="N53" s="28">
        <v>2014</v>
      </c>
    </row>
    <row r="54" spans="1:14" x14ac:dyDescent="0.25">
      <c r="A54" s="221" t="s">
        <v>215</v>
      </c>
      <c r="B54" s="222" t="s">
        <v>5</v>
      </c>
      <c r="C54" s="28">
        <v>4</v>
      </c>
      <c r="D54" s="220" t="s">
        <v>196</v>
      </c>
      <c r="E54" s="28" t="s">
        <v>176</v>
      </c>
      <c r="F54" s="28" t="s">
        <v>176</v>
      </c>
      <c r="G54" s="28" t="s">
        <v>176</v>
      </c>
      <c r="H54" s="28" t="s">
        <v>176</v>
      </c>
      <c r="I54" s="28" t="s">
        <v>176</v>
      </c>
      <c r="J54" s="28" t="s">
        <v>176</v>
      </c>
      <c r="K54" s="28" t="s">
        <v>176</v>
      </c>
      <c r="L54" s="28" t="s">
        <v>176</v>
      </c>
      <c r="M54" s="28" t="s">
        <v>176</v>
      </c>
      <c r="N54" s="28" t="s">
        <v>176</v>
      </c>
    </row>
    <row r="55" spans="1:14" x14ac:dyDescent="0.25">
      <c r="A55" t="s">
        <v>275</v>
      </c>
      <c r="B55" s="184" t="s">
        <v>45</v>
      </c>
      <c r="C55" s="28">
        <v>64</v>
      </c>
      <c r="D55" s="220" t="s">
        <v>203</v>
      </c>
      <c r="E55" s="28" t="s">
        <v>176</v>
      </c>
      <c r="F55" s="28" t="s">
        <v>176</v>
      </c>
      <c r="G55" s="28" t="s">
        <v>176</v>
      </c>
      <c r="H55" s="28" t="s">
        <v>176</v>
      </c>
      <c r="I55" s="28" t="s">
        <v>176</v>
      </c>
      <c r="J55" s="28" t="s">
        <v>176</v>
      </c>
      <c r="K55" s="28" t="s">
        <v>176</v>
      </c>
      <c r="L55" s="28" t="s">
        <v>176</v>
      </c>
      <c r="M55" s="28" t="s">
        <v>176</v>
      </c>
      <c r="N55" s="28" t="s">
        <v>176</v>
      </c>
    </row>
    <row r="56" spans="1:14" x14ac:dyDescent="0.25">
      <c r="A56" s="221" t="s">
        <v>264</v>
      </c>
      <c r="B56" s="222" t="s">
        <v>23</v>
      </c>
      <c r="C56" s="28">
        <v>53</v>
      </c>
      <c r="D56" s="220" t="s">
        <v>201</v>
      </c>
      <c r="E56" s="28" t="s">
        <v>176</v>
      </c>
      <c r="F56" s="28" t="s">
        <v>176</v>
      </c>
      <c r="G56" s="28" t="s">
        <v>176</v>
      </c>
      <c r="H56" s="28" t="s">
        <v>176</v>
      </c>
      <c r="I56" s="28" t="s">
        <v>176</v>
      </c>
      <c r="J56" s="28" t="s">
        <v>176</v>
      </c>
      <c r="K56" s="28" t="s">
        <v>176</v>
      </c>
      <c r="L56" s="28" t="s">
        <v>176</v>
      </c>
      <c r="M56" s="28" t="s">
        <v>176</v>
      </c>
      <c r="N56" s="28" t="s">
        <v>176</v>
      </c>
    </row>
    <row r="57" spans="1:14" x14ac:dyDescent="0.25">
      <c r="A57" t="s">
        <v>219</v>
      </c>
      <c r="B57" s="184" t="s">
        <v>4</v>
      </c>
      <c r="C57" s="28">
        <v>8</v>
      </c>
      <c r="D57" s="220" t="s">
        <v>197</v>
      </c>
      <c r="E57" s="28" t="s">
        <v>176</v>
      </c>
      <c r="F57" s="28" t="s">
        <v>176</v>
      </c>
      <c r="G57" s="28" t="s">
        <v>176</v>
      </c>
      <c r="H57" s="28" t="s">
        <v>176</v>
      </c>
      <c r="I57" s="28" t="s">
        <v>176</v>
      </c>
      <c r="J57" s="28" t="s">
        <v>176</v>
      </c>
      <c r="K57" s="28" t="s">
        <v>176</v>
      </c>
      <c r="L57" s="28" t="s">
        <v>176</v>
      </c>
      <c r="M57" s="28" t="s">
        <v>176</v>
      </c>
      <c r="N57" s="28" t="s">
        <v>176</v>
      </c>
    </row>
    <row r="58" spans="1:14" x14ac:dyDescent="0.25">
      <c r="A58" s="221" t="s">
        <v>220</v>
      </c>
      <c r="B58" s="222" t="s">
        <v>4</v>
      </c>
      <c r="C58" s="28">
        <v>9</v>
      </c>
      <c r="D58" s="220" t="s">
        <v>197</v>
      </c>
      <c r="E58" s="28" t="s">
        <v>176</v>
      </c>
      <c r="F58" s="28">
        <v>2013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8" t="s">
        <v>176</v>
      </c>
      <c r="L58" s="28" t="s">
        <v>176</v>
      </c>
      <c r="M58" s="28">
        <v>2014</v>
      </c>
      <c r="N58" s="28">
        <v>2014</v>
      </c>
    </row>
    <row r="59" spans="1:14" x14ac:dyDescent="0.25">
      <c r="A59" t="s">
        <v>254</v>
      </c>
      <c r="B59" s="184" t="s">
        <v>16</v>
      </c>
      <c r="C59" s="28">
        <v>43</v>
      </c>
      <c r="D59" s="220" t="s">
        <v>201</v>
      </c>
      <c r="E59" s="28" t="s">
        <v>176</v>
      </c>
      <c r="F59" s="28" t="s">
        <v>176</v>
      </c>
      <c r="G59" s="28" t="s">
        <v>176</v>
      </c>
      <c r="H59" s="28" t="s">
        <v>176</v>
      </c>
      <c r="I59" s="28" t="s">
        <v>176</v>
      </c>
      <c r="J59" s="28" t="s">
        <v>176</v>
      </c>
      <c r="K59" s="28" t="s">
        <v>176</v>
      </c>
      <c r="L59" s="28" t="s">
        <v>176</v>
      </c>
      <c r="M59" s="28" t="s">
        <v>176</v>
      </c>
      <c r="N59" s="28" t="s">
        <v>176</v>
      </c>
    </row>
    <row r="60" spans="1:14" x14ac:dyDescent="0.25">
      <c r="A60" t="s">
        <v>251</v>
      </c>
      <c r="B60" s="184" t="s">
        <v>42</v>
      </c>
      <c r="C60" s="28">
        <v>40</v>
      </c>
      <c r="D60" s="220" t="s">
        <v>200</v>
      </c>
      <c r="E60" s="28" t="s">
        <v>176</v>
      </c>
      <c r="F60" s="28" t="s">
        <v>176</v>
      </c>
      <c r="G60" s="28" t="s">
        <v>176</v>
      </c>
      <c r="H60" s="28" t="s">
        <v>176</v>
      </c>
      <c r="I60" s="28" t="s">
        <v>176</v>
      </c>
      <c r="J60" s="28" t="s">
        <v>176</v>
      </c>
      <c r="K60" s="28" t="s">
        <v>176</v>
      </c>
      <c r="L60" s="28" t="s">
        <v>176</v>
      </c>
      <c r="M60" s="28" t="s">
        <v>176</v>
      </c>
      <c r="N60" s="28" t="s">
        <v>176</v>
      </c>
    </row>
    <row r="61" spans="1:14" x14ac:dyDescent="0.25">
      <c r="A61" t="s">
        <v>270</v>
      </c>
      <c r="B61" s="184" t="s">
        <v>11</v>
      </c>
      <c r="C61" s="28">
        <v>59</v>
      </c>
      <c r="D61" s="220" t="s">
        <v>202</v>
      </c>
      <c r="E61" s="28" t="s">
        <v>176</v>
      </c>
      <c r="F61" s="28" t="s">
        <v>176</v>
      </c>
      <c r="G61" s="28" t="s">
        <v>176</v>
      </c>
      <c r="H61" s="28" t="s">
        <v>176</v>
      </c>
      <c r="I61" s="28" t="s">
        <v>176</v>
      </c>
      <c r="J61" s="28" t="s">
        <v>176</v>
      </c>
      <c r="K61" s="28" t="s">
        <v>176</v>
      </c>
      <c r="L61" s="28" t="s">
        <v>176</v>
      </c>
      <c r="M61" s="28" t="s">
        <v>176</v>
      </c>
      <c r="N61" s="28" t="s">
        <v>176</v>
      </c>
    </row>
    <row r="62" spans="1:14" x14ac:dyDescent="0.25">
      <c r="A62" s="221" t="s">
        <v>253</v>
      </c>
      <c r="B62" s="222" t="s">
        <v>11</v>
      </c>
      <c r="C62" s="28">
        <v>42</v>
      </c>
      <c r="D62" s="220" t="s">
        <v>200</v>
      </c>
      <c r="E62" s="28" t="s">
        <v>176</v>
      </c>
      <c r="F62" s="28">
        <v>2013</v>
      </c>
      <c r="G62" s="28" t="s">
        <v>176</v>
      </c>
      <c r="H62" s="28" t="s">
        <v>176</v>
      </c>
      <c r="I62" s="28" t="s">
        <v>176</v>
      </c>
      <c r="J62" s="28" t="s">
        <v>176</v>
      </c>
      <c r="K62" s="28" t="s">
        <v>176</v>
      </c>
      <c r="L62" s="28" t="s">
        <v>176</v>
      </c>
      <c r="M62" s="28" t="s">
        <v>176</v>
      </c>
      <c r="N62" s="28" t="s">
        <v>176</v>
      </c>
    </row>
    <row r="63" spans="1:14" x14ac:dyDescent="0.25">
      <c r="A63" s="221" t="s">
        <v>233</v>
      </c>
      <c r="B63" s="222" t="s">
        <v>11</v>
      </c>
      <c r="C63" s="28">
        <v>22</v>
      </c>
      <c r="D63" s="220" t="s">
        <v>199</v>
      </c>
      <c r="E63" s="28" t="s">
        <v>176</v>
      </c>
      <c r="F63" s="28">
        <v>2013</v>
      </c>
      <c r="G63" s="28" t="s">
        <v>176</v>
      </c>
      <c r="H63" s="28" t="s">
        <v>176</v>
      </c>
      <c r="I63" s="28" t="s">
        <v>176</v>
      </c>
      <c r="J63" s="28" t="s">
        <v>176</v>
      </c>
      <c r="K63" s="28" t="s">
        <v>176</v>
      </c>
      <c r="L63" s="28" t="s">
        <v>176</v>
      </c>
      <c r="M63" s="28" t="s">
        <v>176</v>
      </c>
      <c r="N63" s="28" t="s">
        <v>176</v>
      </c>
    </row>
    <row r="64" spans="1:14" x14ac:dyDescent="0.25">
      <c r="A64" s="221" t="s">
        <v>227</v>
      </c>
      <c r="B64" s="222" t="s">
        <v>11</v>
      </c>
      <c r="C64" s="28">
        <v>16</v>
      </c>
      <c r="D64" s="220" t="s">
        <v>198</v>
      </c>
      <c r="E64" s="28" t="s">
        <v>176</v>
      </c>
      <c r="F64" s="28" t="s">
        <v>176</v>
      </c>
      <c r="G64" s="28" t="s">
        <v>176</v>
      </c>
      <c r="H64" s="28" t="s">
        <v>176</v>
      </c>
      <c r="I64" s="28" t="s">
        <v>176</v>
      </c>
      <c r="J64" s="28" t="s">
        <v>176</v>
      </c>
      <c r="K64" s="28" t="s">
        <v>176</v>
      </c>
      <c r="L64" s="28" t="s">
        <v>176</v>
      </c>
      <c r="M64" s="28" t="s">
        <v>176</v>
      </c>
      <c r="N64" s="28" t="s">
        <v>176</v>
      </c>
    </row>
    <row r="65" spans="1:14" x14ac:dyDescent="0.25">
      <c r="A65" s="221" t="s">
        <v>259</v>
      </c>
      <c r="B65" s="222" t="s">
        <v>11</v>
      </c>
      <c r="C65" s="28">
        <v>48</v>
      </c>
      <c r="D65" s="220" t="s">
        <v>201</v>
      </c>
      <c r="E65" s="28" t="s">
        <v>176</v>
      </c>
      <c r="F65" s="28" t="s">
        <v>176</v>
      </c>
      <c r="G65" s="28" t="s">
        <v>176</v>
      </c>
      <c r="H65" s="28" t="s">
        <v>176</v>
      </c>
      <c r="I65" s="28" t="s">
        <v>176</v>
      </c>
      <c r="J65" s="28" t="s">
        <v>176</v>
      </c>
      <c r="K65" s="28" t="s">
        <v>176</v>
      </c>
      <c r="L65" s="28" t="s">
        <v>176</v>
      </c>
      <c r="M65" s="28" t="s">
        <v>176</v>
      </c>
      <c r="N65" s="28" t="s">
        <v>176</v>
      </c>
    </row>
    <row r="66" spans="1:14" x14ac:dyDescent="0.25">
      <c r="A66" s="221" t="s">
        <v>252</v>
      </c>
      <c r="B66" s="222" t="s">
        <v>43</v>
      </c>
      <c r="C66" s="28">
        <v>41</v>
      </c>
      <c r="D66" s="220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8" t="s">
        <v>176</v>
      </c>
      <c r="L66" s="28" t="s">
        <v>176</v>
      </c>
      <c r="M66" s="28" t="s">
        <v>176</v>
      </c>
      <c r="N66" s="28" t="s">
        <v>176</v>
      </c>
    </row>
    <row r="67" spans="1:14" x14ac:dyDescent="0.25">
      <c r="A67" t="s">
        <v>243</v>
      </c>
      <c r="B67" s="184" t="s">
        <v>29</v>
      </c>
      <c r="C67" s="28">
        <v>32</v>
      </c>
      <c r="D67" s="220" t="s">
        <v>200</v>
      </c>
      <c r="E67" s="28" t="s">
        <v>176</v>
      </c>
      <c r="F67" s="28">
        <v>2013</v>
      </c>
      <c r="G67" s="28" t="s">
        <v>176</v>
      </c>
      <c r="H67" s="28" t="s">
        <v>176</v>
      </c>
      <c r="I67" s="28" t="s">
        <v>176</v>
      </c>
      <c r="J67" s="28" t="s">
        <v>176</v>
      </c>
      <c r="K67" s="28" t="s">
        <v>176</v>
      </c>
      <c r="L67" s="28" t="s">
        <v>176</v>
      </c>
      <c r="M67" s="28" t="s">
        <v>176</v>
      </c>
      <c r="N67" s="28" t="s">
        <v>176</v>
      </c>
    </row>
    <row r="68" spans="1:14" x14ac:dyDescent="0.25">
      <c r="A68" t="s">
        <v>237</v>
      </c>
      <c r="B68" s="184" t="s">
        <v>28</v>
      </c>
      <c r="C68" s="28">
        <v>26</v>
      </c>
      <c r="D68" s="220" t="s">
        <v>199</v>
      </c>
      <c r="E68" s="28" t="s">
        <v>176</v>
      </c>
      <c r="F68" s="28" t="s">
        <v>176</v>
      </c>
      <c r="G68" s="28" t="s">
        <v>176</v>
      </c>
      <c r="H68" s="28" t="s">
        <v>176</v>
      </c>
      <c r="I68" s="28" t="s">
        <v>176</v>
      </c>
      <c r="J68" s="28" t="s">
        <v>176</v>
      </c>
      <c r="K68" s="28" t="s">
        <v>176</v>
      </c>
      <c r="L68" s="28" t="s">
        <v>176</v>
      </c>
      <c r="M68" s="28" t="s">
        <v>176</v>
      </c>
      <c r="N68" s="28" t="s">
        <v>176</v>
      </c>
    </row>
    <row r="69" spans="1:14" x14ac:dyDescent="0.25">
      <c r="A69" t="s">
        <v>228</v>
      </c>
      <c r="B69" s="184" t="s">
        <v>38</v>
      </c>
      <c r="C69" s="28">
        <v>17</v>
      </c>
      <c r="D69" s="220" t="s">
        <v>199</v>
      </c>
      <c r="E69" s="28">
        <v>2012</v>
      </c>
      <c r="F69" s="28">
        <v>2013</v>
      </c>
      <c r="G69" s="28" t="s">
        <v>176</v>
      </c>
      <c r="H69" s="28">
        <v>2012</v>
      </c>
      <c r="I69" s="28" t="s">
        <v>176</v>
      </c>
      <c r="J69" s="28">
        <v>2012</v>
      </c>
      <c r="K69" s="28" t="s">
        <v>176</v>
      </c>
      <c r="L69" s="28" t="s">
        <v>176</v>
      </c>
      <c r="M69" s="28">
        <v>2012</v>
      </c>
      <c r="N69" s="28">
        <v>2012</v>
      </c>
    </row>
    <row r="70" spans="1:14" x14ac:dyDescent="0.25">
      <c r="A70" t="s">
        <v>236</v>
      </c>
      <c r="B70" s="184" t="s">
        <v>26</v>
      </c>
      <c r="C70" s="28">
        <v>25</v>
      </c>
      <c r="D70" s="220" t="s">
        <v>199</v>
      </c>
      <c r="E70" s="28" t="s">
        <v>176</v>
      </c>
      <c r="F70" s="28">
        <v>2014</v>
      </c>
      <c r="G70" s="28" t="s">
        <v>176</v>
      </c>
      <c r="H70" s="28" t="s">
        <v>176</v>
      </c>
      <c r="I70" s="28" t="s">
        <v>176</v>
      </c>
      <c r="J70" s="28" t="s">
        <v>176</v>
      </c>
      <c r="K70" s="28">
        <v>2007</v>
      </c>
      <c r="L70" s="28" t="s">
        <v>176</v>
      </c>
      <c r="M70" s="28">
        <v>2007</v>
      </c>
      <c r="N70" s="28">
        <v>2008</v>
      </c>
    </row>
    <row r="71" spans="1:14" x14ac:dyDescent="0.25">
      <c r="A71" t="s">
        <v>221</v>
      </c>
      <c r="B71" s="184" t="s">
        <v>1</v>
      </c>
      <c r="C71" s="28">
        <v>10</v>
      </c>
      <c r="D71" s="220" t="s">
        <v>197</v>
      </c>
      <c r="E71" s="28" t="s">
        <v>176</v>
      </c>
      <c r="F71" s="28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8" t="s">
        <v>176</v>
      </c>
      <c r="L71" s="28" t="s">
        <v>176</v>
      </c>
      <c r="M71" s="28" t="s">
        <v>176</v>
      </c>
      <c r="N71" s="28" t="s">
        <v>176</v>
      </c>
    </row>
  </sheetData>
  <mergeCells count="4">
    <mergeCell ref="A2:D5"/>
    <mergeCell ref="E2:L2"/>
    <mergeCell ref="M2:N2"/>
    <mergeCell ref="E1:N1"/>
  </mergeCell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6C879-5592-46C1-B9A8-57776531A827}">
  <dimension ref="A1:U71"/>
  <sheetViews>
    <sheetView zoomScaleNormal="100" workbookViewId="0">
      <pane xSplit="4" ySplit="6" topLeftCell="P7" activePane="bottomRight" state="frozen"/>
      <selection pane="topRight" activeCell="E1" sqref="E1"/>
      <selection pane="bottomLeft" activeCell="A6" sqref="A6"/>
      <selection pane="bottomRight" activeCell="B14" sqref="B14"/>
    </sheetView>
  </sheetViews>
  <sheetFormatPr baseColWidth="10" defaultRowHeight="15" x14ac:dyDescent="0.25"/>
  <cols>
    <col min="1" max="1" width="10.28515625" bestFit="1" customWidth="1"/>
    <col min="2" max="2" width="15.42578125" bestFit="1" customWidth="1"/>
    <col min="3" max="3" width="9" bestFit="1" customWidth="1"/>
    <col min="4" max="4" width="10" bestFit="1" customWidth="1"/>
    <col min="5" max="5" width="16.140625" bestFit="1" customWidth="1"/>
    <col min="6" max="6" width="16.85546875" bestFit="1" customWidth="1"/>
    <col min="7" max="7" width="18" bestFit="1" customWidth="1"/>
    <col min="8" max="8" width="16.28515625" bestFit="1" customWidth="1"/>
    <col min="9" max="9" width="14.140625" bestFit="1" customWidth="1"/>
    <col min="10" max="10" width="24.140625" bestFit="1" customWidth="1"/>
    <col min="11" max="11" width="15.7109375" bestFit="1" customWidth="1"/>
    <col min="12" max="12" width="17.5703125" bestFit="1" customWidth="1"/>
    <col min="13" max="13" width="17" bestFit="1" customWidth="1"/>
    <col min="14" max="14" width="18.140625" bestFit="1" customWidth="1"/>
    <col min="15" max="15" width="16.5703125" bestFit="1" customWidth="1"/>
    <col min="16" max="16" width="17.7109375" bestFit="1" customWidth="1"/>
    <col min="17" max="17" width="13.5703125" bestFit="1" customWidth="1"/>
    <col min="18" max="18" width="14.7109375" bestFit="1" customWidth="1"/>
    <col min="19" max="20" width="13.5703125" bestFit="1" customWidth="1"/>
    <col min="21" max="21" width="14.7109375" bestFit="1" customWidth="1"/>
  </cols>
  <sheetData>
    <row r="1" spans="1:21" ht="15.75" thickBot="1" x14ac:dyDescent="0.3">
      <c r="E1" s="474" t="s">
        <v>287</v>
      </c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</row>
    <row r="2" spans="1:21" s="181" customFormat="1" ht="21.95" customHeight="1" thickBot="1" x14ac:dyDescent="0.3">
      <c r="A2" s="450" t="s">
        <v>180</v>
      </c>
      <c r="B2" s="451"/>
      <c r="C2" s="451"/>
      <c r="D2" s="452"/>
      <c r="E2" s="401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3"/>
    </row>
    <row r="3" spans="1:21" s="181" customFormat="1" ht="50.1" customHeight="1" x14ac:dyDescent="0.25">
      <c r="A3" s="453"/>
      <c r="B3" s="454"/>
      <c r="C3" s="454"/>
      <c r="D3" s="455"/>
      <c r="E3" s="421"/>
      <c r="F3" s="422"/>
      <c r="G3" s="423"/>
      <c r="H3" s="72"/>
      <c r="I3" s="72"/>
      <c r="J3" s="72"/>
      <c r="K3" s="73"/>
      <c r="L3" s="73"/>
      <c r="M3" s="424"/>
      <c r="N3" s="423"/>
      <c r="O3" s="424"/>
      <c r="P3" s="423"/>
      <c r="Q3" s="425"/>
      <c r="R3" s="426"/>
      <c r="S3" s="425"/>
      <c r="T3" s="427"/>
      <c r="U3" s="426"/>
    </row>
    <row r="4" spans="1:21" s="181" customFormat="1" ht="32.1" customHeight="1" x14ac:dyDescent="0.25">
      <c r="A4" s="453"/>
      <c r="B4" s="454"/>
      <c r="C4" s="454"/>
      <c r="D4" s="455"/>
      <c r="E4" s="85"/>
      <c r="F4" s="86"/>
      <c r="G4" s="87"/>
      <c r="H4" s="88"/>
      <c r="I4" s="88"/>
      <c r="J4" s="88"/>
      <c r="K4" s="88"/>
      <c r="L4" s="88"/>
      <c r="M4" s="89"/>
      <c r="N4" s="87"/>
      <c r="O4" s="89"/>
      <c r="P4" s="87"/>
      <c r="Q4" s="89"/>
      <c r="R4" s="87"/>
      <c r="S4" s="89"/>
      <c r="T4" s="86"/>
      <c r="U4" s="87"/>
    </row>
    <row r="5" spans="1:21" s="181" customFormat="1" ht="21.95" customHeight="1" thickBot="1" x14ac:dyDescent="0.3">
      <c r="A5" s="456"/>
      <c r="B5" s="457"/>
      <c r="C5" s="457"/>
      <c r="D5" s="458"/>
      <c r="E5" s="194"/>
      <c r="F5" s="190"/>
      <c r="G5" s="191"/>
      <c r="H5" s="195"/>
      <c r="I5" s="195"/>
      <c r="J5" s="195"/>
      <c r="K5" s="196"/>
      <c r="L5" s="196"/>
      <c r="M5" s="192"/>
      <c r="N5" s="197"/>
      <c r="O5" s="189"/>
      <c r="P5" s="197"/>
      <c r="Q5" s="192"/>
      <c r="R5" s="197"/>
      <c r="S5" s="189"/>
      <c r="T5" s="198"/>
      <c r="U5" s="197"/>
    </row>
    <row r="6" spans="1:21" s="28" customFormat="1" x14ac:dyDescent="0.25">
      <c r="A6" s="28" t="s">
        <v>13</v>
      </c>
      <c r="B6" s="28" t="s">
        <v>14</v>
      </c>
      <c r="C6" s="28" t="s">
        <v>15</v>
      </c>
      <c r="D6" s="28" t="s">
        <v>49</v>
      </c>
      <c r="E6" s="28" t="s">
        <v>81</v>
      </c>
      <c r="F6" s="28" t="s">
        <v>82</v>
      </c>
      <c r="G6" s="28" t="s">
        <v>83</v>
      </c>
      <c r="H6" s="28" t="s">
        <v>84</v>
      </c>
      <c r="I6" s="28" t="s">
        <v>85</v>
      </c>
      <c r="J6" s="28" t="s">
        <v>179</v>
      </c>
      <c r="K6" s="28" t="s">
        <v>87</v>
      </c>
      <c r="L6" s="28" t="s">
        <v>88</v>
      </c>
      <c r="M6" s="28" t="s">
        <v>89</v>
      </c>
      <c r="N6" s="28" t="s">
        <v>90</v>
      </c>
      <c r="O6" s="28" t="s">
        <v>91</v>
      </c>
      <c r="P6" s="28" t="s">
        <v>92</v>
      </c>
      <c r="Q6" s="28" t="s">
        <v>93</v>
      </c>
      <c r="R6" s="28" t="s">
        <v>94</v>
      </c>
      <c r="S6" s="28" t="s">
        <v>95</v>
      </c>
      <c r="T6" s="28" t="s">
        <v>96</v>
      </c>
      <c r="U6" s="28" t="s">
        <v>97</v>
      </c>
    </row>
    <row r="7" spans="1:21" x14ac:dyDescent="0.25">
      <c r="A7" s="221" t="s">
        <v>230</v>
      </c>
      <c r="B7" s="222" t="s">
        <v>40</v>
      </c>
      <c r="C7" s="28">
        <v>19</v>
      </c>
      <c r="D7" s="220" t="s">
        <v>199</v>
      </c>
      <c r="E7" s="28" t="s">
        <v>176</v>
      </c>
      <c r="F7" s="220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20" t="s">
        <v>176</v>
      </c>
      <c r="L7" s="220" t="s">
        <v>176</v>
      </c>
      <c r="M7" s="28" t="s">
        <v>176</v>
      </c>
      <c r="N7" s="28" t="s">
        <v>176</v>
      </c>
      <c r="O7" s="28" t="s">
        <v>176</v>
      </c>
      <c r="P7" s="220" t="s">
        <v>176</v>
      </c>
      <c r="Q7" s="28" t="s">
        <v>176</v>
      </c>
      <c r="R7" s="220" t="s">
        <v>176</v>
      </c>
      <c r="S7" s="28" t="s">
        <v>176</v>
      </c>
      <c r="T7" s="220" t="s">
        <v>176</v>
      </c>
      <c r="U7" s="28" t="s">
        <v>176</v>
      </c>
    </row>
    <row r="8" spans="1:21" x14ac:dyDescent="0.25">
      <c r="A8" s="221" t="s">
        <v>231</v>
      </c>
      <c r="B8" s="222" t="s">
        <v>25</v>
      </c>
      <c r="C8" s="28">
        <v>20</v>
      </c>
      <c r="D8" s="220" t="s">
        <v>199</v>
      </c>
      <c r="E8" s="28" t="s">
        <v>176</v>
      </c>
      <c r="F8" s="220" t="s">
        <v>176</v>
      </c>
      <c r="G8" s="28" t="s">
        <v>176</v>
      </c>
      <c r="H8" s="28" t="s">
        <v>176</v>
      </c>
      <c r="I8" s="28" t="s">
        <v>176</v>
      </c>
      <c r="J8" s="28" t="s">
        <v>176</v>
      </c>
      <c r="K8" s="220" t="s">
        <v>176</v>
      </c>
      <c r="L8" s="220" t="s">
        <v>176</v>
      </c>
      <c r="M8" s="28" t="s">
        <v>176</v>
      </c>
      <c r="N8" s="28" t="s">
        <v>176</v>
      </c>
      <c r="O8" s="28" t="s">
        <v>176</v>
      </c>
      <c r="P8" s="220" t="s">
        <v>176</v>
      </c>
      <c r="Q8" s="28" t="s">
        <v>176</v>
      </c>
      <c r="R8" s="220" t="s">
        <v>176</v>
      </c>
      <c r="S8" s="28" t="s">
        <v>176</v>
      </c>
      <c r="T8" s="220" t="s">
        <v>176</v>
      </c>
      <c r="U8" s="28" t="s">
        <v>176</v>
      </c>
    </row>
    <row r="9" spans="1:21" x14ac:dyDescent="0.25">
      <c r="A9" s="221" t="s">
        <v>239</v>
      </c>
      <c r="B9" s="222" t="s">
        <v>25</v>
      </c>
      <c r="C9" s="28">
        <v>28</v>
      </c>
      <c r="D9" s="220" t="s">
        <v>200</v>
      </c>
      <c r="E9" s="28" t="s">
        <v>176</v>
      </c>
      <c r="F9" s="220" t="s">
        <v>176</v>
      </c>
      <c r="G9" s="28" t="s">
        <v>176</v>
      </c>
      <c r="H9" s="28" t="s">
        <v>176</v>
      </c>
      <c r="I9" s="28" t="s">
        <v>176</v>
      </c>
      <c r="J9" s="28" t="s">
        <v>176</v>
      </c>
      <c r="K9" s="220" t="s">
        <v>176</v>
      </c>
      <c r="L9" s="220" t="s">
        <v>176</v>
      </c>
      <c r="M9" s="28">
        <v>2019</v>
      </c>
      <c r="N9" s="28">
        <v>2022</v>
      </c>
      <c r="O9" s="28" t="s">
        <v>176</v>
      </c>
      <c r="P9" s="220" t="s">
        <v>176</v>
      </c>
      <c r="Q9" s="28" t="s">
        <v>176</v>
      </c>
      <c r="R9" s="220" t="s">
        <v>176</v>
      </c>
      <c r="S9" s="28">
        <v>2016</v>
      </c>
      <c r="T9" s="220" t="s">
        <v>176</v>
      </c>
      <c r="U9" s="28">
        <v>2021</v>
      </c>
    </row>
    <row r="10" spans="1:21" x14ac:dyDescent="0.25">
      <c r="A10" s="221" t="s">
        <v>268</v>
      </c>
      <c r="B10" s="222" t="s">
        <v>41</v>
      </c>
      <c r="C10" s="28">
        <v>57</v>
      </c>
      <c r="D10" s="220" t="s">
        <v>202</v>
      </c>
      <c r="E10" s="28" t="s">
        <v>176</v>
      </c>
      <c r="F10" s="220" t="s">
        <v>176</v>
      </c>
      <c r="G10" s="28" t="s">
        <v>176</v>
      </c>
      <c r="H10" s="28" t="s">
        <v>176</v>
      </c>
      <c r="I10" s="28" t="s">
        <v>176</v>
      </c>
      <c r="J10" s="28" t="s">
        <v>176</v>
      </c>
      <c r="K10" s="220" t="s">
        <v>176</v>
      </c>
      <c r="L10" s="220" t="s">
        <v>176</v>
      </c>
      <c r="M10" s="28" t="s">
        <v>176</v>
      </c>
      <c r="N10" s="28" t="s">
        <v>176</v>
      </c>
      <c r="O10" s="28" t="s">
        <v>176</v>
      </c>
      <c r="P10" s="220" t="s">
        <v>176</v>
      </c>
      <c r="Q10" s="28" t="s">
        <v>176</v>
      </c>
      <c r="R10" s="220" t="s">
        <v>176</v>
      </c>
      <c r="S10" s="28" t="s">
        <v>176</v>
      </c>
      <c r="T10" s="220" t="s">
        <v>176</v>
      </c>
      <c r="U10" s="28" t="s">
        <v>176</v>
      </c>
    </row>
    <row r="11" spans="1:21" x14ac:dyDescent="0.25">
      <c r="A11" s="221" t="s">
        <v>263</v>
      </c>
      <c r="B11" s="222" t="s">
        <v>27</v>
      </c>
      <c r="C11" s="28">
        <v>52</v>
      </c>
      <c r="D11" s="220" t="s">
        <v>201</v>
      </c>
      <c r="E11" s="28" t="s">
        <v>176</v>
      </c>
      <c r="F11" s="220" t="s">
        <v>176</v>
      </c>
      <c r="G11" s="28" t="s">
        <v>176</v>
      </c>
      <c r="H11" s="28" t="s">
        <v>176</v>
      </c>
      <c r="I11" s="28" t="s">
        <v>176</v>
      </c>
      <c r="J11" s="28" t="s">
        <v>176</v>
      </c>
      <c r="K11" s="220" t="s">
        <v>176</v>
      </c>
      <c r="L11" s="220" t="s">
        <v>176</v>
      </c>
      <c r="M11" s="28" t="s">
        <v>176</v>
      </c>
      <c r="N11" s="28" t="s">
        <v>176</v>
      </c>
      <c r="O11" s="28" t="s">
        <v>176</v>
      </c>
      <c r="P11" s="220" t="s">
        <v>176</v>
      </c>
      <c r="Q11" s="28" t="s">
        <v>176</v>
      </c>
      <c r="R11" s="220" t="s">
        <v>176</v>
      </c>
      <c r="S11" s="28" t="s">
        <v>176</v>
      </c>
      <c r="T11" s="220" t="s">
        <v>176</v>
      </c>
      <c r="U11" s="28" t="s">
        <v>176</v>
      </c>
    </row>
    <row r="12" spans="1:21" x14ac:dyDescent="0.25">
      <c r="A12" s="221" t="s">
        <v>238</v>
      </c>
      <c r="B12" s="222" t="s">
        <v>27</v>
      </c>
      <c r="C12" s="28">
        <v>27</v>
      </c>
      <c r="D12" s="220" t="s">
        <v>199</v>
      </c>
      <c r="E12" s="28" t="s">
        <v>176</v>
      </c>
      <c r="F12" s="220" t="s">
        <v>176</v>
      </c>
      <c r="G12" s="28" t="s">
        <v>176</v>
      </c>
      <c r="H12" s="28" t="s">
        <v>176</v>
      </c>
      <c r="I12" s="28" t="s">
        <v>176</v>
      </c>
      <c r="J12" s="28" t="s">
        <v>176</v>
      </c>
      <c r="K12" s="220" t="s">
        <v>176</v>
      </c>
      <c r="L12" s="220" t="s">
        <v>176</v>
      </c>
      <c r="M12" s="28" t="s">
        <v>176</v>
      </c>
      <c r="N12" s="28" t="s">
        <v>176</v>
      </c>
      <c r="O12" s="28" t="s">
        <v>176</v>
      </c>
      <c r="P12" s="220" t="s">
        <v>176</v>
      </c>
      <c r="Q12" s="28" t="s">
        <v>176</v>
      </c>
      <c r="R12" s="220" t="s">
        <v>176</v>
      </c>
      <c r="S12" s="28" t="s">
        <v>176</v>
      </c>
      <c r="T12" s="220" t="s">
        <v>176</v>
      </c>
      <c r="U12" s="28" t="s">
        <v>176</v>
      </c>
    </row>
    <row r="13" spans="1:21" x14ac:dyDescent="0.25">
      <c r="A13" s="221" t="s">
        <v>234</v>
      </c>
      <c r="B13" s="222" t="s">
        <v>30</v>
      </c>
      <c r="C13" s="28">
        <v>23</v>
      </c>
      <c r="D13" s="220" t="s">
        <v>199</v>
      </c>
      <c r="E13" s="28" t="s">
        <v>176</v>
      </c>
      <c r="F13" s="220" t="s">
        <v>176</v>
      </c>
      <c r="G13" s="28" t="s">
        <v>176</v>
      </c>
      <c r="H13" s="28" t="s">
        <v>176</v>
      </c>
      <c r="I13" s="28" t="s">
        <v>176</v>
      </c>
      <c r="J13" s="28" t="s">
        <v>176</v>
      </c>
      <c r="K13" s="220" t="s">
        <v>176</v>
      </c>
      <c r="L13" s="220" t="s">
        <v>176</v>
      </c>
      <c r="M13" s="28" t="s">
        <v>176</v>
      </c>
      <c r="N13" s="28" t="s">
        <v>176</v>
      </c>
      <c r="O13" s="28" t="s">
        <v>176</v>
      </c>
      <c r="P13" s="220" t="s">
        <v>176</v>
      </c>
      <c r="Q13" s="28" t="s">
        <v>176</v>
      </c>
      <c r="R13" s="220" t="s">
        <v>176</v>
      </c>
      <c r="S13" s="28" t="s">
        <v>176</v>
      </c>
      <c r="T13" s="220" t="s">
        <v>176</v>
      </c>
      <c r="U13" s="28" t="s">
        <v>176</v>
      </c>
    </row>
    <row r="14" spans="1:21" x14ac:dyDescent="0.25">
      <c r="A14" s="221" t="s">
        <v>274</v>
      </c>
      <c r="B14" s="222" t="s">
        <v>46</v>
      </c>
      <c r="C14" s="28">
        <v>63</v>
      </c>
      <c r="D14" s="220" t="s">
        <v>203</v>
      </c>
      <c r="E14" s="28">
        <v>2018</v>
      </c>
      <c r="F14" s="220" t="s">
        <v>176</v>
      </c>
      <c r="G14" s="28">
        <v>2022</v>
      </c>
      <c r="H14" s="28" t="s">
        <v>176</v>
      </c>
      <c r="I14" s="28" t="s">
        <v>176</v>
      </c>
      <c r="J14" s="28" t="s">
        <v>176</v>
      </c>
      <c r="K14" s="220" t="s">
        <v>176</v>
      </c>
      <c r="L14" s="220" t="s">
        <v>176</v>
      </c>
      <c r="M14" s="28">
        <v>2019</v>
      </c>
      <c r="N14" s="28">
        <v>2022</v>
      </c>
      <c r="O14" s="28" t="s">
        <v>176</v>
      </c>
      <c r="P14" s="220" t="s">
        <v>176</v>
      </c>
      <c r="Q14" s="28">
        <v>2009</v>
      </c>
      <c r="R14" s="220" t="s">
        <v>176</v>
      </c>
      <c r="S14" s="28">
        <v>2017</v>
      </c>
      <c r="T14" s="220" t="s">
        <v>176</v>
      </c>
      <c r="U14" s="28">
        <v>2021</v>
      </c>
    </row>
    <row r="15" spans="1:21" x14ac:dyDescent="0.25">
      <c r="A15" s="221" t="s">
        <v>248</v>
      </c>
      <c r="B15" s="222" t="s">
        <v>33</v>
      </c>
      <c r="C15" s="28">
        <v>37</v>
      </c>
      <c r="D15" s="220" t="s">
        <v>200</v>
      </c>
      <c r="E15" s="28" t="s">
        <v>176</v>
      </c>
      <c r="F15" s="220" t="s">
        <v>176</v>
      </c>
      <c r="G15" s="28" t="s">
        <v>176</v>
      </c>
      <c r="H15" s="28" t="s">
        <v>176</v>
      </c>
      <c r="I15" s="28" t="s">
        <v>176</v>
      </c>
      <c r="J15" s="28" t="s">
        <v>176</v>
      </c>
      <c r="K15" s="220" t="s">
        <v>176</v>
      </c>
      <c r="L15" s="220" t="s">
        <v>176</v>
      </c>
      <c r="M15" s="28" t="s">
        <v>176</v>
      </c>
      <c r="N15" s="28" t="s">
        <v>176</v>
      </c>
      <c r="O15" s="28" t="s">
        <v>176</v>
      </c>
      <c r="P15" s="220" t="s">
        <v>176</v>
      </c>
      <c r="Q15" s="28" t="s">
        <v>176</v>
      </c>
      <c r="R15" s="220" t="s">
        <v>176</v>
      </c>
      <c r="S15" s="28" t="s">
        <v>176</v>
      </c>
      <c r="T15" s="220" t="s">
        <v>176</v>
      </c>
      <c r="U15" s="28" t="s">
        <v>176</v>
      </c>
    </row>
    <row r="16" spans="1:21" x14ac:dyDescent="0.25">
      <c r="A16" s="221" t="s">
        <v>241</v>
      </c>
      <c r="B16" s="222" t="s">
        <v>33</v>
      </c>
      <c r="C16" s="28">
        <v>30</v>
      </c>
      <c r="D16" s="220" t="s">
        <v>200</v>
      </c>
      <c r="E16" s="28" t="s">
        <v>176</v>
      </c>
      <c r="F16" s="220" t="s">
        <v>176</v>
      </c>
      <c r="G16" s="28" t="s">
        <v>176</v>
      </c>
      <c r="H16" s="28">
        <v>2020</v>
      </c>
      <c r="I16" s="28">
        <v>2020</v>
      </c>
      <c r="J16" s="28">
        <v>2020</v>
      </c>
      <c r="K16" s="220" t="s">
        <v>176</v>
      </c>
      <c r="L16" s="220" t="s">
        <v>176</v>
      </c>
      <c r="M16" s="28" t="s">
        <v>176</v>
      </c>
      <c r="N16" s="28" t="s">
        <v>176</v>
      </c>
      <c r="O16" s="28" t="s">
        <v>176</v>
      </c>
      <c r="P16" s="220" t="s">
        <v>176</v>
      </c>
      <c r="Q16" s="28" t="s">
        <v>176</v>
      </c>
      <c r="R16" s="220" t="s">
        <v>176</v>
      </c>
      <c r="S16" s="28" t="s">
        <v>176</v>
      </c>
      <c r="T16" s="220" t="s">
        <v>176</v>
      </c>
      <c r="U16" s="28" t="s">
        <v>176</v>
      </c>
    </row>
    <row r="17" spans="1:21" x14ac:dyDescent="0.25">
      <c r="A17" s="221" t="s">
        <v>271</v>
      </c>
      <c r="B17" s="222" t="s">
        <v>12</v>
      </c>
      <c r="C17" s="28">
        <v>60</v>
      </c>
      <c r="D17" s="220" t="s">
        <v>202</v>
      </c>
      <c r="E17" s="28" t="s">
        <v>176</v>
      </c>
      <c r="F17" s="220" t="s">
        <v>176</v>
      </c>
      <c r="G17" s="28" t="s">
        <v>176</v>
      </c>
      <c r="H17" s="28" t="s">
        <v>176</v>
      </c>
      <c r="I17" s="28" t="s">
        <v>176</v>
      </c>
      <c r="J17" s="28" t="s">
        <v>176</v>
      </c>
      <c r="K17" s="220" t="s">
        <v>176</v>
      </c>
      <c r="L17" s="220" t="s">
        <v>176</v>
      </c>
      <c r="M17" s="28" t="s">
        <v>176</v>
      </c>
      <c r="N17" s="28" t="s">
        <v>176</v>
      </c>
      <c r="O17" s="28" t="s">
        <v>176</v>
      </c>
      <c r="P17" s="220" t="s">
        <v>176</v>
      </c>
      <c r="Q17" s="28" t="s">
        <v>176</v>
      </c>
      <c r="R17" s="220" t="s">
        <v>176</v>
      </c>
      <c r="S17" s="28" t="s">
        <v>176</v>
      </c>
      <c r="T17" s="220" t="s">
        <v>176</v>
      </c>
      <c r="U17" s="28" t="s">
        <v>176</v>
      </c>
    </row>
    <row r="18" spans="1:21" x14ac:dyDescent="0.25">
      <c r="A18" s="221" t="s">
        <v>217</v>
      </c>
      <c r="B18" s="222" t="s">
        <v>12</v>
      </c>
      <c r="C18" s="28">
        <v>6</v>
      </c>
      <c r="D18" s="220" t="s">
        <v>196</v>
      </c>
      <c r="E18" s="28" t="s">
        <v>176</v>
      </c>
      <c r="F18" s="220" t="s">
        <v>176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20" t="s">
        <v>176</v>
      </c>
      <c r="L18" s="220" t="s">
        <v>176</v>
      </c>
      <c r="M18" s="28" t="s">
        <v>176</v>
      </c>
      <c r="N18" s="28" t="s">
        <v>176</v>
      </c>
      <c r="O18" s="28" t="s">
        <v>176</v>
      </c>
      <c r="P18" s="220" t="s">
        <v>176</v>
      </c>
      <c r="Q18" s="28" t="s">
        <v>176</v>
      </c>
      <c r="R18" s="220" t="s">
        <v>176</v>
      </c>
      <c r="S18" s="28" t="s">
        <v>176</v>
      </c>
      <c r="T18" s="220" t="s">
        <v>176</v>
      </c>
      <c r="U18" s="28" t="s">
        <v>176</v>
      </c>
    </row>
    <row r="19" spans="1:21" x14ac:dyDescent="0.25">
      <c r="A19" s="221" t="s">
        <v>213</v>
      </c>
      <c r="B19" s="222" t="s">
        <v>2</v>
      </c>
      <c r="C19" s="28">
        <v>2</v>
      </c>
      <c r="D19" s="220" t="s">
        <v>196</v>
      </c>
      <c r="E19" s="28" t="s">
        <v>176</v>
      </c>
      <c r="F19" s="220" t="s">
        <v>176</v>
      </c>
      <c r="G19" s="28" t="s">
        <v>176</v>
      </c>
      <c r="H19" s="28" t="s">
        <v>176</v>
      </c>
      <c r="I19" s="28" t="s">
        <v>176</v>
      </c>
      <c r="J19" s="28" t="s">
        <v>176</v>
      </c>
      <c r="K19" s="220" t="s">
        <v>176</v>
      </c>
      <c r="L19" s="220" t="s">
        <v>176</v>
      </c>
      <c r="M19" s="28" t="s">
        <v>176</v>
      </c>
      <c r="N19" s="28" t="s">
        <v>176</v>
      </c>
      <c r="O19" s="28" t="s">
        <v>176</v>
      </c>
      <c r="P19" s="220" t="s">
        <v>176</v>
      </c>
      <c r="Q19" s="28" t="s">
        <v>176</v>
      </c>
      <c r="R19" s="220" t="s">
        <v>176</v>
      </c>
      <c r="S19" s="28" t="s">
        <v>176</v>
      </c>
      <c r="T19" s="220" t="s">
        <v>176</v>
      </c>
      <c r="U19" s="28" t="s">
        <v>176</v>
      </c>
    </row>
    <row r="20" spans="1:21" x14ac:dyDescent="0.25">
      <c r="A20" s="221" t="s">
        <v>229</v>
      </c>
      <c r="B20" s="222" t="s">
        <v>2</v>
      </c>
      <c r="C20" s="28">
        <v>18</v>
      </c>
      <c r="D20" s="220" t="s">
        <v>199</v>
      </c>
      <c r="E20" s="28" t="s">
        <v>176</v>
      </c>
      <c r="F20" s="220" t="s">
        <v>176</v>
      </c>
      <c r="G20" s="28" t="s">
        <v>176</v>
      </c>
      <c r="H20" s="28" t="s">
        <v>176</v>
      </c>
      <c r="I20" s="28" t="s">
        <v>176</v>
      </c>
      <c r="J20" s="28" t="s">
        <v>176</v>
      </c>
      <c r="K20" s="220" t="s">
        <v>176</v>
      </c>
      <c r="L20" s="220" t="s">
        <v>176</v>
      </c>
      <c r="M20" s="28">
        <v>2019</v>
      </c>
      <c r="N20" s="28">
        <v>2022</v>
      </c>
      <c r="O20" s="28" t="s">
        <v>176</v>
      </c>
      <c r="P20" s="220" t="s">
        <v>176</v>
      </c>
      <c r="Q20" s="28">
        <v>2017</v>
      </c>
      <c r="R20" s="220" t="s">
        <v>176</v>
      </c>
      <c r="S20" s="28">
        <v>2017</v>
      </c>
      <c r="T20" s="220" t="s">
        <v>176</v>
      </c>
      <c r="U20" s="28">
        <v>2021</v>
      </c>
    </row>
    <row r="21" spans="1:21" x14ac:dyDescent="0.25">
      <c r="A21" s="221" t="s">
        <v>225</v>
      </c>
      <c r="B21" s="222" t="s">
        <v>7</v>
      </c>
      <c r="C21" s="28">
        <v>14</v>
      </c>
      <c r="D21" s="220" t="s">
        <v>198</v>
      </c>
      <c r="E21" s="28" t="s">
        <v>176</v>
      </c>
      <c r="F21" s="220" t="s">
        <v>176</v>
      </c>
      <c r="G21" s="28" t="s">
        <v>176</v>
      </c>
      <c r="H21" s="28" t="s">
        <v>176</v>
      </c>
      <c r="I21" s="28" t="s">
        <v>176</v>
      </c>
      <c r="J21" s="28" t="s">
        <v>176</v>
      </c>
      <c r="K21" s="220" t="s">
        <v>176</v>
      </c>
      <c r="L21" s="220" t="s">
        <v>176</v>
      </c>
      <c r="M21" s="28" t="s">
        <v>176</v>
      </c>
      <c r="N21" s="28" t="s">
        <v>176</v>
      </c>
      <c r="O21" s="28" t="s">
        <v>176</v>
      </c>
      <c r="P21" s="220" t="s">
        <v>176</v>
      </c>
      <c r="Q21" s="28" t="s">
        <v>176</v>
      </c>
      <c r="R21" s="220" t="s">
        <v>176</v>
      </c>
      <c r="S21" s="28" t="s">
        <v>176</v>
      </c>
      <c r="T21" s="220" t="s">
        <v>176</v>
      </c>
      <c r="U21" s="28" t="s">
        <v>176</v>
      </c>
    </row>
    <row r="22" spans="1:21" x14ac:dyDescent="0.25">
      <c r="A22" s="221" t="s">
        <v>214</v>
      </c>
      <c r="B22" s="222" t="s">
        <v>3</v>
      </c>
      <c r="C22" s="28">
        <v>3</v>
      </c>
      <c r="D22" s="220" t="s">
        <v>196</v>
      </c>
      <c r="E22" s="28" t="s">
        <v>176</v>
      </c>
      <c r="F22" s="220" t="s">
        <v>176</v>
      </c>
      <c r="G22" s="28" t="s">
        <v>176</v>
      </c>
      <c r="H22" s="28" t="s">
        <v>176</v>
      </c>
      <c r="I22" s="28" t="s">
        <v>176</v>
      </c>
      <c r="J22" s="28" t="s">
        <v>176</v>
      </c>
      <c r="K22" s="220" t="s">
        <v>176</v>
      </c>
      <c r="L22" s="220" t="s">
        <v>176</v>
      </c>
      <c r="M22" s="28" t="s">
        <v>176</v>
      </c>
      <c r="N22" s="28" t="s">
        <v>176</v>
      </c>
      <c r="O22" s="28" t="s">
        <v>176</v>
      </c>
      <c r="P22" s="220" t="s">
        <v>176</v>
      </c>
      <c r="Q22" s="28" t="s">
        <v>176</v>
      </c>
      <c r="R22" s="220" t="s">
        <v>176</v>
      </c>
      <c r="S22" s="28" t="s">
        <v>176</v>
      </c>
      <c r="T22" s="220" t="s">
        <v>176</v>
      </c>
      <c r="U22" s="28" t="s">
        <v>176</v>
      </c>
    </row>
    <row r="23" spans="1:21" x14ac:dyDescent="0.25">
      <c r="A23" s="221" t="s">
        <v>255</v>
      </c>
      <c r="B23" s="222" t="s">
        <v>34</v>
      </c>
      <c r="C23" s="28">
        <v>44</v>
      </c>
      <c r="D23" s="220" t="s">
        <v>201</v>
      </c>
      <c r="E23" s="28" t="s">
        <v>176</v>
      </c>
      <c r="F23" s="220" t="s">
        <v>176</v>
      </c>
      <c r="G23" s="28" t="s">
        <v>176</v>
      </c>
      <c r="H23" s="28" t="s">
        <v>176</v>
      </c>
      <c r="I23" s="28" t="s">
        <v>176</v>
      </c>
      <c r="J23" s="28" t="s">
        <v>176</v>
      </c>
      <c r="K23" s="220" t="s">
        <v>176</v>
      </c>
      <c r="L23" s="220" t="s">
        <v>176</v>
      </c>
      <c r="M23" s="28">
        <v>2019</v>
      </c>
      <c r="N23" s="28">
        <v>2022</v>
      </c>
      <c r="O23" s="28" t="s">
        <v>176</v>
      </c>
      <c r="P23" s="220" t="s">
        <v>176</v>
      </c>
      <c r="Q23" s="28" t="s">
        <v>176</v>
      </c>
      <c r="R23" s="220" t="s">
        <v>176</v>
      </c>
      <c r="S23" s="28">
        <v>2009</v>
      </c>
      <c r="T23" s="220" t="s">
        <v>176</v>
      </c>
      <c r="U23" s="28">
        <v>2021</v>
      </c>
    </row>
    <row r="24" spans="1:21" x14ac:dyDescent="0.25">
      <c r="A24" s="221" t="s">
        <v>276</v>
      </c>
      <c r="B24" s="222" t="s">
        <v>47</v>
      </c>
      <c r="C24" s="28">
        <v>65</v>
      </c>
      <c r="D24" s="220" t="s">
        <v>203</v>
      </c>
      <c r="E24" s="28" t="s">
        <v>176</v>
      </c>
      <c r="F24" s="220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20" t="s">
        <v>176</v>
      </c>
      <c r="L24" s="220" t="s">
        <v>176</v>
      </c>
      <c r="M24" s="28" t="s">
        <v>176</v>
      </c>
      <c r="N24" s="28" t="s">
        <v>176</v>
      </c>
      <c r="O24" s="28" t="s">
        <v>176</v>
      </c>
      <c r="P24" s="220" t="s">
        <v>176</v>
      </c>
      <c r="Q24" s="28" t="s">
        <v>176</v>
      </c>
      <c r="R24" s="220" t="s">
        <v>176</v>
      </c>
      <c r="S24" s="28" t="s">
        <v>176</v>
      </c>
      <c r="T24" s="220" t="s">
        <v>176</v>
      </c>
      <c r="U24" s="28" t="s">
        <v>176</v>
      </c>
    </row>
    <row r="25" spans="1:21" x14ac:dyDescent="0.25">
      <c r="A25" s="221" t="s">
        <v>272</v>
      </c>
      <c r="B25" s="222" t="s">
        <v>44</v>
      </c>
      <c r="C25" s="28">
        <v>61</v>
      </c>
      <c r="D25" s="220" t="s">
        <v>203</v>
      </c>
      <c r="E25" s="28" t="s">
        <v>176</v>
      </c>
      <c r="F25" s="220" t="s">
        <v>176</v>
      </c>
      <c r="G25" s="28" t="s">
        <v>176</v>
      </c>
      <c r="H25" s="28" t="s">
        <v>176</v>
      </c>
      <c r="I25" s="28" t="s">
        <v>176</v>
      </c>
      <c r="J25" s="28">
        <v>2015</v>
      </c>
      <c r="K25" s="220" t="s">
        <v>176</v>
      </c>
      <c r="L25" s="220" t="s">
        <v>176</v>
      </c>
      <c r="M25" s="28">
        <v>2018</v>
      </c>
      <c r="N25" s="28">
        <v>2021</v>
      </c>
      <c r="O25" s="28" t="s">
        <v>176</v>
      </c>
      <c r="P25" s="220" t="s">
        <v>176</v>
      </c>
      <c r="Q25" s="28">
        <v>2018</v>
      </c>
      <c r="R25" s="220" t="s">
        <v>176</v>
      </c>
      <c r="S25" s="28">
        <v>2018</v>
      </c>
      <c r="T25" s="220" t="s">
        <v>176</v>
      </c>
      <c r="U25" s="28">
        <v>2022</v>
      </c>
    </row>
    <row r="26" spans="1:21" x14ac:dyDescent="0.25">
      <c r="A26" s="221" t="s">
        <v>258</v>
      </c>
      <c r="B26" s="222" t="s">
        <v>24</v>
      </c>
      <c r="C26" s="28">
        <v>47</v>
      </c>
      <c r="D26" s="220" t="s">
        <v>201</v>
      </c>
      <c r="E26" s="28" t="s">
        <v>176</v>
      </c>
      <c r="F26" s="220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20" t="s">
        <v>176</v>
      </c>
      <c r="L26" s="220" t="s">
        <v>176</v>
      </c>
      <c r="M26" s="28" t="s">
        <v>176</v>
      </c>
      <c r="N26" s="28" t="s">
        <v>176</v>
      </c>
      <c r="O26" s="28" t="s">
        <v>176</v>
      </c>
      <c r="P26" s="220" t="s">
        <v>176</v>
      </c>
      <c r="Q26" s="28" t="s">
        <v>176</v>
      </c>
      <c r="R26" s="220" t="s">
        <v>176</v>
      </c>
      <c r="S26" s="28" t="s">
        <v>176</v>
      </c>
      <c r="T26" s="220" t="s">
        <v>176</v>
      </c>
      <c r="U26" s="28" t="s">
        <v>176</v>
      </c>
    </row>
    <row r="27" spans="1:21" x14ac:dyDescent="0.25">
      <c r="A27" s="221" t="s">
        <v>266</v>
      </c>
      <c r="B27" s="222" t="s">
        <v>24</v>
      </c>
      <c r="C27" s="28">
        <v>55</v>
      </c>
      <c r="D27" s="220" t="s">
        <v>202</v>
      </c>
      <c r="E27" s="28" t="s">
        <v>176</v>
      </c>
      <c r="F27" s="220" t="s">
        <v>176</v>
      </c>
      <c r="G27" s="28" t="s">
        <v>176</v>
      </c>
      <c r="H27" s="28" t="s">
        <v>176</v>
      </c>
      <c r="I27" s="28" t="s">
        <v>176</v>
      </c>
      <c r="J27" s="28" t="s">
        <v>176</v>
      </c>
      <c r="K27" s="220" t="s">
        <v>176</v>
      </c>
      <c r="L27" s="220" t="s">
        <v>176</v>
      </c>
      <c r="M27" s="28">
        <v>2018</v>
      </c>
      <c r="N27" s="28">
        <v>2021</v>
      </c>
      <c r="O27" s="28" t="s">
        <v>176</v>
      </c>
      <c r="P27" s="220" t="s">
        <v>176</v>
      </c>
      <c r="Q27" s="28" t="s">
        <v>176</v>
      </c>
      <c r="R27" s="220" t="s">
        <v>176</v>
      </c>
      <c r="S27" s="28">
        <v>2020</v>
      </c>
      <c r="T27" s="220" t="s">
        <v>176</v>
      </c>
      <c r="U27" s="28">
        <v>2025</v>
      </c>
    </row>
    <row r="28" spans="1:21" x14ac:dyDescent="0.25">
      <c r="A28" s="221" t="s">
        <v>245</v>
      </c>
      <c r="B28" s="222" t="s">
        <v>20</v>
      </c>
      <c r="C28" s="28">
        <v>34</v>
      </c>
      <c r="D28" s="220" t="s">
        <v>200</v>
      </c>
      <c r="E28" s="28" t="s">
        <v>176</v>
      </c>
      <c r="F28" s="220" t="s">
        <v>176</v>
      </c>
      <c r="G28" s="28" t="s">
        <v>176</v>
      </c>
      <c r="H28" s="28" t="s">
        <v>176</v>
      </c>
      <c r="I28" s="28" t="s">
        <v>176</v>
      </c>
      <c r="J28" s="28" t="s">
        <v>176</v>
      </c>
      <c r="K28" s="220" t="s">
        <v>176</v>
      </c>
      <c r="L28" s="220" t="s">
        <v>176</v>
      </c>
      <c r="M28" s="28" t="s">
        <v>176</v>
      </c>
      <c r="N28" s="28" t="s">
        <v>176</v>
      </c>
      <c r="O28" s="28" t="s">
        <v>176</v>
      </c>
      <c r="P28" s="220" t="s">
        <v>176</v>
      </c>
      <c r="Q28" s="28" t="s">
        <v>176</v>
      </c>
      <c r="R28" s="220" t="s">
        <v>176</v>
      </c>
      <c r="S28" s="28" t="s">
        <v>176</v>
      </c>
      <c r="T28" s="220" t="s">
        <v>176</v>
      </c>
      <c r="U28" s="28" t="s">
        <v>176</v>
      </c>
    </row>
    <row r="29" spans="1:21" x14ac:dyDescent="0.25">
      <c r="A29" s="221" t="s">
        <v>247</v>
      </c>
      <c r="B29" s="222" t="s">
        <v>20</v>
      </c>
      <c r="C29" s="28">
        <v>36</v>
      </c>
      <c r="D29" s="220" t="s">
        <v>200</v>
      </c>
      <c r="E29" s="28" t="s">
        <v>176</v>
      </c>
      <c r="F29" s="220" t="s">
        <v>176</v>
      </c>
      <c r="G29" s="28" t="s">
        <v>176</v>
      </c>
      <c r="H29" s="28" t="s">
        <v>176</v>
      </c>
      <c r="I29" s="28" t="s">
        <v>176</v>
      </c>
      <c r="J29" s="28" t="s">
        <v>176</v>
      </c>
      <c r="K29" s="220" t="s">
        <v>176</v>
      </c>
      <c r="L29" s="220" t="s">
        <v>176</v>
      </c>
      <c r="M29" s="28" t="s">
        <v>176</v>
      </c>
      <c r="N29" s="28" t="s">
        <v>176</v>
      </c>
      <c r="O29" s="28" t="s">
        <v>176</v>
      </c>
      <c r="P29" s="220" t="s">
        <v>176</v>
      </c>
      <c r="Q29" s="28" t="s">
        <v>176</v>
      </c>
      <c r="R29" s="220" t="s">
        <v>176</v>
      </c>
      <c r="S29" s="28" t="s">
        <v>176</v>
      </c>
      <c r="T29" s="220" t="s">
        <v>176</v>
      </c>
      <c r="U29" s="28" t="s">
        <v>176</v>
      </c>
    </row>
    <row r="30" spans="1:21" x14ac:dyDescent="0.25">
      <c r="A30" s="221" t="s">
        <v>246</v>
      </c>
      <c r="B30" s="222" t="s">
        <v>20</v>
      </c>
      <c r="C30" s="28">
        <v>35</v>
      </c>
      <c r="D30" s="220" t="s">
        <v>200</v>
      </c>
      <c r="E30" s="28" t="s">
        <v>176</v>
      </c>
      <c r="F30" s="220" t="s">
        <v>176</v>
      </c>
      <c r="G30" s="28" t="s">
        <v>176</v>
      </c>
      <c r="H30" s="28" t="s">
        <v>176</v>
      </c>
      <c r="I30" s="28" t="s">
        <v>176</v>
      </c>
      <c r="J30" s="28" t="s">
        <v>176</v>
      </c>
      <c r="K30" s="220" t="s">
        <v>176</v>
      </c>
      <c r="L30" s="220" t="s">
        <v>176</v>
      </c>
      <c r="M30" s="28" t="s">
        <v>176</v>
      </c>
      <c r="N30" s="28" t="s">
        <v>176</v>
      </c>
      <c r="O30" s="28" t="s">
        <v>176</v>
      </c>
      <c r="P30" s="220" t="s">
        <v>176</v>
      </c>
      <c r="Q30" s="28" t="s">
        <v>176</v>
      </c>
      <c r="R30" s="220" t="s">
        <v>176</v>
      </c>
      <c r="S30" s="28" t="s">
        <v>176</v>
      </c>
      <c r="T30" s="220" t="s">
        <v>176</v>
      </c>
      <c r="U30" s="28" t="s">
        <v>176</v>
      </c>
    </row>
    <row r="31" spans="1:21" x14ac:dyDescent="0.25">
      <c r="A31" s="221" t="s">
        <v>261</v>
      </c>
      <c r="B31" s="222" t="s">
        <v>31</v>
      </c>
      <c r="C31" s="28">
        <v>50</v>
      </c>
      <c r="D31" s="220" t="s">
        <v>201</v>
      </c>
      <c r="E31" s="28" t="s">
        <v>176</v>
      </c>
      <c r="F31" s="220" t="s">
        <v>176</v>
      </c>
      <c r="G31" s="28" t="s">
        <v>176</v>
      </c>
      <c r="H31" s="28" t="s">
        <v>176</v>
      </c>
      <c r="I31" s="28" t="s">
        <v>176</v>
      </c>
      <c r="J31" s="28" t="s">
        <v>176</v>
      </c>
      <c r="K31" s="220" t="s">
        <v>176</v>
      </c>
      <c r="L31" s="220" t="s">
        <v>176</v>
      </c>
      <c r="M31" s="28" t="s">
        <v>176</v>
      </c>
      <c r="N31" s="28" t="s">
        <v>176</v>
      </c>
      <c r="O31" s="28" t="s">
        <v>176</v>
      </c>
      <c r="P31" s="220" t="s">
        <v>176</v>
      </c>
      <c r="Q31" s="28" t="s">
        <v>176</v>
      </c>
      <c r="R31" s="220" t="s">
        <v>176</v>
      </c>
      <c r="S31" s="28" t="s">
        <v>176</v>
      </c>
      <c r="T31" s="220" t="s">
        <v>176</v>
      </c>
      <c r="U31" s="28" t="s">
        <v>176</v>
      </c>
    </row>
    <row r="32" spans="1:21" x14ac:dyDescent="0.25">
      <c r="A32" s="221" t="s">
        <v>216</v>
      </c>
      <c r="B32" s="222" t="s">
        <v>6</v>
      </c>
      <c r="C32" s="28">
        <v>5</v>
      </c>
      <c r="D32" s="220" t="s">
        <v>196</v>
      </c>
      <c r="E32" s="28" t="s">
        <v>176</v>
      </c>
      <c r="F32" s="220" t="s">
        <v>176</v>
      </c>
      <c r="G32" s="28" t="s">
        <v>176</v>
      </c>
      <c r="H32" s="28" t="s">
        <v>176</v>
      </c>
      <c r="I32" s="28" t="s">
        <v>176</v>
      </c>
      <c r="J32" s="28" t="s">
        <v>176</v>
      </c>
      <c r="K32" s="220" t="s">
        <v>176</v>
      </c>
      <c r="L32" s="220" t="s">
        <v>176</v>
      </c>
      <c r="M32" s="28" t="s">
        <v>176</v>
      </c>
      <c r="N32" s="28" t="s">
        <v>176</v>
      </c>
      <c r="O32" s="28" t="s">
        <v>176</v>
      </c>
      <c r="P32" s="220" t="s">
        <v>176</v>
      </c>
      <c r="Q32" s="28" t="s">
        <v>176</v>
      </c>
      <c r="R32" s="220" t="s">
        <v>176</v>
      </c>
      <c r="S32" s="28" t="s">
        <v>176</v>
      </c>
      <c r="T32" s="220" t="s">
        <v>176</v>
      </c>
      <c r="U32" s="28" t="s">
        <v>176</v>
      </c>
    </row>
    <row r="33" spans="1:21" x14ac:dyDescent="0.25">
      <c r="A33" s="221" t="s">
        <v>262</v>
      </c>
      <c r="B33" s="222" t="s">
        <v>32</v>
      </c>
      <c r="C33" s="28">
        <v>51</v>
      </c>
      <c r="D33" s="220" t="s">
        <v>201</v>
      </c>
      <c r="E33" s="28" t="s">
        <v>176</v>
      </c>
      <c r="F33" s="220" t="s">
        <v>176</v>
      </c>
      <c r="G33" s="28" t="s">
        <v>176</v>
      </c>
      <c r="H33" s="28" t="s">
        <v>176</v>
      </c>
      <c r="I33" s="28" t="s">
        <v>176</v>
      </c>
      <c r="J33" s="28" t="s">
        <v>176</v>
      </c>
      <c r="K33" s="220" t="s">
        <v>176</v>
      </c>
      <c r="L33" s="220" t="s">
        <v>176</v>
      </c>
      <c r="M33" s="28" t="s">
        <v>176</v>
      </c>
      <c r="N33" s="28" t="s">
        <v>176</v>
      </c>
      <c r="O33" s="28" t="s">
        <v>176</v>
      </c>
      <c r="P33" s="220" t="s">
        <v>176</v>
      </c>
      <c r="Q33" s="28" t="s">
        <v>176</v>
      </c>
      <c r="R33" s="220" t="s">
        <v>176</v>
      </c>
      <c r="S33" s="28" t="s">
        <v>176</v>
      </c>
      <c r="T33" s="220" t="s">
        <v>176</v>
      </c>
      <c r="U33" s="28" t="s">
        <v>176</v>
      </c>
    </row>
    <row r="34" spans="1:21" x14ac:dyDescent="0.25">
      <c r="A34" s="221" t="s">
        <v>224</v>
      </c>
      <c r="B34" s="222" t="s">
        <v>37</v>
      </c>
      <c r="C34" s="28">
        <v>13</v>
      </c>
      <c r="D34" s="220" t="s">
        <v>197</v>
      </c>
      <c r="E34" s="28" t="s">
        <v>176</v>
      </c>
      <c r="F34" s="220" t="s">
        <v>176</v>
      </c>
      <c r="G34" s="28" t="s">
        <v>176</v>
      </c>
      <c r="H34" s="28" t="s">
        <v>176</v>
      </c>
      <c r="I34" s="28" t="s">
        <v>176</v>
      </c>
      <c r="J34" s="28" t="s">
        <v>176</v>
      </c>
      <c r="K34" s="220" t="s">
        <v>176</v>
      </c>
      <c r="L34" s="220" t="s">
        <v>176</v>
      </c>
      <c r="M34" s="28" t="s">
        <v>176</v>
      </c>
      <c r="N34" s="28" t="s">
        <v>176</v>
      </c>
      <c r="O34" s="28" t="s">
        <v>176</v>
      </c>
      <c r="P34" s="220" t="s">
        <v>176</v>
      </c>
      <c r="Q34" s="28" t="s">
        <v>176</v>
      </c>
      <c r="R34" s="220" t="s">
        <v>176</v>
      </c>
      <c r="S34" s="28" t="s">
        <v>176</v>
      </c>
      <c r="T34" s="220" t="s">
        <v>176</v>
      </c>
      <c r="U34" s="28" t="s">
        <v>176</v>
      </c>
    </row>
    <row r="35" spans="1:21" x14ac:dyDescent="0.25">
      <c r="A35" s="221" t="s">
        <v>250</v>
      </c>
      <c r="B35" s="222" t="s">
        <v>37</v>
      </c>
      <c r="C35" s="28">
        <v>39</v>
      </c>
      <c r="D35" s="220" t="s">
        <v>200</v>
      </c>
      <c r="E35" s="28" t="s">
        <v>176</v>
      </c>
      <c r="F35" s="220" t="s">
        <v>176</v>
      </c>
      <c r="G35" s="28" t="s">
        <v>176</v>
      </c>
      <c r="H35" s="28" t="s">
        <v>176</v>
      </c>
      <c r="I35" s="28" t="s">
        <v>176</v>
      </c>
      <c r="J35" s="28" t="s">
        <v>176</v>
      </c>
      <c r="K35" s="220" t="s">
        <v>176</v>
      </c>
      <c r="L35" s="220" t="s">
        <v>176</v>
      </c>
      <c r="M35" s="28" t="s">
        <v>176</v>
      </c>
      <c r="N35" s="28" t="s">
        <v>176</v>
      </c>
      <c r="O35" s="28" t="s">
        <v>176</v>
      </c>
      <c r="P35" s="220" t="s">
        <v>176</v>
      </c>
      <c r="Q35" s="28" t="s">
        <v>176</v>
      </c>
      <c r="R35" s="220" t="s">
        <v>176</v>
      </c>
      <c r="S35" s="28" t="s">
        <v>176</v>
      </c>
      <c r="T35" s="220" t="s">
        <v>176</v>
      </c>
      <c r="U35" s="28" t="s">
        <v>176</v>
      </c>
    </row>
    <row r="36" spans="1:21" x14ac:dyDescent="0.25">
      <c r="A36" s="221" t="s">
        <v>242</v>
      </c>
      <c r="B36" s="222" t="s">
        <v>21</v>
      </c>
      <c r="C36" s="28">
        <v>31</v>
      </c>
      <c r="D36" s="220" t="s">
        <v>200</v>
      </c>
      <c r="E36" s="28" t="s">
        <v>176</v>
      </c>
      <c r="F36" s="220" t="s">
        <v>176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20" t="s">
        <v>176</v>
      </c>
      <c r="L36" s="220" t="s">
        <v>176</v>
      </c>
      <c r="M36" s="28" t="s">
        <v>176</v>
      </c>
      <c r="N36" s="28" t="s">
        <v>176</v>
      </c>
      <c r="O36" s="28" t="s">
        <v>176</v>
      </c>
      <c r="P36" s="220" t="s">
        <v>176</v>
      </c>
      <c r="Q36" s="28" t="s">
        <v>176</v>
      </c>
      <c r="R36" s="220" t="s">
        <v>176</v>
      </c>
      <c r="S36" s="28" t="s">
        <v>176</v>
      </c>
      <c r="T36" s="220" t="s">
        <v>176</v>
      </c>
      <c r="U36" s="28" t="s">
        <v>176</v>
      </c>
    </row>
    <row r="37" spans="1:21" x14ac:dyDescent="0.25">
      <c r="A37" s="221" t="s">
        <v>260</v>
      </c>
      <c r="B37" s="222" t="s">
        <v>22</v>
      </c>
      <c r="C37" s="28">
        <v>49</v>
      </c>
      <c r="D37" s="220" t="s">
        <v>201</v>
      </c>
      <c r="E37" s="28" t="s">
        <v>176</v>
      </c>
      <c r="F37" s="220" t="s">
        <v>176</v>
      </c>
      <c r="G37" s="28" t="s">
        <v>176</v>
      </c>
      <c r="H37" s="28" t="s">
        <v>176</v>
      </c>
      <c r="I37" s="28" t="s">
        <v>176</v>
      </c>
      <c r="J37" s="28" t="s">
        <v>176</v>
      </c>
      <c r="K37" s="220" t="s">
        <v>176</v>
      </c>
      <c r="L37" s="220" t="s">
        <v>176</v>
      </c>
      <c r="M37" s="28" t="s">
        <v>176</v>
      </c>
      <c r="N37" s="28" t="s">
        <v>176</v>
      </c>
      <c r="O37" s="28" t="s">
        <v>176</v>
      </c>
      <c r="P37" s="220" t="s">
        <v>176</v>
      </c>
      <c r="Q37" s="28" t="s">
        <v>176</v>
      </c>
      <c r="R37" s="220" t="s">
        <v>176</v>
      </c>
      <c r="S37" s="28" t="s">
        <v>176</v>
      </c>
      <c r="T37" s="220" t="s">
        <v>176</v>
      </c>
      <c r="U37" s="28" t="s">
        <v>176</v>
      </c>
    </row>
    <row r="38" spans="1:21" x14ac:dyDescent="0.25">
      <c r="A38" s="221" t="s">
        <v>218</v>
      </c>
      <c r="B38" s="222" t="s">
        <v>10</v>
      </c>
      <c r="C38" s="28">
        <v>7</v>
      </c>
      <c r="D38" s="220" t="s">
        <v>197</v>
      </c>
      <c r="E38" s="28" t="s">
        <v>176</v>
      </c>
      <c r="F38" s="220" t="s">
        <v>176</v>
      </c>
      <c r="G38" s="28" t="s">
        <v>176</v>
      </c>
      <c r="H38" s="28" t="s">
        <v>176</v>
      </c>
      <c r="I38" s="28" t="s">
        <v>176</v>
      </c>
      <c r="J38" s="28" t="s">
        <v>176</v>
      </c>
      <c r="K38" s="220" t="s">
        <v>176</v>
      </c>
      <c r="L38" s="220" t="s">
        <v>176</v>
      </c>
      <c r="M38" s="28">
        <v>2019</v>
      </c>
      <c r="N38" s="28" t="s">
        <v>176</v>
      </c>
      <c r="O38" s="28" t="s">
        <v>176</v>
      </c>
      <c r="P38" s="220" t="s">
        <v>176</v>
      </c>
      <c r="Q38" s="28" t="s">
        <v>176</v>
      </c>
      <c r="R38" s="220" t="s">
        <v>176</v>
      </c>
      <c r="S38" s="28" t="s">
        <v>176</v>
      </c>
      <c r="T38" s="220" t="s">
        <v>176</v>
      </c>
      <c r="U38" s="28" t="s">
        <v>176</v>
      </c>
    </row>
    <row r="39" spans="1:21" x14ac:dyDescent="0.25">
      <c r="A39" s="221" t="s">
        <v>223</v>
      </c>
      <c r="B39" s="222" t="s">
        <v>48</v>
      </c>
      <c r="C39" s="28">
        <v>12</v>
      </c>
      <c r="D39" s="220" t="s">
        <v>197</v>
      </c>
      <c r="E39" s="28" t="s">
        <v>176</v>
      </c>
      <c r="F39" s="220" t="s">
        <v>176</v>
      </c>
      <c r="G39" s="28" t="s">
        <v>176</v>
      </c>
      <c r="H39" s="28" t="s">
        <v>176</v>
      </c>
      <c r="I39" s="28" t="s">
        <v>176</v>
      </c>
      <c r="J39" s="28" t="s">
        <v>176</v>
      </c>
      <c r="K39" s="220" t="s">
        <v>176</v>
      </c>
      <c r="L39" s="220" t="s">
        <v>176</v>
      </c>
      <c r="M39" s="28" t="s">
        <v>176</v>
      </c>
      <c r="N39" s="28" t="s">
        <v>176</v>
      </c>
      <c r="O39" s="28" t="s">
        <v>176</v>
      </c>
      <c r="P39" s="220" t="s">
        <v>176</v>
      </c>
      <c r="Q39" s="28" t="s">
        <v>176</v>
      </c>
      <c r="R39" s="220" t="s">
        <v>176</v>
      </c>
      <c r="S39" s="28" t="s">
        <v>176</v>
      </c>
      <c r="T39" s="220" t="s">
        <v>176</v>
      </c>
      <c r="U39" s="28" t="s">
        <v>176</v>
      </c>
    </row>
    <row r="40" spans="1:21" x14ac:dyDescent="0.25">
      <c r="A40" s="221" t="s">
        <v>222</v>
      </c>
      <c r="B40" s="222" t="s">
        <v>0</v>
      </c>
      <c r="C40" s="28">
        <v>11</v>
      </c>
      <c r="D40" s="220" t="s">
        <v>197</v>
      </c>
      <c r="E40" s="28" t="s">
        <v>176</v>
      </c>
      <c r="F40" s="220" t="s">
        <v>176</v>
      </c>
      <c r="G40" s="28" t="s">
        <v>176</v>
      </c>
      <c r="H40" s="28" t="s">
        <v>176</v>
      </c>
      <c r="I40" s="28" t="s">
        <v>176</v>
      </c>
      <c r="J40" s="28" t="s">
        <v>176</v>
      </c>
      <c r="K40" s="220" t="s">
        <v>176</v>
      </c>
      <c r="L40" s="220" t="s">
        <v>176</v>
      </c>
      <c r="M40" s="28" t="s">
        <v>176</v>
      </c>
      <c r="N40" s="28" t="s">
        <v>176</v>
      </c>
      <c r="O40" s="28" t="s">
        <v>176</v>
      </c>
      <c r="P40" s="220" t="s">
        <v>176</v>
      </c>
      <c r="Q40" s="28" t="s">
        <v>176</v>
      </c>
      <c r="R40" s="220" t="s">
        <v>176</v>
      </c>
      <c r="S40" s="28" t="s">
        <v>176</v>
      </c>
      <c r="T40" s="220" t="s">
        <v>176</v>
      </c>
      <c r="U40" s="28" t="s">
        <v>176</v>
      </c>
    </row>
    <row r="41" spans="1:21" x14ac:dyDescent="0.25">
      <c r="A41" s="221" t="s">
        <v>226</v>
      </c>
      <c r="B41" s="222" t="s">
        <v>9</v>
      </c>
      <c r="C41" s="28">
        <v>15</v>
      </c>
      <c r="D41" s="220" t="s">
        <v>198</v>
      </c>
      <c r="E41" s="28" t="s">
        <v>176</v>
      </c>
      <c r="F41" s="220" t="s">
        <v>176</v>
      </c>
      <c r="G41" s="28" t="s">
        <v>176</v>
      </c>
      <c r="H41" s="28" t="s">
        <v>176</v>
      </c>
      <c r="I41" s="28" t="s">
        <v>176</v>
      </c>
      <c r="J41" s="28" t="s">
        <v>176</v>
      </c>
      <c r="K41" s="220" t="s">
        <v>176</v>
      </c>
      <c r="L41" s="220" t="s">
        <v>176</v>
      </c>
      <c r="M41" s="28" t="s">
        <v>176</v>
      </c>
      <c r="N41" s="28" t="s">
        <v>176</v>
      </c>
      <c r="O41" s="28" t="s">
        <v>176</v>
      </c>
      <c r="P41" s="220" t="s">
        <v>176</v>
      </c>
      <c r="Q41" s="28" t="s">
        <v>176</v>
      </c>
      <c r="R41" s="220" t="s">
        <v>176</v>
      </c>
      <c r="S41" s="28" t="s">
        <v>176</v>
      </c>
      <c r="T41" s="220" t="s">
        <v>176</v>
      </c>
      <c r="U41" s="28" t="s">
        <v>176</v>
      </c>
    </row>
    <row r="42" spans="1:21" x14ac:dyDescent="0.25">
      <c r="A42" s="221" t="s">
        <v>249</v>
      </c>
      <c r="B42" s="222" t="s">
        <v>50</v>
      </c>
      <c r="C42" s="28">
        <v>38</v>
      </c>
      <c r="D42" s="220" t="s">
        <v>200</v>
      </c>
      <c r="E42" s="28" t="s">
        <v>176</v>
      </c>
      <c r="F42" s="220" t="s">
        <v>176</v>
      </c>
      <c r="G42" s="28" t="s">
        <v>176</v>
      </c>
      <c r="H42" s="28" t="s">
        <v>176</v>
      </c>
      <c r="I42" s="28" t="s">
        <v>176</v>
      </c>
      <c r="J42" s="28" t="s">
        <v>176</v>
      </c>
      <c r="K42" s="220" t="s">
        <v>176</v>
      </c>
      <c r="L42" s="220" t="s">
        <v>176</v>
      </c>
      <c r="M42" s="28" t="s">
        <v>176</v>
      </c>
      <c r="N42" s="28" t="s">
        <v>176</v>
      </c>
      <c r="O42" s="28" t="s">
        <v>176</v>
      </c>
      <c r="P42" s="220" t="s">
        <v>176</v>
      </c>
      <c r="Q42" s="28" t="s">
        <v>176</v>
      </c>
      <c r="R42" s="220" t="s">
        <v>176</v>
      </c>
      <c r="S42" s="28" t="s">
        <v>176</v>
      </c>
      <c r="T42" s="220" t="s">
        <v>176</v>
      </c>
      <c r="U42" s="28" t="s">
        <v>176</v>
      </c>
    </row>
    <row r="43" spans="1:21" x14ac:dyDescent="0.25">
      <c r="A43" s="221" t="s">
        <v>235</v>
      </c>
      <c r="B43" s="222" t="s">
        <v>50</v>
      </c>
      <c r="C43" s="28">
        <v>24</v>
      </c>
      <c r="D43" s="220" t="s">
        <v>199</v>
      </c>
      <c r="E43" s="28" t="s">
        <v>176</v>
      </c>
      <c r="F43" s="220" t="s">
        <v>176</v>
      </c>
      <c r="G43" s="28" t="s">
        <v>176</v>
      </c>
      <c r="H43" s="28" t="s">
        <v>176</v>
      </c>
      <c r="I43" s="28" t="s">
        <v>176</v>
      </c>
      <c r="J43" s="28" t="s">
        <v>176</v>
      </c>
      <c r="K43" s="220" t="s">
        <v>176</v>
      </c>
      <c r="L43" s="220" t="s">
        <v>176</v>
      </c>
      <c r="M43" s="28" t="s">
        <v>176</v>
      </c>
      <c r="N43" s="28" t="s">
        <v>176</v>
      </c>
      <c r="O43" s="28" t="s">
        <v>176</v>
      </c>
      <c r="P43" s="220" t="s">
        <v>176</v>
      </c>
      <c r="Q43" s="28" t="s">
        <v>176</v>
      </c>
      <c r="R43" s="220" t="s">
        <v>176</v>
      </c>
      <c r="S43" s="28" t="s">
        <v>176</v>
      </c>
      <c r="T43" s="220" t="s">
        <v>176</v>
      </c>
      <c r="U43" s="28" t="s">
        <v>176</v>
      </c>
    </row>
    <row r="44" spans="1:21" x14ac:dyDescent="0.25">
      <c r="A44" s="221" t="s">
        <v>240</v>
      </c>
      <c r="B44" s="222" t="s">
        <v>50</v>
      </c>
      <c r="C44" s="28">
        <v>29</v>
      </c>
      <c r="D44" s="220" t="s">
        <v>200</v>
      </c>
      <c r="E44" s="28" t="s">
        <v>176</v>
      </c>
      <c r="F44" s="220" t="s">
        <v>176</v>
      </c>
      <c r="G44" s="28" t="s">
        <v>176</v>
      </c>
      <c r="H44" s="28" t="s">
        <v>176</v>
      </c>
      <c r="I44" s="28" t="s">
        <v>176</v>
      </c>
      <c r="J44" s="28" t="s">
        <v>176</v>
      </c>
      <c r="K44" s="220" t="s">
        <v>176</v>
      </c>
      <c r="L44" s="220" t="s">
        <v>176</v>
      </c>
      <c r="M44" s="28">
        <v>2019</v>
      </c>
      <c r="N44" s="28">
        <v>2022</v>
      </c>
      <c r="O44" s="28" t="s">
        <v>176</v>
      </c>
      <c r="P44" s="220" t="s">
        <v>176</v>
      </c>
      <c r="Q44" s="28" t="s">
        <v>176</v>
      </c>
      <c r="R44" s="220" t="s">
        <v>176</v>
      </c>
      <c r="S44" s="28">
        <v>2019</v>
      </c>
      <c r="T44" s="220" t="s">
        <v>176</v>
      </c>
      <c r="U44" s="28">
        <v>2023</v>
      </c>
    </row>
    <row r="45" spans="1:21" x14ac:dyDescent="0.25">
      <c r="A45" s="221" t="s">
        <v>269</v>
      </c>
      <c r="B45" s="222" t="s">
        <v>18</v>
      </c>
      <c r="C45" s="28">
        <v>58</v>
      </c>
      <c r="D45" s="220" t="s">
        <v>202</v>
      </c>
      <c r="E45" s="28" t="s">
        <v>176</v>
      </c>
      <c r="F45" s="220" t="s">
        <v>176</v>
      </c>
      <c r="G45" s="28" t="s">
        <v>176</v>
      </c>
      <c r="H45" s="28" t="s">
        <v>176</v>
      </c>
      <c r="I45" s="28" t="s">
        <v>176</v>
      </c>
      <c r="J45" s="28" t="s">
        <v>176</v>
      </c>
      <c r="K45" s="220" t="s">
        <v>176</v>
      </c>
      <c r="L45" s="220" t="s">
        <v>176</v>
      </c>
      <c r="M45" s="28" t="s">
        <v>176</v>
      </c>
      <c r="N45" s="28" t="s">
        <v>176</v>
      </c>
      <c r="O45" s="28" t="s">
        <v>176</v>
      </c>
      <c r="P45" s="220" t="s">
        <v>176</v>
      </c>
      <c r="Q45" s="28" t="s">
        <v>176</v>
      </c>
      <c r="R45" s="220" t="s">
        <v>176</v>
      </c>
      <c r="S45" s="28" t="s">
        <v>176</v>
      </c>
      <c r="T45" s="220" t="s">
        <v>176</v>
      </c>
      <c r="U45" s="28" t="s">
        <v>176</v>
      </c>
    </row>
    <row r="46" spans="1:21" x14ac:dyDescent="0.25">
      <c r="A46" s="221" t="s">
        <v>273</v>
      </c>
      <c r="B46" s="222" t="s">
        <v>39</v>
      </c>
      <c r="C46" s="28">
        <v>62</v>
      </c>
      <c r="D46" s="220" t="s">
        <v>203</v>
      </c>
      <c r="E46" s="28" t="s">
        <v>176</v>
      </c>
      <c r="F46" s="220" t="s">
        <v>176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20" t="s">
        <v>176</v>
      </c>
      <c r="L46" s="220" t="s">
        <v>176</v>
      </c>
      <c r="M46" s="28" t="s">
        <v>176</v>
      </c>
      <c r="N46" s="28" t="s">
        <v>176</v>
      </c>
      <c r="O46" s="28" t="s">
        <v>176</v>
      </c>
      <c r="P46" s="220" t="s">
        <v>176</v>
      </c>
      <c r="Q46" s="28" t="s">
        <v>176</v>
      </c>
      <c r="R46" s="220" t="s">
        <v>176</v>
      </c>
      <c r="S46" s="28" t="s">
        <v>176</v>
      </c>
      <c r="T46" s="220" t="s">
        <v>176</v>
      </c>
      <c r="U46" s="28" t="s">
        <v>176</v>
      </c>
    </row>
    <row r="47" spans="1:21" x14ac:dyDescent="0.25">
      <c r="A47" s="221" t="s">
        <v>232</v>
      </c>
      <c r="B47" s="222" t="s">
        <v>39</v>
      </c>
      <c r="C47" s="28">
        <v>21</v>
      </c>
      <c r="D47" s="220" t="s">
        <v>199</v>
      </c>
      <c r="E47" s="28" t="s">
        <v>176</v>
      </c>
      <c r="F47" s="220" t="s">
        <v>176</v>
      </c>
      <c r="G47" s="28" t="s">
        <v>176</v>
      </c>
      <c r="H47" s="28" t="s">
        <v>176</v>
      </c>
      <c r="I47" s="28" t="s">
        <v>176</v>
      </c>
      <c r="J47" s="28" t="s">
        <v>176</v>
      </c>
      <c r="K47" s="220" t="s">
        <v>176</v>
      </c>
      <c r="L47" s="220" t="s">
        <v>176</v>
      </c>
      <c r="M47" s="28" t="s">
        <v>176</v>
      </c>
      <c r="N47" s="28" t="s">
        <v>176</v>
      </c>
      <c r="O47" s="28" t="s">
        <v>176</v>
      </c>
      <c r="P47" s="220" t="s">
        <v>176</v>
      </c>
      <c r="Q47" s="28" t="s">
        <v>176</v>
      </c>
      <c r="R47" s="220" t="s">
        <v>176</v>
      </c>
      <c r="S47" s="28" t="s">
        <v>176</v>
      </c>
      <c r="T47" s="220" t="s">
        <v>176</v>
      </c>
      <c r="U47" s="28" t="s">
        <v>176</v>
      </c>
    </row>
    <row r="48" spans="1:21" x14ac:dyDescent="0.25">
      <c r="A48" s="221" t="s">
        <v>256</v>
      </c>
      <c r="B48" s="222" t="s">
        <v>19</v>
      </c>
      <c r="C48" s="28">
        <v>45</v>
      </c>
      <c r="D48" s="220" t="s">
        <v>201</v>
      </c>
      <c r="E48" s="28" t="s">
        <v>176</v>
      </c>
      <c r="F48" s="220" t="s">
        <v>176</v>
      </c>
      <c r="G48" s="28" t="s">
        <v>176</v>
      </c>
      <c r="H48" s="28" t="s">
        <v>176</v>
      </c>
      <c r="I48" s="28" t="s">
        <v>176</v>
      </c>
      <c r="J48" s="28" t="s">
        <v>176</v>
      </c>
      <c r="K48" s="220" t="s">
        <v>176</v>
      </c>
      <c r="L48" s="220" t="s">
        <v>176</v>
      </c>
      <c r="M48" s="28" t="s">
        <v>176</v>
      </c>
      <c r="N48" s="28" t="s">
        <v>176</v>
      </c>
      <c r="O48" s="28" t="s">
        <v>176</v>
      </c>
      <c r="P48" s="220" t="s">
        <v>176</v>
      </c>
      <c r="Q48" s="28" t="s">
        <v>176</v>
      </c>
      <c r="R48" s="220" t="s">
        <v>176</v>
      </c>
      <c r="S48" s="28" t="s">
        <v>176</v>
      </c>
      <c r="T48" s="220" t="s">
        <v>176</v>
      </c>
      <c r="U48" s="28" t="s">
        <v>176</v>
      </c>
    </row>
    <row r="49" spans="1:21" x14ac:dyDescent="0.25">
      <c r="A49" s="221" t="s">
        <v>265</v>
      </c>
      <c r="B49" s="222" t="s">
        <v>19</v>
      </c>
      <c r="C49" s="28">
        <v>54</v>
      </c>
      <c r="D49" s="220" t="s">
        <v>201</v>
      </c>
      <c r="E49" s="28" t="s">
        <v>176</v>
      </c>
      <c r="F49" s="220" t="s">
        <v>176</v>
      </c>
      <c r="G49" s="28" t="s">
        <v>176</v>
      </c>
      <c r="H49" s="28" t="s">
        <v>176</v>
      </c>
      <c r="I49" s="28" t="s">
        <v>176</v>
      </c>
      <c r="J49" s="28" t="s">
        <v>176</v>
      </c>
      <c r="K49" s="220" t="s">
        <v>176</v>
      </c>
      <c r="L49" s="220" t="s">
        <v>176</v>
      </c>
      <c r="M49" s="28" t="s">
        <v>176</v>
      </c>
      <c r="N49" s="28" t="s">
        <v>176</v>
      </c>
      <c r="O49" s="28" t="s">
        <v>176</v>
      </c>
      <c r="P49" s="220" t="s">
        <v>176</v>
      </c>
      <c r="Q49" s="28" t="s">
        <v>176</v>
      </c>
      <c r="R49" s="220" t="s">
        <v>176</v>
      </c>
      <c r="S49" s="28" t="s">
        <v>176</v>
      </c>
      <c r="T49" s="220" t="s">
        <v>176</v>
      </c>
      <c r="U49" s="28" t="s">
        <v>176</v>
      </c>
    </row>
    <row r="50" spans="1:21" x14ac:dyDescent="0.25">
      <c r="A50" s="221" t="s">
        <v>212</v>
      </c>
      <c r="B50" s="222" t="s">
        <v>8</v>
      </c>
      <c r="C50" s="28">
        <v>1</v>
      </c>
      <c r="D50" s="220" t="s">
        <v>196</v>
      </c>
      <c r="E50" s="28" t="s">
        <v>176</v>
      </c>
      <c r="F50" s="220" t="s">
        <v>176</v>
      </c>
      <c r="G50" s="28" t="s">
        <v>176</v>
      </c>
      <c r="H50" s="28" t="s">
        <v>176</v>
      </c>
      <c r="I50" s="28" t="s">
        <v>176</v>
      </c>
      <c r="J50" s="28">
        <v>2013</v>
      </c>
      <c r="K50" s="220" t="s">
        <v>176</v>
      </c>
      <c r="L50" s="220" t="s">
        <v>176</v>
      </c>
      <c r="M50" s="28">
        <v>2019</v>
      </c>
      <c r="N50" s="28">
        <v>2022</v>
      </c>
      <c r="O50" s="28" t="s">
        <v>176</v>
      </c>
      <c r="P50" s="220" t="s">
        <v>176</v>
      </c>
      <c r="Q50" s="28" t="s">
        <v>176</v>
      </c>
      <c r="R50" s="220" t="s">
        <v>176</v>
      </c>
      <c r="S50" s="28">
        <v>2019</v>
      </c>
      <c r="T50" s="220" t="s">
        <v>176</v>
      </c>
      <c r="U50" s="28">
        <v>2023</v>
      </c>
    </row>
    <row r="51" spans="1:21" x14ac:dyDescent="0.25">
      <c r="A51" s="221" t="s">
        <v>244</v>
      </c>
      <c r="B51" s="222" t="s">
        <v>36</v>
      </c>
      <c r="C51" s="28">
        <v>33</v>
      </c>
      <c r="D51" s="220" t="s">
        <v>200</v>
      </c>
      <c r="E51" s="28" t="s">
        <v>176</v>
      </c>
      <c r="F51" s="220" t="s">
        <v>176</v>
      </c>
      <c r="G51" s="28" t="s">
        <v>176</v>
      </c>
      <c r="H51" s="28" t="s">
        <v>176</v>
      </c>
      <c r="I51" s="28" t="s">
        <v>176</v>
      </c>
      <c r="J51" s="28" t="s">
        <v>176</v>
      </c>
      <c r="K51" s="220" t="s">
        <v>176</v>
      </c>
      <c r="L51" s="220" t="s">
        <v>176</v>
      </c>
      <c r="M51" s="28" t="s">
        <v>176</v>
      </c>
      <c r="N51" s="28" t="s">
        <v>176</v>
      </c>
      <c r="O51" s="28" t="s">
        <v>176</v>
      </c>
      <c r="P51" s="220" t="s">
        <v>176</v>
      </c>
      <c r="Q51" s="28" t="s">
        <v>176</v>
      </c>
      <c r="R51" s="220" t="s">
        <v>176</v>
      </c>
      <c r="S51" s="28" t="s">
        <v>176</v>
      </c>
      <c r="T51" s="220" t="s">
        <v>176</v>
      </c>
      <c r="U51" s="28" t="s">
        <v>176</v>
      </c>
    </row>
    <row r="52" spans="1:21" x14ac:dyDescent="0.25">
      <c r="A52" s="221" t="s">
        <v>267</v>
      </c>
      <c r="B52" s="222" t="s">
        <v>17</v>
      </c>
      <c r="C52" s="28">
        <v>56</v>
      </c>
      <c r="D52" s="220" t="s">
        <v>202</v>
      </c>
      <c r="E52" s="28" t="s">
        <v>176</v>
      </c>
      <c r="F52" s="220" t="s">
        <v>176</v>
      </c>
      <c r="G52" s="28" t="s">
        <v>176</v>
      </c>
      <c r="H52" s="28" t="s">
        <v>176</v>
      </c>
      <c r="I52" s="28" t="s">
        <v>176</v>
      </c>
      <c r="J52" s="28" t="s">
        <v>176</v>
      </c>
      <c r="K52" s="220" t="s">
        <v>176</v>
      </c>
      <c r="L52" s="220" t="s">
        <v>176</v>
      </c>
      <c r="M52" s="28">
        <v>2019</v>
      </c>
      <c r="N52" s="28">
        <v>2021</v>
      </c>
      <c r="O52" s="28" t="s">
        <v>176</v>
      </c>
      <c r="P52" s="220" t="s">
        <v>176</v>
      </c>
      <c r="Q52" s="28">
        <v>2018</v>
      </c>
      <c r="R52" s="220" t="s">
        <v>176</v>
      </c>
      <c r="S52" s="28">
        <v>2017</v>
      </c>
      <c r="T52" s="220" t="s">
        <v>176</v>
      </c>
      <c r="U52" s="28">
        <v>2021</v>
      </c>
    </row>
    <row r="53" spans="1:21" x14ac:dyDescent="0.25">
      <c r="A53" s="221" t="s">
        <v>257</v>
      </c>
      <c r="B53" s="222" t="s">
        <v>35</v>
      </c>
      <c r="C53" s="28">
        <v>46</v>
      </c>
      <c r="D53" s="220" t="s">
        <v>201</v>
      </c>
      <c r="E53" s="28" t="s">
        <v>176</v>
      </c>
      <c r="F53" s="220" t="s">
        <v>176</v>
      </c>
      <c r="G53" s="28" t="s">
        <v>176</v>
      </c>
      <c r="H53" s="28" t="s">
        <v>176</v>
      </c>
      <c r="I53" s="28" t="s">
        <v>176</v>
      </c>
      <c r="J53" s="28" t="s">
        <v>176</v>
      </c>
      <c r="K53" s="220" t="s">
        <v>176</v>
      </c>
      <c r="L53" s="220" t="s">
        <v>176</v>
      </c>
      <c r="M53" s="28" t="s">
        <v>176</v>
      </c>
      <c r="N53" s="28" t="s">
        <v>176</v>
      </c>
      <c r="O53" s="28" t="s">
        <v>176</v>
      </c>
      <c r="P53" s="220" t="s">
        <v>176</v>
      </c>
      <c r="Q53" s="28" t="s">
        <v>176</v>
      </c>
      <c r="R53" s="220" t="s">
        <v>176</v>
      </c>
      <c r="S53" s="28" t="s">
        <v>176</v>
      </c>
      <c r="T53" s="220" t="s">
        <v>176</v>
      </c>
      <c r="U53" s="28" t="s">
        <v>176</v>
      </c>
    </row>
    <row r="54" spans="1:21" x14ac:dyDescent="0.25">
      <c r="A54" s="221" t="s">
        <v>215</v>
      </c>
      <c r="B54" s="222" t="s">
        <v>5</v>
      </c>
      <c r="C54" s="28">
        <v>4</v>
      </c>
      <c r="D54" s="220" t="s">
        <v>196</v>
      </c>
      <c r="E54" s="28" t="s">
        <v>176</v>
      </c>
      <c r="F54" s="220" t="s">
        <v>176</v>
      </c>
      <c r="G54" s="28" t="s">
        <v>176</v>
      </c>
      <c r="H54" s="28" t="s">
        <v>176</v>
      </c>
      <c r="I54" s="28" t="s">
        <v>176</v>
      </c>
      <c r="J54" s="28" t="s">
        <v>176</v>
      </c>
      <c r="K54" s="220" t="s">
        <v>176</v>
      </c>
      <c r="L54" s="220" t="s">
        <v>176</v>
      </c>
      <c r="M54" s="28" t="s">
        <v>176</v>
      </c>
      <c r="N54" s="28" t="s">
        <v>176</v>
      </c>
      <c r="O54" s="28" t="s">
        <v>176</v>
      </c>
      <c r="P54" s="220" t="s">
        <v>176</v>
      </c>
      <c r="Q54" s="28" t="s">
        <v>176</v>
      </c>
      <c r="R54" s="220" t="s">
        <v>176</v>
      </c>
      <c r="S54" s="28" t="s">
        <v>176</v>
      </c>
      <c r="T54" s="220" t="s">
        <v>176</v>
      </c>
      <c r="U54" s="28" t="s">
        <v>176</v>
      </c>
    </row>
    <row r="55" spans="1:21" x14ac:dyDescent="0.25">
      <c r="A55" s="221" t="s">
        <v>275</v>
      </c>
      <c r="B55" s="222" t="s">
        <v>45</v>
      </c>
      <c r="C55" s="28">
        <v>64</v>
      </c>
      <c r="D55" s="220" t="s">
        <v>203</v>
      </c>
      <c r="E55" s="28" t="s">
        <v>176</v>
      </c>
      <c r="F55" s="220" t="s">
        <v>176</v>
      </c>
      <c r="G55" s="28" t="s">
        <v>176</v>
      </c>
      <c r="H55" s="28" t="s">
        <v>176</v>
      </c>
      <c r="I55" s="28" t="s">
        <v>176</v>
      </c>
      <c r="J55" s="28" t="s">
        <v>176</v>
      </c>
      <c r="K55" s="220" t="s">
        <v>176</v>
      </c>
      <c r="L55" s="220" t="s">
        <v>176</v>
      </c>
      <c r="M55" s="28" t="s">
        <v>176</v>
      </c>
      <c r="N55" s="28" t="s">
        <v>176</v>
      </c>
      <c r="O55" s="28" t="s">
        <v>176</v>
      </c>
      <c r="P55" s="220" t="s">
        <v>176</v>
      </c>
      <c r="Q55" s="28" t="s">
        <v>176</v>
      </c>
      <c r="R55" s="220" t="s">
        <v>176</v>
      </c>
      <c r="S55" s="28" t="s">
        <v>176</v>
      </c>
      <c r="T55" s="220" t="s">
        <v>176</v>
      </c>
      <c r="U55" s="28" t="s">
        <v>176</v>
      </c>
    </row>
    <row r="56" spans="1:21" x14ac:dyDescent="0.25">
      <c r="A56" s="221" t="s">
        <v>264</v>
      </c>
      <c r="B56" s="222" t="s">
        <v>23</v>
      </c>
      <c r="C56" s="28">
        <v>53</v>
      </c>
      <c r="D56" s="220" t="s">
        <v>201</v>
      </c>
      <c r="E56" s="28" t="s">
        <v>176</v>
      </c>
      <c r="F56" s="220" t="s">
        <v>176</v>
      </c>
      <c r="G56" s="28" t="s">
        <v>176</v>
      </c>
      <c r="H56" s="28" t="s">
        <v>176</v>
      </c>
      <c r="I56" s="28" t="s">
        <v>176</v>
      </c>
      <c r="J56" s="28" t="s">
        <v>176</v>
      </c>
      <c r="K56" s="220" t="s">
        <v>176</v>
      </c>
      <c r="L56" s="220" t="s">
        <v>176</v>
      </c>
      <c r="M56" s="28" t="s">
        <v>176</v>
      </c>
      <c r="N56" s="28" t="s">
        <v>176</v>
      </c>
      <c r="O56" s="28" t="s">
        <v>176</v>
      </c>
      <c r="P56" s="220" t="s">
        <v>176</v>
      </c>
      <c r="Q56" s="28" t="s">
        <v>176</v>
      </c>
      <c r="R56" s="220" t="s">
        <v>176</v>
      </c>
      <c r="S56" s="28" t="s">
        <v>176</v>
      </c>
      <c r="T56" s="220" t="s">
        <v>176</v>
      </c>
      <c r="U56" s="28" t="s">
        <v>176</v>
      </c>
    </row>
    <row r="57" spans="1:21" x14ac:dyDescent="0.25">
      <c r="A57" s="221" t="s">
        <v>219</v>
      </c>
      <c r="B57" s="222" t="s">
        <v>4</v>
      </c>
      <c r="C57" s="28">
        <v>8</v>
      </c>
      <c r="D57" s="220" t="s">
        <v>197</v>
      </c>
      <c r="E57" s="28">
        <v>2018</v>
      </c>
      <c r="F57" s="220" t="s">
        <v>176</v>
      </c>
      <c r="G57" s="28">
        <v>2022</v>
      </c>
      <c r="H57" s="28" t="s">
        <v>176</v>
      </c>
      <c r="I57" s="28" t="s">
        <v>176</v>
      </c>
      <c r="J57" s="28" t="s">
        <v>176</v>
      </c>
      <c r="K57" s="220" t="s">
        <v>176</v>
      </c>
      <c r="L57" s="220" t="s">
        <v>176</v>
      </c>
      <c r="M57" s="28">
        <v>2019</v>
      </c>
      <c r="N57" s="28">
        <v>2022</v>
      </c>
      <c r="O57" s="28">
        <v>2014</v>
      </c>
      <c r="P57" s="220" t="s">
        <v>176</v>
      </c>
      <c r="Q57" s="28" t="s">
        <v>176</v>
      </c>
      <c r="R57" s="220" t="s">
        <v>176</v>
      </c>
      <c r="S57" s="28" t="s">
        <v>176</v>
      </c>
      <c r="T57" s="220" t="s">
        <v>176</v>
      </c>
      <c r="U57" s="28" t="s">
        <v>62</v>
      </c>
    </row>
    <row r="58" spans="1:21" x14ac:dyDescent="0.25">
      <c r="A58" s="221" t="s">
        <v>220</v>
      </c>
      <c r="B58" s="222" t="s">
        <v>4</v>
      </c>
      <c r="C58" s="28">
        <v>9</v>
      </c>
      <c r="D58" s="220" t="s">
        <v>197</v>
      </c>
      <c r="E58" s="28" t="s">
        <v>176</v>
      </c>
      <c r="F58" s="220" t="s">
        <v>176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20" t="s">
        <v>176</v>
      </c>
      <c r="L58" s="220" t="s">
        <v>176</v>
      </c>
      <c r="M58" s="28" t="s">
        <v>176</v>
      </c>
      <c r="N58" s="28" t="s">
        <v>176</v>
      </c>
      <c r="O58" s="28" t="s">
        <v>176</v>
      </c>
      <c r="P58" s="220" t="s">
        <v>176</v>
      </c>
      <c r="Q58" s="28" t="s">
        <v>176</v>
      </c>
      <c r="R58" s="220" t="s">
        <v>176</v>
      </c>
      <c r="S58" s="28" t="s">
        <v>176</v>
      </c>
      <c r="T58" s="220" t="s">
        <v>176</v>
      </c>
      <c r="U58" s="28" t="s">
        <v>176</v>
      </c>
    </row>
    <row r="59" spans="1:21" x14ac:dyDescent="0.25">
      <c r="A59" s="221" t="s">
        <v>254</v>
      </c>
      <c r="B59" s="222" t="s">
        <v>16</v>
      </c>
      <c r="C59" s="28">
        <v>43</v>
      </c>
      <c r="D59" s="220" t="s">
        <v>201</v>
      </c>
      <c r="E59" s="28" t="s">
        <v>176</v>
      </c>
      <c r="F59" s="220" t="s">
        <v>176</v>
      </c>
      <c r="G59" s="28" t="s">
        <v>176</v>
      </c>
      <c r="H59" s="28" t="s">
        <v>176</v>
      </c>
      <c r="I59" s="28" t="s">
        <v>176</v>
      </c>
      <c r="J59" s="28">
        <v>2015</v>
      </c>
      <c r="K59" s="220" t="s">
        <v>176</v>
      </c>
      <c r="L59" s="220" t="s">
        <v>176</v>
      </c>
      <c r="M59" s="28">
        <v>2019</v>
      </c>
      <c r="N59" s="28">
        <v>2022</v>
      </c>
      <c r="O59" s="28" t="s">
        <v>176</v>
      </c>
      <c r="P59" s="220" t="s">
        <v>176</v>
      </c>
      <c r="Q59" s="28" t="s">
        <v>176</v>
      </c>
      <c r="R59" s="220" t="s">
        <v>176</v>
      </c>
      <c r="S59" s="28">
        <v>2017</v>
      </c>
      <c r="T59" s="220" t="s">
        <v>176</v>
      </c>
      <c r="U59" s="28">
        <v>2021</v>
      </c>
    </row>
    <row r="60" spans="1:21" x14ac:dyDescent="0.25">
      <c r="A60" s="221" t="s">
        <v>251</v>
      </c>
      <c r="B60" s="222" t="s">
        <v>42</v>
      </c>
      <c r="C60" s="28">
        <v>40</v>
      </c>
      <c r="D60" s="220" t="s">
        <v>200</v>
      </c>
      <c r="E60" s="28" t="s">
        <v>176</v>
      </c>
      <c r="F60" s="220" t="s">
        <v>176</v>
      </c>
      <c r="G60" s="28" t="s">
        <v>176</v>
      </c>
      <c r="H60" s="28" t="s">
        <v>176</v>
      </c>
      <c r="I60" s="28" t="s">
        <v>176</v>
      </c>
      <c r="J60" s="28" t="s">
        <v>176</v>
      </c>
      <c r="K60" s="220" t="s">
        <v>176</v>
      </c>
      <c r="L60" s="220" t="s">
        <v>176</v>
      </c>
      <c r="M60" s="28" t="s">
        <v>176</v>
      </c>
      <c r="N60" s="28" t="s">
        <v>176</v>
      </c>
      <c r="O60" s="28" t="s">
        <v>176</v>
      </c>
      <c r="P60" s="220" t="s">
        <v>176</v>
      </c>
      <c r="Q60" s="28" t="s">
        <v>176</v>
      </c>
      <c r="R60" s="220" t="s">
        <v>176</v>
      </c>
      <c r="S60" s="28" t="s">
        <v>176</v>
      </c>
      <c r="T60" s="220" t="s">
        <v>176</v>
      </c>
      <c r="U60" s="28" t="s">
        <v>176</v>
      </c>
    </row>
    <row r="61" spans="1:21" x14ac:dyDescent="0.25">
      <c r="A61" s="221" t="s">
        <v>270</v>
      </c>
      <c r="B61" s="222" t="s">
        <v>11</v>
      </c>
      <c r="C61" s="28">
        <v>59</v>
      </c>
      <c r="D61" s="220" t="s">
        <v>202</v>
      </c>
      <c r="E61" s="28" t="s">
        <v>176</v>
      </c>
      <c r="F61" s="220" t="s">
        <v>176</v>
      </c>
      <c r="G61" s="28" t="s">
        <v>176</v>
      </c>
      <c r="H61" s="28" t="s">
        <v>176</v>
      </c>
      <c r="I61" s="28" t="s">
        <v>176</v>
      </c>
      <c r="J61" s="28" t="s">
        <v>176</v>
      </c>
      <c r="K61" s="220" t="s">
        <v>176</v>
      </c>
      <c r="L61" s="220" t="s">
        <v>176</v>
      </c>
      <c r="M61" s="28" t="s">
        <v>176</v>
      </c>
      <c r="N61" s="28" t="s">
        <v>176</v>
      </c>
      <c r="O61" s="28" t="s">
        <v>176</v>
      </c>
      <c r="P61" s="220" t="s">
        <v>176</v>
      </c>
      <c r="Q61" s="28" t="s">
        <v>176</v>
      </c>
      <c r="R61" s="220" t="s">
        <v>176</v>
      </c>
      <c r="S61" s="28" t="s">
        <v>176</v>
      </c>
      <c r="T61" s="220" t="s">
        <v>176</v>
      </c>
      <c r="U61" s="28" t="s">
        <v>176</v>
      </c>
    </row>
    <row r="62" spans="1:21" x14ac:dyDescent="0.25">
      <c r="A62" s="221" t="s">
        <v>253</v>
      </c>
      <c r="B62" s="222" t="s">
        <v>11</v>
      </c>
      <c r="C62" s="28">
        <v>42</v>
      </c>
      <c r="D62" s="220" t="s">
        <v>200</v>
      </c>
      <c r="E62" s="28" t="s">
        <v>176</v>
      </c>
      <c r="F62" s="220" t="s">
        <v>176</v>
      </c>
      <c r="G62" s="28" t="s">
        <v>176</v>
      </c>
      <c r="H62" s="28" t="s">
        <v>176</v>
      </c>
      <c r="I62" s="28" t="s">
        <v>176</v>
      </c>
      <c r="J62" s="28" t="s">
        <v>176</v>
      </c>
      <c r="K62" s="220" t="s">
        <v>176</v>
      </c>
      <c r="L62" s="220" t="s">
        <v>176</v>
      </c>
      <c r="M62" s="28" t="s">
        <v>176</v>
      </c>
      <c r="N62" s="28" t="s">
        <v>176</v>
      </c>
      <c r="O62" s="28" t="s">
        <v>176</v>
      </c>
      <c r="P62" s="220" t="s">
        <v>176</v>
      </c>
      <c r="Q62" s="28" t="s">
        <v>176</v>
      </c>
      <c r="R62" s="220" t="s">
        <v>176</v>
      </c>
      <c r="S62" s="28" t="s">
        <v>176</v>
      </c>
      <c r="T62" s="220" t="s">
        <v>176</v>
      </c>
      <c r="U62" s="28" t="s">
        <v>176</v>
      </c>
    </row>
    <row r="63" spans="1:21" x14ac:dyDescent="0.25">
      <c r="A63" s="221" t="s">
        <v>233</v>
      </c>
      <c r="B63" s="222" t="s">
        <v>11</v>
      </c>
      <c r="C63" s="28">
        <v>22</v>
      </c>
      <c r="D63" s="220" t="s">
        <v>199</v>
      </c>
      <c r="E63" s="28" t="s">
        <v>176</v>
      </c>
      <c r="F63" s="220" t="s">
        <v>176</v>
      </c>
      <c r="G63" s="28" t="s">
        <v>176</v>
      </c>
      <c r="H63" s="28" t="s">
        <v>176</v>
      </c>
      <c r="I63" s="28" t="s">
        <v>176</v>
      </c>
      <c r="J63" s="28" t="s">
        <v>176</v>
      </c>
      <c r="K63" s="220" t="s">
        <v>176</v>
      </c>
      <c r="L63" s="220" t="s">
        <v>176</v>
      </c>
      <c r="M63" s="28" t="s">
        <v>176</v>
      </c>
      <c r="N63" s="28" t="s">
        <v>176</v>
      </c>
      <c r="O63" s="28" t="s">
        <v>176</v>
      </c>
      <c r="P63" s="220" t="s">
        <v>176</v>
      </c>
      <c r="Q63" s="28" t="s">
        <v>176</v>
      </c>
      <c r="R63" s="220" t="s">
        <v>176</v>
      </c>
      <c r="S63" s="28" t="s">
        <v>176</v>
      </c>
      <c r="T63" s="220" t="s">
        <v>176</v>
      </c>
      <c r="U63" s="28" t="s">
        <v>176</v>
      </c>
    </row>
    <row r="64" spans="1:21" x14ac:dyDescent="0.25">
      <c r="A64" s="221" t="s">
        <v>227</v>
      </c>
      <c r="B64" s="222" t="s">
        <v>11</v>
      </c>
      <c r="C64" s="28">
        <v>16</v>
      </c>
      <c r="D64" s="220" t="s">
        <v>198</v>
      </c>
      <c r="E64" s="28" t="s">
        <v>176</v>
      </c>
      <c r="F64" s="220" t="s">
        <v>176</v>
      </c>
      <c r="G64" s="28" t="s">
        <v>176</v>
      </c>
      <c r="H64" s="28" t="s">
        <v>176</v>
      </c>
      <c r="I64" s="28" t="s">
        <v>176</v>
      </c>
      <c r="J64" s="28" t="s">
        <v>176</v>
      </c>
      <c r="K64" s="220" t="s">
        <v>176</v>
      </c>
      <c r="L64" s="220" t="s">
        <v>176</v>
      </c>
      <c r="M64" s="28" t="s">
        <v>176</v>
      </c>
      <c r="N64" s="28" t="s">
        <v>176</v>
      </c>
      <c r="O64" s="28" t="s">
        <v>176</v>
      </c>
      <c r="P64" s="220" t="s">
        <v>176</v>
      </c>
      <c r="Q64" s="28" t="s">
        <v>176</v>
      </c>
      <c r="R64" s="220" t="s">
        <v>176</v>
      </c>
      <c r="S64" s="28" t="s">
        <v>176</v>
      </c>
      <c r="T64" s="220" t="s">
        <v>176</v>
      </c>
      <c r="U64" s="28" t="s">
        <v>176</v>
      </c>
    </row>
    <row r="65" spans="1:21" x14ac:dyDescent="0.25">
      <c r="A65" s="221" t="s">
        <v>259</v>
      </c>
      <c r="B65" s="222" t="s">
        <v>11</v>
      </c>
      <c r="C65" s="28">
        <v>48</v>
      </c>
      <c r="D65" s="220" t="s">
        <v>201</v>
      </c>
      <c r="E65" s="28" t="s">
        <v>176</v>
      </c>
      <c r="F65" s="220" t="s">
        <v>176</v>
      </c>
      <c r="G65" s="28" t="s">
        <v>176</v>
      </c>
      <c r="H65" s="28" t="s">
        <v>176</v>
      </c>
      <c r="I65" s="28" t="s">
        <v>176</v>
      </c>
      <c r="J65" s="28" t="s">
        <v>176</v>
      </c>
      <c r="K65" s="220" t="s">
        <v>176</v>
      </c>
      <c r="L65" s="220" t="s">
        <v>176</v>
      </c>
      <c r="M65" s="28" t="s">
        <v>176</v>
      </c>
      <c r="N65" s="28" t="s">
        <v>176</v>
      </c>
      <c r="O65" s="28" t="s">
        <v>176</v>
      </c>
      <c r="P65" s="220" t="s">
        <v>176</v>
      </c>
      <c r="Q65" s="28" t="s">
        <v>176</v>
      </c>
      <c r="R65" s="220" t="s">
        <v>176</v>
      </c>
      <c r="S65" s="28" t="s">
        <v>176</v>
      </c>
      <c r="T65" s="220" t="s">
        <v>176</v>
      </c>
      <c r="U65" s="28" t="s">
        <v>176</v>
      </c>
    </row>
    <row r="66" spans="1:21" x14ac:dyDescent="0.25">
      <c r="A66" s="221" t="s">
        <v>252</v>
      </c>
      <c r="B66" s="222" t="s">
        <v>43</v>
      </c>
      <c r="C66" s="28">
        <v>41</v>
      </c>
      <c r="D66" s="220" t="s">
        <v>200</v>
      </c>
      <c r="E66" s="28" t="s">
        <v>176</v>
      </c>
      <c r="F66" s="220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20" t="s">
        <v>176</v>
      </c>
      <c r="L66" s="220" t="s">
        <v>176</v>
      </c>
      <c r="M66" s="28" t="s">
        <v>176</v>
      </c>
      <c r="N66" s="28" t="s">
        <v>176</v>
      </c>
      <c r="O66" s="28" t="s">
        <v>176</v>
      </c>
      <c r="P66" s="220" t="s">
        <v>176</v>
      </c>
      <c r="Q66" s="28" t="s">
        <v>176</v>
      </c>
      <c r="R66" s="220" t="s">
        <v>176</v>
      </c>
      <c r="S66" s="28" t="s">
        <v>176</v>
      </c>
      <c r="T66" s="220" t="s">
        <v>176</v>
      </c>
      <c r="U66" s="28" t="s">
        <v>176</v>
      </c>
    </row>
    <row r="67" spans="1:21" x14ac:dyDescent="0.25">
      <c r="A67" s="221" t="s">
        <v>243</v>
      </c>
      <c r="B67" s="222" t="s">
        <v>29</v>
      </c>
      <c r="C67" s="28">
        <v>32</v>
      </c>
      <c r="D67" s="220" t="s">
        <v>200</v>
      </c>
      <c r="E67" s="28" t="s">
        <v>176</v>
      </c>
      <c r="F67" s="220" t="s">
        <v>176</v>
      </c>
      <c r="G67" s="28" t="s">
        <v>176</v>
      </c>
      <c r="H67" s="28" t="s">
        <v>176</v>
      </c>
      <c r="I67" s="28" t="s">
        <v>176</v>
      </c>
      <c r="J67" s="28" t="s">
        <v>176</v>
      </c>
      <c r="K67" s="220" t="s">
        <v>176</v>
      </c>
      <c r="L67" s="220" t="s">
        <v>176</v>
      </c>
      <c r="M67" s="28" t="s">
        <v>176</v>
      </c>
      <c r="N67" s="28" t="s">
        <v>176</v>
      </c>
      <c r="O67" s="28" t="s">
        <v>176</v>
      </c>
      <c r="P67" s="220" t="s">
        <v>176</v>
      </c>
      <c r="Q67" s="28" t="s">
        <v>176</v>
      </c>
      <c r="R67" s="220" t="s">
        <v>176</v>
      </c>
      <c r="S67" s="28" t="s">
        <v>176</v>
      </c>
      <c r="T67" s="220" t="s">
        <v>176</v>
      </c>
      <c r="U67" s="28" t="s">
        <v>176</v>
      </c>
    </row>
    <row r="68" spans="1:21" x14ac:dyDescent="0.25">
      <c r="A68" s="221" t="s">
        <v>237</v>
      </c>
      <c r="B68" s="222" t="s">
        <v>28</v>
      </c>
      <c r="C68" s="28">
        <v>26</v>
      </c>
      <c r="D68" s="220" t="s">
        <v>199</v>
      </c>
      <c r="E68" s="28" t="s">
        <v>176</v>
      </c>
      <c r="F68" s="220" t="s">
        <v>176</v>
      </c>
      <c r="G68" s="28" t="s">
        <v>176</v>
      </c>
      <c r="H68" s="28" t="s">
        <v>176</v>
      </c>
      <c r="I68" s="28" t="s">
        <v>176</v>
      </c>
      <c r="J68" s="28" t="s">
        <v>176</v>
      </c>
      <c r="K68" s="220" t="s">
        <v>176</v>
      </c>
      <c r="L68" s="220" t="s">
        <v>176</v>
      </c>
      <c r="M68" s="28" t="s">
        <v>176</v>
      </c>
      <c r="N68" s="28" t="s">
        <v>176</v>
      </c>
      <c r="O68" s="28" t="s">
        <v>176</v>
      </c>
      <c r="P68" s="220" t="s">
        <v>176</v>
      </c>
      <c r="Q68" s="28" t="s">
        <v>176</v>
      </c>
      <c r="R68" s="220" t="s">
        <v>176</v>
      </c>
      <c r="S68" s="28" t="s">
        <v>176</v>
      </c>
      <c r="T68" s="220" t="s">
        <v>176</v>
      </c>
      <c r="U68" s="28" t="s">
        <v>176</v>
      </c>
    </row>
    <row r="69" spans="1:21" x14ac:dyDescent="0.25">
      <c r="A69" s="221" t="s">
        <v>228</v>
      </c>
      <c r="B69" s="222" t="s">
        <v>38</v>
      </c>
      <c r="C69" s="28">
        <v>17</v>
      </c>
      <c r="D69" s="220" t="s">
        <v>199</v>
      </c>
      <c r="E69" s="28" t="s">
        <v>176</v>
      </c>
      <c r="F69" s="220" t="s">
        <v>176</v>
      </c>
      <c r="G69" s="28" t="s">
        <v>176</v>
      </c>
      <c r="H69" s="28" t="s">
        <v>176</v>
      </c>
      <c r="I69" s="28">
        <v>2019</v>
      </c>
      <c r="J69" s="28">
        <v>2014</v>
      </c>
      <c r="K69" s="220" t="s">
        <v>176</v>
      </c>
      <c r="L69" s="220" t="s">
        <v>176</v>
      </c>
      <c r="M69" s="28">
        <v>2019</v>
      </c>
      <c r="N69" s="28">
        <v>2021</v>
      </c>
      <c r="O69" s="28" t="s">
        <v>176</v>
      </c>
      <c r="P69" s="220" t="s">
        <v>176</v>
      </c>
      <c r="Q69" s="28">
        <v>2017</v>
      </c>
      <c r="R69" s="220" t="s">
        <v>176</v>
      </c>
      <c r="S69" s="28">
        <v>2016</v>
      </c>
      <c r="T69" s="220" t="s">
        <v>176</v>
      </c>
      <c r="U69" s="28">
        <v>2021</v>
      </c>
    </row>
    <row r="70" spans="1:21" x14ac:dyDescent="0.25">
      <c r="A70" s="221" t="s">
        <v>236</v>
      </c>
      <c r="B70" s="222" t="s">
        <v>26</v>
      </c>
      <c r="C70" s="28">
        <v>25</v>
      </c>
      <c r="D70" s="220" t="s">
        <v>199</v>
      </c>
      <c r="E70" s="28" t="s">
        <v>176</v>
      </c>
      <c r="F70" s="220" t="s">
        <v>176</v>
      </c>
      <c r="G70" s="28" t="s">
        <v>176</v>
      </c>
      <c r="H70" s="28" t="s">
        <v>176</v>
      </c>
      <c r="I70" s="28" t="s">
        <v>176</v>
      </c>
      <c r="J70" s="28" t="s">
        <v>176</v>
      </c>
      <c r="K70" s="220" t="s">
        <v>176</v>
      </c>
      <c r="L70" s="220" t="s">
        <v>176</v>
      </c>
      <c r="M70" s="28" t="s">
        <v>176</v>
      </c>
      <c r="N70" s="28" t="s">
        <v>176</v>
      </c>
      <c r="O70" s="28" t="s">
        <v>176</v>
      </c>
      <c r="P70" s="220" t="s">
        <v>176</v>
      </c>
      <c r="Q70" s="28" t="s">
        <v>176</v>
      </c>
      <c r="R70" s="220" t="s">
        <v>176</v>
      </c>
      <c r="S70" s="28" t="s">
        <v>176</v>
      </c>
      <c r="T70" s="220" t="s">
        <v>176</v>
      </c>
      <c r="U70" s="28" t="s">
        <v>176</v>
      </c>
    </row>
    <row r="71" spans="1:21" x14ac:dyDescent="0.25">
      <c r="A71" s="221" t="s">
        <v>221</v>
      </c>
      <c r="B71" s="222" t="s">
        <v>1</v>
      </c>
      <c r="C71" s="28">
        <v>10</v>
      </c>
      <c r="D71" s="220" t="s">
        <v>197</v>
      </c>
      <c r="E71" s="28" t="s">
        <v>176</v>
      </c>
      <c r="F71" s="220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20" t="s">
        <v>176</v>
      </c>
      <c r="L71" s="220" t="s">
        <v>176</v>
      </c>
      <c r="M71" s="28" t="s">
        <v>176</v>
      </c>
      <c r="N71" s="28" t="s">
        <v>176</v>
      </c>
      <c r="O71" s="28" t="s">
        <v>176</v>
      </c>
      <c r="P71" s="220" t="s">
        <v>176</v>
      </c>
      <c r="Q71" s="28" t="s">
        <v>176</v>
      </c>
      <c r="R71" s="220" t="s">
        <v>176</v>
      </c>
      <c r="S71" s="28" t="s">
        <v>176</v>
      </c>
      <c r="T71" s="220" t="s">
        <v>176</v>
      </c>
      <c r="U71" s="28" t="s">
        <v>176</v>
      </c>
    </row>
  </sheetData>
  <mergeCells count="8">
    <mergeCell ref="E1:U1"/>
    <mergeCell ref="A2:D5"/>
    <mergeCell ref="E2:U2"/>
    <mergeCell ref="E3:G3"/>
    <mergeCell ref="M3:N3"/>
    <mergeCell ref="O3:P3"/>
    <mergeCell ref="Q3:R3"/>
    <mergeCell ref="S3:U3"/>
  </mergeCell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9F912-4A30-49D7-BFA1-F5004BEF911F}">
  <dimension ref="A1:T71"/>
  <sheetViews>
    <sheetView zoomScaleNormal="100" workbookViewId="0">
      <pane xSplit="4" ySplit="6" topLeftCell="E7" activePane="bottomRight" state="frozen"/>
      <selection pane="topRight" activeCell="E1" sqref="E1"/>
      <selection pane="bottomLeft" activeCell="A6" sqref="A6"/>
      <selection pane="bottomRight" activeCell="A9" sqref="A9"/>
    </sheetView>
  </sheetViews>
  <sheetFormatPr baseColWidth="10" defaultRowHeight="15" x14ac:dyDescent="0.25"/>
  <cols>
    <col min="1" max="1" width="10.28515625" bestFit="1" customWidth="1"/>
    <col min="2" max="2" width="15.42578125" bestFit="1" customWidth="1"/>
    <col min="3" max="3" width="9" bestFit="1" customWidth="1"/>
    <col min="4" max="4" width="10" bestFit="1" customWidth="1"/>
    <col min="5" max="5" width="13.85546875" bestFit="1" customWidth="1"/>
    <col min="6" max="6" width="13.5703125" bestFit="1" customWidth="1"/>
    <col min="7" max="7" width="13.85546875" bestFit="1" customWidth="1"/>
    <col min="8" max="9" width="13.5703125" bestFit="1" customWidth="1"/>
    <col min="10" max="10" width="13.42578125" bestFit="1" customWidth="1"/>
    <col min="11" max="16" width="13.5703125" bestFit="1" customWidth="1"/>
    <col min="17" max="17" width="13.42578125" bestFit="1" customWidth="1"/>
    <col min="18" max="18" width="13.5703125" bestFit="1" customWidth="1"/>
    <col min="19" max="19" width="14.42578125" bestFit="1" customWidth="1"/>
    <col min="20" max="20" width="14.5703125" bestFit="1" customWidth="1"/>
  </cols>
  <sheetData>
    <row r="1" spans="1:20" ht="15.75" thickBot="1" x14ac:dyDescent="0.3">
      <c r="E1" s="474" t="s">
        <v>288</v>
      </c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</row>
    <row r="2" spans="1:20" s="181" customFormat="1" ht="21.95" customHeight="1" thickBot="1" x14ac:dyDescent="0.3">
      <c r="A2" s="450" t="s">
        <v>54</v>
      </c>
      <c r="B2" s="451"/>
      <c r="C2" s="451"/>
      <c r="D2" s="452"/>
      <c r="E2" s="404"/>
      <c r="F2" s="405"/>
      <c r="G2" s="405"/>
      <c r="H2" s="405"/>
      <c r="I2" s="405"/>
      <c r="J2" s="405"/>
      <c r="K2" s="405"/>
      <c r="L2" s="405"/>
      <c r="M2" s="405"/>
      <c r="N2" s="405"/>
      <c r="O2" s="405"/>
      <c r="P2" s="405"/>
      <c r="Q2" s="405"/>
      <c r="R2" s="405"/>
      <c r="S2" s="405"/>
      <c r="T2" s="406"/>
    </row>
    <row r="3" spans="1:20" s="181" customFormat="1" ht="50.1" customHeight="1" x14ac:dyDescent="0.25">
      <c r="A3" s="453"/>
      <c r="B3" s="454"/>
      <c r="C3" s="454"/>
      <c r="D3" s="455"/>
      <c r="E3" s="428"/>
      <c r="F3" s="411"/>
      <c r="G3" s="410"/>
      <c r="H3" s="429"/>
      <c r="I3" s="74"/>
      <c r="J3" s="74"/>
      <c r="K3" s="74"/>
      <c r="L3" s="74"/>
      <c r="M3" s="74"/>
      <c r="N3" s="74"/>
      <c r="O3" s="74"/>
      <c r="P3" s="74"/>
      <c r="Q3" s="410"/>
      <c r="R3" s="411"/>
      <c r="S3" s="410"/>
      <c r="T3" s="411"/>
    </row>
    <row r="4" spans="1:20" s="181" customFormat="1" ht="32.1" customHeight="1" x14ac:dyDescent="0.25">
      <c r="A4" s="453"/>
      <c r="B4" s="454"/>
      <c r="C4" s="454"/>
      <c r="D4" s="455"/>
      <c r="E4" s="90"/>
      <c r="F4" s="91"/>
      <c r="G4" s="92"/>
      <c r="H4" s="93"/>
      <c r="I4" s="94"/>
      <c r="J4" s="94"/>
      <c r="K4" s="94"/>
      <c r="L4" s="94"/>
      <c r="M4" s="94"/>
      <c r="N4" s="94"/>
      <c r="O4" s="94"/>
      <c r="P4" s="94"/>
      <c r="Q4" s="95"/>
      <c r="R4" s="91"/>
      <c r="S4" s="95"/>
      <c r="T4" s="91"/>
    </row>
    <row r="5" spans="1:20" s="181" customFormat="1" ht="21.95" customHeight="1" thickBot="1" x14ac:dyDescent="0.3">
      <c r="A5" s="456"/>
      <c r="B5" s="457"/>
      <c r="C5" s="457"/>
      <c r="D5" s="458"/>
      <c r="E5" s="199"/>
      <c r="F5" s="200"/>
      <c r="G5" s="201"/>
      <c r="H5" s="202"/>
      <c r="I5" s="203"/>
      <c r="J5" s="204"/>
      <c r="K5" s="203"/>
      <c r="L5" s="203"/>
      <c r="M5" s="203"/>
      <c r="N5" s="203"/>
      <c r="O5" s="203"/>
      <c r="P5" s="203"/>
      <c r="Q5" s="201"/>
      <c r="R5" s="200"/>
      <c r="S5" s="201"/>
      <c r="T5" s="200"/>
    </row>
    <row r="6" spans="1:20" s="223" customFormat="1" x14ac:dyDescent="0.25">
      <c r="A6" s="223" t="s">
        <v>13</v>
      </c>
      <c r="B6" s="223" t="s">
        <v>14</v>
      </c>
      <c r="C6" s="223" t="s">
        <v>15</v>
      </c>
      <c r="D6" s="223" t="s">
        <v>49</v>
      </c>
      <c r="E6" s="223" t="s">
        <v>98</v>
      </c>
      <c r="F6" s="223" t="s">
        <v>99</v>
      </c>
      <c r="G6" s="223" t="s">
        <v>100</v>
      </c>
      <c r="H6" s="223" t="s">
        <v>101</v>
      </c>
      <c r="I6" s="223" t="s">
        <v>102</v>
      </c>
      <c r="J6" s="223" t="s">
        <v>103</v>
      </c>
      <c r="K6" s="223" t="s">
        <v>104</v>
      </c>
      <c r="L6" s="223" t="s">
        <v>105</v>
      </c>
      <c r="M6" s="223" t="s">
        <v>106</v>
      </c>
      <c r="N6" s="223" t="s">
        <v>107</v>
      </c>
      <c r="O6" s="223" t="s">
        <v>108</v>
      </c>
      <c r="P6" s="223" t="s">
        <v>109</v>
      </c>
      <c r="Q6" s="223" t="s">
        <v>110</v>
      </c>
      <c r="R6" s="223" t="s">
        <v>111</v>
      </c>
      <c r="S6" s="223" t="s">
        <v>112</v>
      </c>
      <c r="T6" s="223" t="s">
        <v>113</v>
      </c>
    </row>
    <row r="7" spans="1:20" x14ac:dyDescent="0.25">
      <c r="A7" s="221" t="s">
        <v>230</v>
      </c>
      <c r="B7" s="222" t="s">
        <v>40</v>
      </c>
      <c r="C7" s="28">
        <v>19</v>
      </c>
      <c r="D7" s="220" t="s">
        <v>199</v>
      </c>
      <c r="E7" s="28" t="s">
        <v>176</v>
      </c>
      <c r="F7" s="28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8" t="s">
        <v>176</v>
      </c>
      <c r="L7" s="220" t="s">
        <v>176</v>
      </c>
      <c r="M7" s="28" t="s">
        <v>176</v>
      </c>
      <c r="N7" s="28" t="s">
        <v>176</v>
      </c>
      <c r="O7" s="28" t="s">
        <v>176</v>
      </c>
      <c r="P7" s="220" t="s">
        <v>176</v>
      </c>
      <c r="Q7" s="28" t="s">
        <v>176</v>
      </c>
      <c r="R7" s="28" t="s">
        <v>176</v>
      </c>
      <c r="S7" s="28" t="s">
        <v>176</v>
      </c>
      <c r="T7" s="28" t="s">
        <v>176</v>
      </c>
    </row>
    <row r="8" spans="1:20" x14ac:dyDescent="0.25">
      <c r="A8" s="221" t="s">
        <v>231</v>
      </c>
      <c r="B8" s="222" t="s">
        <v>25</v>
      </c>
      <c r="C8" s="28">
        <v>20</v>
      </c>
      <c r="D8" s="220" t="s">
        <v>199</v>
      </c>
      <c r="E8" s="28">
        <v>2013</v>
      </c>
      <c r="F8" s="28" t="s">
        <v>176</v>
      </c>
      <c r="G8" s="28">
        <v>2019</v>
      </c>
      <c r="H8" s="28">
        <v>2023</v>
      </c>
      <c r="I8" s="28" t="s">
        <v>176</v>
      </c>
      <c r="J8" s="28" t="s">
        <v>176</v>
      </c>
      <c r="K8" s="28" t="s">
        <v>176</v>
      </c>
      <c r="L8" s="220" t="s">
        <v>176</v>
      </c>
      <c r="M8" s="28" t="s">
        <v>176</v>
      </c>
      <c r="N8" s="28" t="s">
        <v>176</v>
      </c>
      <c r="O8" s="28">
        <v>2016</v>
      </c>
      <c r="P8" s="220" t="s">
        <v>176</v>
      </c>
      <c r="Q8" s="28" t="s">
        <v>176</v>
      </c>
      <c r="R8" s="28" t="s">
        <v>176</v>
      </c>
      <c r="S8" s="28">
        <v>2018</v>
      </c>
      <c r="T8" s="28">
        <v>2022</v>
      </c>
    </row>
    <row r="9" spans="1:20" x14ac:dyDescent="0.25">
      <c r="A9" s="221" t="s">
        <v>239</v>
      </c>
      <c r="B9" s="222" t="s">
        <v>25</v>
      </c>
      <c r="C9" s="28">
        <v>28</v>
      </c>
      <c r="D9" s="220" t="s">
        <v>200</v>
      </c>
      <c r="E9" s="28" t="s">
        <v>176</v>
      </c>
      <c r="F9" s="28" t="s">
        <v>176</v>
      </c>
      <c r="G9" s="28" t="s">
        <v>176</v>
      </c>
      <c r="H9" s="28" t="s">
        <v>176</v>
      </c>
      <c r="I9" s="28" t="s">
        <v>176</v>
      </c>
      <c r="J9" s="28" t="s">
        <v>176</v>
      </c>
      <c r="K9" s="28" t="s">
        <v>176</v>
      </c>
      <c r="L9" s="220" t="s">
        <v>176</v>
      </c>
      <c r="M9" s="28" t="s">
        <v>176</v>
      </c>
      <c r="N9" s="28" t="s">
        <v>176</v>
      </c>
      <c r="O9" s="28" t="s">
        <v>176</v>
      </c>
      <c r="P9" s="220" t="s">
        <v>176</v>
      </c>
      <c r="Q9" s="28" t="s">
        <v>176</v>
      </c>
      <c r="R9" s="28" t="s">
        <v>176</v>
      </c>
      <c r="S9" s="28" t="s">
        <v>176</v>
      </c>
      <c r="T9" s="28" t="s">
        <v>176</v>
      </c>
    </row>
    <row r="10" spans="1:20" x14ac:dyDescent="0.25">
      <c r="A10" s="221" t="s">
        <v>268</v>
      </c>
      <c r="B10" s="222" t="s">
        <v>41</v>
      </c>
      <c r="C10" s="28">
        <v>57</v>
      </c>
      <c r="D10" s="220" t="s">
        <v>202</v>
      </c>
      <c r="E10" s="28">
        <v>2009</v>
      </c>
      <c r="F10" s="28" t="s">
        <v>176</v>
      </c>
      <c r="G10" s="28" t="s">
        <v>176</v>
      </c>
      <c r="H10" s="28">
        <v>2021</v>
      </c>
      <c r="I10" s="28" t="s">
        <v>176</v>
      </c>
      <c r="J10" s="28" t="s">
        <v>176</v>
      </c>
      <c r="K10" s="28" t="s">
        <v>176</v>
      </c>
      <c r="L10" s="220" t="s">
        <v>176</v>
      </c>
      <c r="M10" s="28" t="s">
        <v>176</v>
      </c>
      <c r="N10" s="28" t="s">
        <v>176</v>
      </c>
      <c r="O10" s="28" t="s">
        <v>176</v>
      </c>
      <c r="P10" s="220" t="s">
        <v>176</v>
      </c>
      <c r="Q10" s="28" t="s">
        <v>176</v>
      </c>
      <c r="R10" s="28" t="s">
        <v>176</v>
      </c>
      <c r="S10" s="28" t="s">
        <v>176</v>
      </c>
      <c r="T10" s="28" t="s">
        <v>176</v>
      </c>
    </row>
    <row r="11" spans="1:20" x14ac:dyDescent="0.25">
      <c r="A11" s="221" t="s">
        <v>263</v>
      </c>
      <c r="B11" s="222" t="s">
        <v>27</v>
      </c>
      <c r="C11" s="28">
        <v>52</v>
      </c>
      <c r="D11" s="220" t="s">
        <v>201</v>
      </c>
      <c r="E11" s="28">
        <v>2017</v>
      </c>
      <c r="F11" s="28" t="s">
        <v>176</v>
      </c>
      <c r="G11" s="28">
        <v>2018</v>
      </c>
      <c r="H11" s="28">
        <v>2022</v>
      </c>
      <c r="I11" s="28" t="s">
        <v>176</v>
      </c>
      <c r="J11" s="28" t="s">
        <v>176</v>
      </c>
      <c r="K11" s="28" t="s">
        <v>176</v>
      </c>
      <c r="L11" s="220" t="s">
        <v>176</v>
      </c>
      <c r="M11" s="28" t="s">
        <v>176</v>
      </c>
      <c r="N11" s="28" t="s">
        <v>176</v>
      </c>
      <c r="O11" s="28">
        <v>2014</v>
      </c>
      <c r="P11" s="220" t="s">
        <v>176</v>
      </c>
      <c r="Q11" s="28" t="s">
        <v>176</v>
      </c>
      <c r="R11" s="28" t="s">
        <v>176</v>
      </c>
      <c r="S11" s="28">
        <v>2016</v>
      </c>
      <c r="T11" s="28">
        <v>2021</v>
      </c>
    </row>
    <row r="12" spans="1:20" x14ac:dyDescent="0.25">
      <c r="A12" s="221" t="s">
        <v>238</v>
      </c>
      <c r="B12" s="222" t="s">
        <v>27</v>
      </c>
      <c r="C12" s="28">
        <v>27</v>
      </c>
      <c r="D12" s="220" t="s">
        <v>199</v>
      </c>
      <c r="E12" s="28">
        <v>2012</v>
      </c>
      <c r="F12" s="28" t="s">
        <v>176</v>
      </c>
      <c r="G12" s="28">
        <v>2018</v>
      </c>
      <c r="H12" s="28">
        <v>2022</v>
      </c>
      <c r="I12" s="28" t="s">
        <v>176</v>
      </c>
      <c r="J12" s="28">
        <v>2018</v>
      </c>
      <c r="K12" s="28" t="s">
        <v>176</v>
      </c>
      <c r="L12" s="220" t="s">
        <v>176</v>
      </c>
      <c r="M12" s="28">
        <v>2020</v>
      </c>
      <c r="N12" s="28">
        <v>2021</v>
      </c>
      <c r="O12" s="28">
        <v>2015</v>
      </c>
      <c r="P12" s="220" t="s">
        <v>176</v>
      </c>
      <c r="Q12" s="28" t="s">
        <v>176</v>
      </c>
      <c r="R12" s="28" t="s">
        <v>176</v>
      </c>
      <c r="S12" s="28">
        <v>2018</v>
      </c>
      <c r="T12" s="28">
        <v>2022</v>
      </c>
    </row>
    <row r="13" spans="1:20" x14ac:dyDescent="0.25">
      <c r="A13" s="221" t="s">
        <v>234</v>
      </c>
      <c r="B13" s="222" t="s">
        <v>30</v>
      </c>
      <c r="C13" s="28">
        <v>23</v>
      </c>
      <c r="D13" s="220" t="s">
        <v>199</v>
      </c>
      <c r="E13" s="28">
        <v>2007</v>
      </c>
      <c r="F13" s="28" t="s">
        <v>176</v>
      </c>
      <c r="G13" s="28">
        <v>2018</v>
      </c>
      <c r="H13" s="28">
        <v>2021</v>
      </c>
      <c r="I13" s="28" t="s">
        <v>176</v>
      </c>
      <c r="J13" s="28">
        <v>2010</v>
      </c>
      <c r="K13" s="28" t="s">
        <v>176</v>
      </c>
      <c r="L13" s="220" t="s">
        <v>176</v>
      </c>
      <c r="M13" s="28">
        <v>2019</v>
      </c>
      <c r="N13" s="28">
        <v>2017</v>
      </c>
      <c r="O13" s="28">
        <v>2009</v>
      </c>
      <c r="P13" s="220" t="s">
        <v>176</v>
      </c>
      <c r="Q13" s="28">
        <v>2011</v>
      </c>
      <c r="R13" s="28">
        <v>2021</v>
      </c>
      <c r="S13" s="28">
        <v>2009</v>
      </c>
      <c r="T13" s="28" t="s">
        <v>176</v>
      </c>
    </row>
    <row r="14" spans="1:20" x14ac:dyDescent="0.25">
      <c r="A14" s="221" t="s">
        <v>274</v>
      </c>
      <c r="B14" s="222" t="s">
        <v>46</v>
      </c>
      <c r="C14" s="28">
        <v>63</v>
      </c>
      <c r="D14" s="220" t="s">
        <v>203</v>
      </c>
      <c r="E14" s="28" t="s">
        <v>176</v>
      </c>
      <c r="F14" s="28" t="s">
        <v>176</v>
      </c>
      <c r="G14" s="28" t="s">
        <v>176</v>
      </c>
      <c r="H14" s="28" t="s">
        <v>176</v>
      </c>
      <c r="I14" s="28" t="s">
        <v>176</v>
      </c>
      <c r="J14" s="28" t="s">
        <v>176</v>
      </c>
      <c r="K14" s="28" t="s">
        <v>176</v>
      </c>
      <c r="L14" s="220" t="s">
        <v>176</v>
      </c>
      <c r="M14" s="28" t="s">
        <v>176</v>
      </c>
      <c r="N14" s="28" t="s">
        <v>176</v>
      </c>
      <c r="O14" s="28" t="s">
        <v>176</v>
      </c>
      <c r="P14" s="220" t="s">
        <v>176</v>
      </c>
      <c r="Q14" s="28" t="s">
        <v>176</v>
      </c>
      <c r="R14" s="28" t="s">
        <v>176</v>
      </c>
      <c r="S14" s="28" t="s">
        <v>176</v>
      </c>
      <c r="T14" s="28" t="s">
        <v>176</v>
      </c>
    </row>
    <row r="15" spans="1:20" x14ac:dyDescent="0.25">
      <c r="A15" s="221" t="s">
        <v>248</v>
      </c>
      <c r="B15" s="222" t="s">
        <v>33</v>
      </c>
      <c r="C15" s="28">
        <v>37</v>
      </c>
      <c r="D15" s="220" t="s">
        <v>200</v>
      </c>
      <c r="E15" s="28">
        <v>2014</v>
      </c>
      <c r="F15" s="28" t="s">
        <v>176</v>
      </c>
      <c r="G15" s="28">
        <v>2018</v>
      </c>
      <c r="H15" s="28">
        <v>2022</v>
      </c>
      <c r="I15" s="28" t="s">
        <v>176</v>
      </c>
      <c r="J15" s="28" t="s">
        <v>176</v>
      </c>
      <c r="K15" s="28" t="s">
        <v>176</v>
      </c>
      <c r="L15" s="220" t="s">
        <v>176</v>
      </c>
      <c r="M15" s="28" t="s">
        <v>176</v>
      </c>
      <c r="N15" s="28" t="s">
        <v>176</v>
      </c>
      <c r="O15" s="28">
        <v>2014</v>
      </c>
      <c r="P15" s="220" t="s">
        <v>176</v>
      </c>
      <c r="Q15" s="28" t="s">
        <v>176</v>
      </c>
      <c r="R15" s="28" t="s">
        <v>176</v>
      </c>
      <c r="S15" s="28">
        <v>2019</v>
      </c>
      <c r="T15" s="28">
        <v>2023</v>
      </c>
    </row>
    <row r="16" spans="1:20" x14ac:dyDescent="0.25">
      <c r="A16" s="221" t="s">
        <v>241</v>
      </c>
      <c r="B16" s="222" t="s">
        <v>33</v>
      </c>
      <c r="C16" s="28">
        <v>30</v>
      </c>
      <c r="D16" s="220" t="s">
        <v>200</v>
      </c>
      <c r="E16" s="28" t="s">
        <v>176</v>
      </c>
      <c r="F16" s="28" t="s">
        <v>176</v>
      </c>
      <c r="G16" s="28" t="s">
        <v>176</v>
      </c>
      <c r="H16" s="28" t="s">
        <v>176</v>
      </c>
      <c r="I16" s="28" t="s">
        <v>176</v>
      </c>
      <c r="J16" s="28" t="s">
        <v>176</v>
      </c>
      <c r="K16" s="28" t="s">
        <v>176</v>
      </c>
      <c r="L16" s="220" t="s">
        <v>176</v>
      </c>
      <c r="M16" s="28" t="s">
        <v>176</v>
      </c>
      <c r="N16" s="28" t="s">
        <v>176</v>
      </c>
      <c r="O16" s="28" t="s">
        <v>176</v>
      </c>
      <c r="P16" s="220" t="s">
        <v>176</v>
      </c>
      <c r="Q16" s="28" t="s">
        <v>176</v>
      </c>
      <c r="R16" s="28" t="s">
        <v>176</v>
      </c>
      <c r="S16" s="28" t="s">
        <v>176</v>
      </c>
      <c r="T16" s="28" t="s">
        <v>176</v>
      </c>
    </row>
    <row r="17" spans="1:20" x14ac:dyDescent="0.25">
      <c r="A17" s="221" t="s">
        <v>271</v>
      </c>
      <c r="B17" s="222" t="s">
        <v>12</v>
      </c>
      <c r="C17" s="28">
        <v>60</v>
      </c>
      <c r="D17" s="220" t="s">
        <v>202</v>
      </c>
      <c r="E17" s="28">
        <v>2010</v>
      </c>
      <c r="F17" s="28" t="s">
        <v>176</v>
      </c>
      <c r="G17" s="28">
        <v>2019</v>
      </c>
      <c r="H17" s="28">
        <v>2023</v>
      </c>
      <c r="I17" s="28" t="s">
        <v>176</v>
      </c>
      <c r="J17" s="28">
        <v>2015</v>
      </c>
      <c r="K17" s="28" t="s">
        <v>176</v>
      </c>
      <c r="L17" s="220" t="s">
        <v>176</v>
      </c>
      <c r="M17" s="28">
        <v>2019</v>
      </c>
      <c r="N17" s="28">
        <v>2020</v>
      </c>
      <c r="O17" s="28" t="s">
        <v>176</v>
      </c>
      <c r="P17" s="220" t="s">
        <v>176</v>
      </c>
      <c r="Q17" s="28">
        <v>2015</v>
      </c>
      <c r="R17" s="28">
        <v>2019</v>
      </c>
      <c r="S17" s="28" t="s">
        <v>176</v>
      </c>
      <c r="T17" s="28" t="s">
        <v>176</v>
      </c>
    </row>
    <row r="18" spans="1:20" x14ac:dyDescent="0.25">
      <c r="A18" s="221" t="s">
        <v>217</v>
      </c>
      <c r="B18" s="222" t="s">
        <v>12</v>
      </c>
      <c r="C18" s="28">
        <v>6</v>
      </c>
      <c r="D18" s="220" t="s">
        <v>196</v>
      </c>
      <c r="E18" s="28" t="s">
        <v>176</v>
      </c>
      <c r="F18" s="28" t="s">
        <v>176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8" t="s">
        <v>176</v>
      </c>
      <c r="L18" s="220" t="s">
        <v>176</v>
      </c>
      <c r="M18" s="28" t="s">
        <v>176</v>
      </c>
      <c r="N18" s="28" t="s">
        <v>176</v>
      </c>
      <c r="O18" s="28" t="s">
        <v>176</v>
      </c>
      <c r="P18" s="220" t="s">
        <v>176</v>
      </c>
      <c r="Q18" s="28" t="s">
        <v>176</v>
      </c>
      <c r="R18" s="28" t="s">
        <v>176</v>
      </c>
      <c r="S18" s="28" t="s">
        <v>176</v>
      </c>
      <c r="T18" s="28" t="s">
        <v>176</v>
      </c>
    </row>
    <row r="19" spans="1:20" x14ac:dyDescent="0.25">
      <c r="A19" s="221" t="s">
        <v>213</v>
      </c>
      <c r="B19" s="222" t="s">
        <v>2</v>
      </c>
      <c r="C19" s="28">
        <v>2</v>
      </c>
      <c r="D19" s="220" t="s">
        <v>196</v>
      </c>
      <c r="E19" s="28" t="s">
        <v>176</v>
      </c>
      <c r="F19" s="28" t="s">
        <v>176</v>
      </c>
      <c r="G19" s="28">
        <v>2018</v>
      </c>
      <c r="H19" s="28">
        <v>2022</v>
      </c>
      <c r="I19" s="28">
        <v>2013</v>
      </c>
      <c r="J19" s="28" t="s">
        <v>176</v>
      </c>
      <c r="K19" s="28" t="s">
        <v>176</v>
      </c>
      <c r="L19" s="220" t="s">
        <v>176</v>
      </c>
      <c r="M19" s="28">
        <v>2019</v>
      </c>
      <c r="N19" s="28" t="s">
        <v>176</v>
      </c>
      <c r="O19" s="28" t="s">
        <v>176</v>
      </c>
      <c r="P19" s="220" t="s">
        <v>176</v>
      </c>
      <c r="Q19" s="28" t="s">
        <v>176</v>
      </c>
      <c r="R19" s="28" t="s">
        <v>176</v>
      </c>
      <c r="S19" s="28" t="s">
        <v>176</v>
      </c>
      <c r="T19" s="28" t="s">
        <v>176</v>
      </c>
    </row>
    <row r="20" spans="1:20" x14ac:dyDescent="0.25">
      <c r="A20" s="221" t="s">
        <v>229</v>
      </c>
      <c r="B20" s="222" t="s">
        <v>2</v>
      </c>
      <c r="C20" s="28">
        <v>18</v>
      </c>
      <c r="D20" s="220" t="s">
        <v>199</v>
      </c>
      <c r="E20" s="28" t="s">
        <v>176</v>
      </c>
      <c r="F20" s="28" t="s">
        <v>176</v>
      </c>
      <c r="G20" s="28" t="s">
        <v>176</v>
      </c>
      <c r="H20" s="28" t="s">
        <v>176</v>
      </c>
      <c r="I20" s="28" t="s">
        <v>176</v>
      </c>
      <c r="J20" s="28" t="s">
        <v>176</v>
      </c>
      <c r="K20" s="28" t="s">
        <v>176</v>
      </c>
      <c r="L20" s="220" t="s">
        <v>176</v>
      </c>
      <c r="M20" s="28" t="s">
        <v>176</v>
      </c>
      <c r="N20" s="28" t="s">
        <v>176</v>
      </c>
      <c r="O20" s="28" t="s">
        <v>176</v>
      </c>
      <c r="P20" s="220" t="s">
        <v>176</v>
      </c>
      <c r="Q20" s="28" t="s">
        <v>176</v>
      </c>
      <c r="R20" s="28" t="s">
        <v>176</v>
      </c>
      <c r="S20" s="28" t="s">
        <v>176</v>
      </c>
      <c r="T20" s="28" t="s">
        <v>176</v>
      </c>
    </row>
    <row r="21" spans="1:20" x14ac:dyDescent="0.25">
      <c r="A21" s="221" t="s">
        <v>225</v>
      </c>
      <c r="B21" s="222" t="s">
        <v>7</v>
      </c>
      <c r="C21" s="28">
        <v>14</v>
      </c>
      <c r="D21" s="220" t="s">
        <v>198</v>
      </c>
      <c r="E21" s="28">
        <v>2012</v>
      </c>
      <c r="F21" s="28" t="s">
        <v>176</v>
      </c>
      <c r="G21" s="28">
        <v>2017</v>
      </c>
      <c r="H21" s="28">
        <v>2020</v>
      </c>
      <c r="I21" s="28" t="s">
        <v>176</v>
      </c>
      <c r="J21" s="28">
        <v>2016</v>
      </c>
      <c r="K21" s="28" t="s">
        <v>176</v>
      </c>
      <c r="L21" s="220" t="s">
        <v>176</v>
      </c>
      <c r="M21" s="28">
        <v>2020</v>
      </c>
      <c r="N21" s="28">
        <v>2020</v>
      </c>
      <c r="O21" s="28">
        <v>2014</v>
      </c>
      <c r="P21" s="220" t="s">
        <v>176</v>
      </c>
      <c r="Q21" s="28">
        <v>2018</v>
      </c>
      <c r="R21" s="28">
        <v>2022</v>
      </c>
      <c r="S21" s="28">
        <v>2018</v>
      </c>
      <c r="T21" s="28" t="s">
        <v>176</v>
      </c>
    </row>
    <row r="22" spans="1:20" x14ac:dyDescent="0.25">
      <c r="A22" s="221" t="s">
        <v>214</v>
      </c>
      <c r="B22" s="222" t="s">
        <v>3</v>
      </c>
      <c r="C22" s="28">
        <v>3</v>
      </c>
      <c r="D22" s="220" t="s">
        <v>196</v>
      </c>
      <c r="E22" s="28" t="s">
        <v>176</v>
      </c>
      <c r="F22" s="28" t="s">
        <v>176</v>
      </c>
      <c r="G22" s="28">
        <v>2017</v>
      </c>
      <c r="H22" s="28">
        <v>2020</v>
      </c>
      <c r="I22" s="28" t="s">
        <v>176</v>
      </c>
      <c r="J22" s="28">
        <v>2015</v>
      </c>
      <c r="K22" s="28" t="s">
        <v>176</v>
      </c>
      <c r="L22" s="220" t="s">
        <v>176</v>
      </c>
      <c r="M22" s="28">
        <v>2019</v>
      </c>
      <c r="N22" s="28">
        <v>2019</v>
      </c>
      <c r="O22" s="28">
        <v>2011</v>
      </c>
      <c r="P22" s="220" t="s">
        <v>176</v>
      </c>
      <c r="Q22" s="28">
        <v>2015</v>
      </c>
      <c r="R22" s="28">
        <v>2020</v>
      </c>
      <c r="S22" s="28">
        <v>2011</v>
      </c>
      <c r="T22" s="28" t="s">
        <v>176</v>
      </c>
    </row>
    <row r="23" spans="1:20" x14ac:dyDescent="0.25">
      <c r="A23" s="221" t="s">
        <v>255</v>
      </c>
      <c r="B23" s="222" t="s">
        <v>34</v>
      </c>
      <c r="C23" s="28">
        <v>44</v>
      </c>
      <c r="D23" s="220" t="s">
        <v>201</v>
      </c>
      <c r="E23" s="28" t="s">
        <v>176</v>
      </c>
      <c r="F23" s="28" t="s">
        <v>176</v>
      </c>
      <c r="G23" s="28" t="s">
        <v>176</v>
      </c>
      <c r="H23" s="28" t="s">
        <v>176</v>
      </c>
      <c r="I23" s="28" t="s">
        <v>176</v>
      </c>
      <c r="J23" s="28" t="s">
        <v>176</v>
      </c>
      <c r="K23" s="28" t="s">
        <v>176</v>
      </c>
      <c r="L23" s="220" t="s">
        <v>176</v>
      </c>
      <c r="M23" s="28" t="s">
        <v>176</v>
      </c>
      <c r="N23" s="28" t="s">
        <v>176</v>
      </c>
      <c r="O23" s="28" t="s">
        <v>176</v>
      </c>
      <c r="P23" s="220" t="s">
        <v>176</v>
      </c>
      <c r="Q23" s="28" t="s">
        <v>176</v>
      </c>
      <c r="R23" s="28" t="s">
        <v>176</v>
      </c>
      <c r="S23" s="28" t="s">
        <v>176</v>
      </c>
      <c r="T23" s="28" t="s">
        <v>176</v>
      </c>
    </row>
    <row r="24" spans="1:20" x14ac:dyDescent="0.25">
      <c r="A24" s="221" t="s">
        <v>276</v>
      </c>
      <c r="B24" s="222" t="s">
        <v>47</v>
      </c>
      <c r="C24" s="28">
        <v>65</v>
      </c>
      <c r="D24" s="220" t="s">
        <v>203</v>
      </c>
      <c r="E24" s="28" t="s">
        <v>176</v>
      </c>
      <c r="F24" s="28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8" t="s">
        <v>176</v>
      </c>
      <c r="L24" s="220" t="s">
        <v>176</v>
      </c>
      <c r="M24" s="28" t="s">
        <v>176</v>
      </c>
      <c r="N24" s="28" t="s">
        <v>176</v>
      </c>
      <c r="O24" s="28" t="s">
        <v>176</v>
      </c>
      <c r="P24" s="220" t="s">
        <v>176</v>
      </c>
      <c r="Q24" s="28" t="s">
        <v>176</v>
      </c>
      <c r="R24" s="28" t="s">
        <v>176</v>
      </c>
      <c r="S24" s="28" t="s">
        <v>176</v>
      </c>
      <c r="T24" s="28" t="s">
        <v>176</v>
      </c>
    </row>
    <row r="25" spans="1:20" x14ac:dyDescent="0.25">
      <c r="A25" s="221" t="s">
        <v>272</v>
      </c>
      <c r="B25" s="222" t="s">
        <v>44</v>
      </c>
      <c r="C25" s="28">
        <v>61</v>
      </c>
      <c r="D25" s="220" t="s">
        <v>203</v>
      </c>
      <c r="E25" s="28" t="s">
        <v>176</v>
      </c>
      <c r="F25" s="28" t="s">
        <v>176</v>
      </c>
      <c r="G25" s="28" t="s">
        <v>176</v>
      </c>
      <c r="H25" s="28" t="s">
        <v>176</v>
      </c>
      <c r="I25" s="28" t="s">
        <v>176</v>
      </c>
      <c r="J25" s="28" t="s">
        <v>176</v>
      </c>
      <c r="K25" s="28" t="s">
        <v>176</v>
      </c>
      <c r="L25" s="220" t="s">
        <v>176</v>
      </c>
      <c r="M25" s="28" t="s">
        <v>176</v>
      </c>
      <c r="N25" s="28" t="s">
        <v>176</v>
      </c>
      <c r="O25" s="28">
        <v>2015</v>
      </c>
      <c r="P25" s="220" t="s">
        <v>176</v>
      </c>
      <c r="Q25" s="28" t="s">
        <v>176</v>
      </c>
      <c r="R25" s="28" t="s">
        <v>176</v>
      </c>
      <c r="S25" s="28" t="s">
        <v>176</v>
      </c>
      <c r="T25" s="28" t="s">
        <v>176</v>
      </c>
    </row>
    <row r="26" spans="1:20" x14ac:dyDescent="0.25">
      <c r="A26" s="221" t="s">
        <v>258</v>
      </c>
      <c r="B26" s="222" t="s">
        <v>24</v>
      </c>
      <c r="C26" s="28">
        <v>47</v>
      </c>
      <c r="D26" s="220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8" t="s">
        <v>176</v>
      </c>
      <c r="L26" s="220" t="s">
        <v>176</v>
      </c>
      <c r="M26" s="28" t="s">
        <v>176</v>
      </c>
      <c r="N26" s="28" t="s">
        <v>176</v>
      </c>
      <c r="O26" s="28" t="s">
        <v>176</v>
      </c>
      <c r="P26" s="220" t="s">
        <v>176</v>
      </c>
      <c r="Q26" s="28" t="s">
        <v>176</v>
      </c>
      <c r="R26" s="28" t="s">
        <v>176</v>
      </c>
      <c r="S26" s="28" t="s">
        <v>176</v>
      </c>
      <c r="T26" s="28" t="s">
        <v>176</v>
      </c>
    </row>
    <row r="27" spans="1:20" x14ac:dyDescent="0.25">
      <c r="A27" s="221" t="s">
        <v>266</v>
      </c>
      <c r="B27" s="222" t="s">
        <v>24</v>
      </c>
      <c r="C27" s="28">
        <v>55</v>
      </c>
      <c r="D27" s="220" t="s">
        <v>202</v>
      </c>
      <c r="E27" s="28" t="s">
        <v>176</v>
      </c>
      <c r="F27" s="28" t="s">
        <v>176</v>
      </c>
      <c r="G27" s="28" t="s">
        <v>176</v>
      </c>
      <c r="H27" s="28" t="s">
        <v>176</v>
      </c>
      <c r="I27" s="28" t="s">
        <v>176</v>
      </c>
      <c r="J27" s="28" t="s">
        <v>176</v>
      </c>
      <c r="K27" s="28" t="s">
        <v>176</v>
      </c>
      <c r="L27" s="220" t="s">
        <v>176</v>
      </c>
      <c r="M27" s="28" t="s">
        <v>176</v>
      </c>
      <c r="N27" s="28" t="s">
        <v>176</v>
      </c>
      <c r="O27" s="28" t="s">
        <v>176</v>
      </c>
      <c r="P27" s="220" t="s">
        <v>176</v>
      </c>
      <c r="Q27" s="28" t="s">
        <v>176</v>
      </c>
      <c r="R27" s="28" t="s">
        <v>176</v>
      </c>
      <c r="S27" s="28" t="s">
        <v>176</v>
      </c>
      <c r="T27" s="28" t="s">
        <v>176</v>
      </c>
    </row>
    <row r="28" spans="1:20" x14ac:dyDescent="0.25">
      <c r="A28" s="221" t="s">
        <v>245</v>
      </c>
      <c r="B28" s="222" t="s">
        <v>20</v>
      </c>
      <c r="C28" s="28">
        <v>34</v>
      </c>
      <c r="D28" s="220" t="s">
        <v>200</v>
      </c>
      <c r="E28" s="28">
        <v>2013</v>
      </c>
      <c r="F28" s="28">
        <v>2014</v>
      </c>
      <c r="G28" s="28">
        <v>2017</v>
      </c>
      <c r="H28" s="28">
        <v>2020</v>
      </c>
      <c r="I28" s="28" t="s">
        <v>176</v>
      </c>
      <c r="J28" s="28">
        <v>2015</v>
      </c>
      <c r="K28" s="28" t="s">
        <v>176</v>
      </c>
      <c r="L28" s="220" t="s">
        <v>176</v>
      </c>
      <c r="M28" s="28">
        <v>2020</v>
      </c>
      <c r="N28" s="28">
        <v>2019</v>
      </c>
      <c r="O28" s="28">
        <v>2014</v>
      </c>
      <c r="P28" s="220" t="s">
        <v>176</v>
      </c>
      <c r="Q28" s="28">
        <v>2020</v>
      </c>
      <c r="R28" s="28">
        <v>2024</v>
      </c>
      <c r="S28" s="28" t="s">
        <v>176</v>
      </c>
      <c r="T28" s="28" t="s">
        <v>176</v>
      </c>
    </row>
    <row r="29" spans="1:20" x14ac:dyDescent="0.25">
      <c r="A29" s="221" t="s">
        <v>247</v>
      </c>
      <c r="B29" s="222" t="s">
        <v>20</v>
      </c>
      <c r="C29" s="28">
        <v>36</v>
      </c>
      <c r="D29" s="220" t="s">
        <v>200</v>
      </c>
      <c r="E29" s="28">
        <v>2012</v>
      </c>
      <c r="F29" s="28" t="s">
        <v>176</v>
      </c>
      <c r="G29" s="28">
        <v>2018</v>
      </c>
      <c r="H29" s="28">
        <v>2022</v>
      </c>
      <c r="I29" s="28" t="s">
        <v>176</v>
      </c>
      <c r="J29" s="28">
        <v>2019</v>
      </c>
      <c r="K29" s="28" t="s">
        <v>176</v>
      </c>
      <c r="L29" s="220" t="s">
        <v>176</v>
      </c>
      <c r="M29" s="28" t="s">
        <v>176</v>
      </c>
      <c r="N29" s="28">
        <v>2022</v>
      </c>
      <c r="O29" s="28" t="s">
        <v>176</v>
      </c>
      <c r="P29" s="220" t="s">
        <v>176</v>
      </c>
      <c r="Q29" s="28" t="s">
        <v>176</v>
      </c>
      <c r="R29" s="28" t="s">
        <v>176</v>
      </c>
      <c r="S29" s="28">
        <v>2018</v>
      </c>
      <c r="T29" s="28">
        <v>2022</v>
      </c>
    </row>
    <row r="30" spans="1:20" x14ac:dyDescent="0.25">
      <c r="A30" s="221" t="s">
        <v>246</v>
      </c>
      <c r="B30" s="222" t="s">
        <v>20</v>
      </c>
      <c r="C30" s="28">
        <v>35</v>
      </c>
      <c r="D30" s="220" t="s">
        <v>200</v>
      </c>
      <c r="E30" s="28">
        <v>1999</v>
      </c>
      <c r="F30" s="28" t="s">
        <v>176</v>
      </c>
      <c r="G30" s="28">
        <v>2017</v>
      </c>
      <c r="H30" s="28">
        <v>2021</v>
      </c>
      <c r="I30" s="28" t="s">
        <v>176</v>
      </c>
      <c r="J30" s="28" t="s">
        <v>176</v>
      </c>
      <c r="K30" s="28" t="s">
        <v>176</v>
      </c>
      <c r="L30" s="220" t="s">
        <v>176</v>
      </c>
      <c r="M30" s="28" t="s">
        <v>176</v>
      </c>
      <c r="N30" s="28" t="s">
        <v>176</v>
      </c>
      <c r="O30" s="28">
        <v>1995</v>
      </c>
      <c r="P30" s="220" t="s">
        <v>176</v>
      </c>
      <c r="Q30" s="28" t="s">
        <v>176</v>
      </c>
      <c r="R30" s="28" t="s">
        <v>176</v>
      </c>
      <c r="S30" s="28">
        <v>1999</v>
      </c>
      <c r="T30" s="28" t="s">
        <v>176</v>
      </c>
    </row>
    <row r="31" spans="1:20" x14ac:dyDescent="0.25">
      <c r="A31" s="221" t="s">
        <v>261</v>
      </c>
      <c r="B31" s="222" t="s">
        <v>31</v>
      </c>
      <c r="C31" s="28">
        <v>50</v>
      </c>
      <c r="D31" s="220" t="s">
        <v>201</v>
      </c>
      <c r="E31" s="28">
        <v>2002</v>
      </c>
      <c r="F31" s="28" t="s">
        <v>176</v>
      </c>
      <c r="G31" s="28">
        <v>2018</v>
      </c>
      <c r="H31" s="28">
        <v>2022</v>
      </c>
      <c r="I31" s="28" t="s">
        <v>176</v>
      </c>
      <c r="J31" s="28" t="s">
        <v>176</v>
      </c>
      <c r="K31" s="28" t="s">
        <v>176</v>
      </c>
      <c r="L31" s="220" t="s">
        <v>176</v>
      </c>
      <c r="M31" s="28" t="s">
        <v>176</v>
      </c>
      <c r="N31" s="28" t="s">
        <v>176</v>
      </c>
      <c r="O31" s="28" t="s">
        <v>176</v>
      </c>
      <c r="P31" s="220" t="s">
        <v>176</v>
      </c>
      <c r="Q31" s="28" t="s">
        <v>176</v>
      </c>
      <c r="R31" s="28" t="s">
        <v>176</v>
      </c>
      <c r="S31" s="28" t="s">
        <v>176</v>
      </c>
      <c r="T31" s="28" t="s">
        <v>176</v>
      </c>
    </row>
    <row r="32" spans="1:20" x14ac:dyDescent="0.25">
      <c r="A32" s="221" t="s">
        <v>216</v>
      </c>
      <c r="B32" s="222" t="s">
        <v>6</v>
      </c>
      <c r="C32" s="28">
        <v>5</v>
      </c>
      <c r="D32" s="220" t="s">
        <v>196</v>
      </c>
      <c r="E32" s="28">
        <v>2002</v>
      </c>
      <c r="F32" s="28" t="s">
        <v>176</v>
      </c>
      <c r="G32" s="28">
        <v>2017</v>
      </c>
      <c r="H32" s="28">
        <v>2021</v>
      </c>
      <c r="I32" s="28" t="s">
        <v>176</v>
      </c>
      <c r="J32" s="28">
        <v>2016</v>
      </c>
      <c r="K32" s="28" t="s">
        <v>176</v>
      </c>
      <c r="L32" s="220" t="s">
        <v>176</v>
      </c>
      <c r="M32" s="28">
        <v>2020</v>
      </c>
      <c r="N32" s="28">
        <v>2021</v>
      </c>
      <c r="O32" s="28" t="s">
        <v>176</v>
      </c>
      <c r="P32" s="220" t="s">
        <v>176</v>
      </c>
      <c r="Q32" s="28">
        <v>2010</v>
      </c>
      <c r="R32" s="28">
        <v>2020</v>
      </c>
      <c r="S32" s="28" t="s">
        <v>176</v>
      </c>
      <c r="T32" s="28" t="s">
        <v>176</v>
      </c>
    </row>
    <row r="33" spans="1:20" x14ac:dyDescent="0.25">
      <c r="A33" s="221" t="s">
        <v>262</v>
      </c>
      <c r="B33" s="222" t="s">
        <v>32</v>
      </c>
      <c r="C33" s="28">
        <v>51</v>
      </c>
      <c r="D33" s="220" t="s">
        <v>201</v>
      </c>
      <c r="E33" s="28" t="s">
        <v>176</v>
      </c>
      <c r="F33" s="28" t="s">
        <v>176</v>
      </c>
      <c r="G33" s="28">
        <v>2019</v>
      </c>
      <c r="H33" s="28">
        <v>2023</v>
      </c>
      <c r="I33" s="28" t="s">
        <v>176</v>
      </c>
      <c r="J33" s="28" t="s">
        <v>176</v>
      </c>
      <c r="K33" s="28" t="s">
        <v>176</v>
      </c>
      <c r="L33" s="220" t="s">
        <v>176</v>
      </c>
      <c r="M33" s="28" t="s">
        <v>176</v>
      </c>
      <c r="N33" s="28" t="s">
        <v>176</v>
      </c>
      <c r="O33" s="28">
        <v>2020</v>
      </c>
      <c r="P33" s="220" t="s">
        <v>176</v>
      </c>
      <c r="Q33" s="28" t="s">
        <v>176</v>
      </c>
      <c r="R33" s="28" t="s">
        <v>176</v>
      </c>
      <c r="S33" s="28" t="s">
        <v>176</v>
      </c>
      <c r="T33" s="28" t="s">
        <v>176</v>
      </c>
    </row>
    <row r="34" spans="1:20" x14ac:dyDescent="0.25">
      <c r="A34" s="221" t="s">
        <v>224</v>
      </c>
      <c r="B34" s="222" t="s">
        <v>37</v>
      </c>
      <c r="C34" s="28">
        <v>13</v>
      </c>
      <c r="D34" s="220" t="s">
        <v>197</v>
      </c>
      <c r="E34" s="28">
        <v>2020</v>
      </c>
      <c r="F34" s="28" t="s">
        <v>176</v>
      </c>
      <c r="G34" s="28" t="s">
        <v>176</v>
      </c>
      <c r="H34" s="28" t="s">
        <v>176</v>
      </c>
      <c r="I34" s="28" t="s">
        <v>176</v>
      </c>
      <c r="J34" s="28" t="s">
        <v>176</v>
      </c>
      <c r="K34" s="28" t="s">
        <v>176</v>
      </c>
      <c r="L34" s="220" t="s">
        <v>176</v>
      </c>
      <c r="M34" s="28" t="s">
        <v>176</v>
      </c>
      <c r="N34" s="28" t="s">
        <v>176</v>
      </c>
      <c r="O34" s="28" t="s">
        <v>176</v>
      </c>
      <c r="P34" s="220" t="s">
        <v>176</v>
      </c>
      <c r="Q34" s="28" t="s">
        <v>176</v>
      </c>
      <c r="R34" s="28" t="s">
        <v>176</v>
      </c>
      <c r="S34" s="28" t="s">
        <v>176</v>
      </c>
      <c r="T34" s="28" t="s">
        <v>176</v>
      </c>
    </row>
    <row r="35" spans="1:20" x14ac:dyDescent="0.25">
      <c r="A35" s="221" t="s">
        <v>250</v>
      </c>
      <c r="B35" s="222" t="s">
        <v>37</v>
      </c>
      <c r="C35" s="28">
        <v>39</v>
      </c>
      <c r="D35" s="220" t="s">
        <v>200</v>
      </c>
      <c r="E35" s="28" t="s">
        <v>176</v>
      </c>
      <c r="F35" s="28" t="s">
        <v>176</v>
      </c>
      <c r="G35" s="28" t="s">
        <v>176</v>
      </c>
      <c r="H35" s="28" t="s">
        <v>176</v>
      </c>
      <c r="I35" s="28" t="s">
        <v>176</v>
      </c>
      <c r="J35" s="28" t="s">
        <v>176</v>
      </c>
      <c r="K35" s="28" t="s">
        <v>176</v>
      </c>
      <c r="L35" s="220" t="s">
        <v>176</v>
      </c>
      <c r="M35" s="28" t="s">
        <v>176</v>
      </c>
      <c r="N35" s="28" t="s">
        <v>176</v>
      </c>
      <c r="O35" s="28" t="s">
        <v>176</v>
      </c>
      <c r="P35" s="220" t="s">
        <v>176</v>
      </c>
      <c r="Q35" s="28" t="s">
        <v>176</v>
      </c>
      <c r="R35" s="28" t="s">
        <v>176</v>
      </c>
      <c r="S35" s="28" t="s">
        <v>176</v>
      </c>
      <c r="T35" s="28" t="s">
        <v>176</v>
      </c>
    </row>
    <row r="36" spans="1:20" x14ac:dyDescent="0.25">
      <c r="A36" s="221" t="s">
        <v>242</v>
      </c>
      <c r="B36" s="222" t="s">
        <v>21</v>
      </c>
      <c r="C36" s="28">
        <v>31</v>
      </c>
      <c r="D36" s="220" t="s">
        <v>200</v>
      </c>
      <c r="E36" s="28" t="s">
        <v>176</v>
      </c>
      <c r="F36" s="28" t="s">
        <v>176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8" t="s">
        <v>176</v>
      </c>
      <c r="L36" s="220" t="s">
        <v>176</v>
      </c>
      <c r="M36" s="28" t="s">
        <v>176</v>
      </c>
      <c r="N36" s="28" t="s">
        <v>176</v>
      </c>
      <c r="O36" s="28" t="s">
        <v>176</v>
      </c>
      <c r="P36" s="220" t="s">
        <v>176</v>
      </c>
      <c r="Q36" s="28" t="s">
        <v>176</v>
      </c>
      <c r="R36" s="28" t="s">
        <v>176</v>
      </c>
      <c r="S36" s="28" t="s">
        <v>176</v>
      </c>
      <c r="T36" s="28" t="s">
        <v>176</v>
      </c>
    </row>
    <row r="37" spans="1:20" x14ac:dyDescent="0.25">
      <c r="A37" s="221" t="s">
        <v>260</v>
      </c>
      <c r="B37" s="222" t="s">
        <v>22</v>
      </c>
      <c r="C37" s="28">
        <v>49</v>
      </c>
      <c r="D37" s="220" t="s">
        <v>201</v>
      </c>
      <c r="E37" s="28">
        <v>2014</v>
      </c>
      <c r="F37" s="28" t="s">
        <v>176</v>
      </c>
      <c r="G37" s="28">
        <v>2019</v>
      </c>
      <c r="H37" s="28">
        <v>2023</v>
      </c>
      <c r="I37" s="28">
        <v>2016</v>
      </c>
      <c r="J37" s="28">
        <v>2015</v>
      </c>
      <c r="K37" s="28" t="s">
        <v>176</v>
      </c>
      <c r="L37" s="220" t="s">
        <v>176</v>
      </c>
      <c r="M37" s="28" t="s">
        <v>176</v>
      </c>
      <c r="N37" s="28" t="s">
        <v>176</v>
      </c>
      <c r="O37" s="28" t="s">
        <v>176</v>
      </c>
      <c r="P37" s="220" t="s">
        <v>176</v>
      </c>
      <c r="Q37" s="28" t="s">
        <v>176</v>
      </c>
      <c r="R37" s="28" t="s">
        <v>176</v>
      </c>
      <c r="S37" s="28" t="s">
        <v>176</v>
      </c>
      <c r="T37" s="28" t="s">
        <v>176</v>
      </c>
    </row>
    <row r="38" spans="1:20" x14ac:dyDescent="0.25">
      <c r="A38" s="221" t="s">
        <v>218</v>
      </c>
      <c r="B38" s="222" t="s">
        <v>10</v>
      </c>
      <c r="C38" s="28">
        <v>7</v>
      </c>
      <c r="D38" s="220" t="s">
        <v>197</v>
      </c>
      <c r="E38" s="28" t="s">
        <v>176</v>
      </c>
      <c r="F38" s="28" t="s">
        <v>176</v>
      </c>
      <c r="G38" s="28" t="s">
        <v>176</v>
      </c>
      <c r="H38" s="28" t="s">
        <v>176</v>
      </c>
      <c r="I38" s="28" t="s">
        <v>176</v>
      </c>
      <c r="J38" s="28" t="s">
        <v>176</v>
      </c>
      <c r="K38" s="28" t="s">
        <v>176</v>
      </c>
      <c r="L38" s="220" t="s">
        <v>176</v>
      </c>
      <c r="M38" s="28" t="s">
        <v>176</v>
      </c>
      <c r="N38" s="28" t="s">
        <v>176</v>
      </c>
      <c r="O38" s="28" t="s">
        <v>176</v>
      </c>
      <c r="P38" s="220" t="s">
        <v>176</v>
      </c>
      <c r="Q38" s="28" t="s">
        <v>176</v>
      </c>
      <c r="R38" s="28" t="s">
        <v>176</v>
      </c>
      <c r="S38" s="28" t="s">
        <v>176</v>
      </c>
      <c r="T38" s="28" t="s">
        <v>176</v>
      </c>
    </row>
    <row r="39" spans="1:20" x14ac:dyDescent="0.25">
      <c r="A39" s="221" t="s">
        <v>223</v>
      </c>
      <c r="B39" s="222" t="s">
        <v>48</v>
      </c>
      <c r="C39" s="28">
        <v>12</v>
      </c>
      <c r="D39" s="220" t="s">
        <v>197</v>
      </c>
      <c r="E39" s="28">
        <v>2018</v>
      </c>
      <c r="F39" s="28" t="s">
        <v>176</v>
      </c>
      <c r="G39" s="28">
        <v>2019</v>
      </c>
      <c r="H39" s="28">
        <v>2023</v>
      </c>
      <c r="I39" s="28" t="s">
        <v>176</v>
      </c>
      <c r="J39" s="28" t="s">
        <v>176</v>
      </c>
      <c r="K39" s="28" t="s">
        <v>176</v>
      </c>
      <c r="L39" s="220" t="s">
        <v>176</v>
      </c>
      <c r="M39" s="28" t="s">
        <v>176</v>
      </c>
      <c r="N39" s="28" t="s">
        <v>176</v>
      </c>
      <c r="O39" s="28">
        <v>2017</v>
      </c>
      <c r="P39" s="220" t="s">
        <v>176</v>
      </c>
      <c r="Q39" s="28" t="s">
        <v>176</v>
      </c>
      <c r="R39" s="28" t="s">
        <v>176</v>
      </c>
      <c r="S39" s="28">
        <v>2018</v>
      </c>
      <c r="T39" s="28">
        <v>2022</v>
      </c>
    </row>
    <row r="40" spans="1:20" x14ac:dyDescent="0.25">
      <c r="A40" s="221" t="s">
        <v>222</v>
      </c>
      <c r="B40" s="222" t="s">
        <v>0</v>
      </c>
      <c r="C40" s="28">
        <v>11</v>
      </c>
      <c r="D40" s="220" t="s">
        <v>197</v>
      </c>
      <c r="E40" s="28">
        <v>2016</v>
      </c>
      <c r="F40" s="28" t="s">
        <v>176</v>
      </c>
      <c r="G40" s="28">
        <v>2017</v>
      </c>
      <c r="H40" s="28">
        <v>2020</v>
      </c>
      <c r="I40" s="28" t="s">
        <v>176</v>
      </c>
      <c r="J40" s="28" t="s">
        <v>176</v>
      </c>
      <c r="K40" s="28" t="s">
        <v>176</v>
      </c>
      <c r="L40" s="220" t="s">
        <v>176</v>
      </c>
      <c r="M40" s="28" t="s">
        <v>176</v>
      </c>
      <c r="N40" s="28" t="s">
        <v>176</v>
      </c>
      <c r="O40" s="28" t="s">
        <v>176</v>
      </c>
      <c r="P40" s="220" t="s">
        <v>176</v>
      </c>
      <c r="Q40" s="28" t="s">
        <v>176</v>
      </c>
      <c r="R40" s="28" t="s">
        <v>176</v>
      </c>
      <c r="S40" s="28" t="s">
        <v>176</v>
      </c>
      <c r="T40" s="28" t="s">
        <v>176</v>
      </c>
    </row>
    <row r="41" spans="1:20" x14ac:dyDescent="0.25">
      <c r="A41" s="221" t="s">
        <v>226</v>
      </c>
      <c r="B41" s="222" t="s">
        <v>9</v>
      </c>
      <c r="C41" s="28">
        <v>15</v>
      </c>
      <c r="D41" s="220" t="s">
        <v>198</v>
      </c>
      <c r="E41" s="28" t="s">
        <v>176</v>
      </c>
      <c r="F41" s="28" t="s">
        <v>176</v>
      </c>
      <c r="G41" s="28">
        <v>2015</v>
      </c>
      <c r="H41" s="28" t="s">
        <v>176</v>
      </c>
      <c r="I41" s="28">
        <v>2009</v>
      </c>
      <c r="J41" s="28" t="s">
        <v>176</v>
      </c>
      <c r="K41" s="28" t="s">
        <v>176</v>
      </c>
      <c r="L41" s="220" t="s">
        <v>176</v>
      </c>
      <c r="M41" s="28" t="s">
        <v>176</v>
      </c>
      <c r="N41" s="28" t="s">
        <v>176</v>
      </c>
      <c r="O41" s="28" t="s">
        <v>176</v>
      </c>
      <c r="P41" s="220" t="s">
        <v>176</v>
      </c>
      <c r="Q41" s="28" t="s">
        <v>176</v>
      </c>
      <c r="R41" s="28" t="s">
        <v>176</v>
      </c>
      <c r="S41" s="28" t="s">
        <v>176</v>
      </c>
      <c r="T41" s="28" t="s">
        <v>176</v>
      </c>
    </row>
    <row r="42" spans="1:20" x14ac:dyDescent="0.25">
      <c r="A42" s="221" t="s">
        <v>249</v>
      </c>
      <c r="B42" s="222" t="s">
        <v>50</v>
      </c>
      <c r="C42" s="28">
        <v>38</v>
      </c>
      <c r="D42" s="220" t="s">
        <v>200</v>
      </c>
      <c r="E42" s="28">
        <v>2004</v>
      </c>
      <c r="F42" s="28" t="s">
        <v>176</v>
      </c>
      <c r="G42" s="28">
        <v>2017</v>
      </c>
      <c r="H42" s="28">
        <v>2020</v>
      </c>
      <c r="I42" s="28">
        <v>2016</v>
      </c>
      <c r="J42" s="28">
        <v>2002</v>
      </c>
      <c r="K42" s="28" t="s">
        <v>176</v>
      </c>
      <c r="L42" s="220" t="s">
        <v>176</v>
      </c>
      <c r="M42" s="28">
        <v>2019</v>
      </c>
      <c r="N42" s="28">
        <v>2019</v>
      </c>
      <c r="O42" s="28" t="s">
        <v>176</v>
      </c>
      <c r="P42" s="220" t="s">
        <v>176</v>
      </c>
      <c r="Q42" s="28">
        <v>2020</v>
      </c>
      <c r="R42" s="28">
        <v>2024</v>
      </c>
      <c r="S42" s="28" t="s">
        <v>176</v>
      </c>
      <c r="T42" s="28" t="s">
        <v>176</v>
      </c>
    </row>
    <row r="43" spans="1:20" x14ac:dyDescent="0.25">
      <c r="A43" s="221" t="s">
        <v>235</v>
      </c>
      <c r="B43" s="222" t="s">
        <v>50</v>
      </c>
      <c r="C43" s="28">
        <v>24</v>
      </c>
      <c r="D43" s="220" t="s">
        <v>199</v>
      </c>
      <c r="E43" s="28">
        <v>1991</v>
      </c>
      <c r="F43" s="28" t="s">
        <v>176</v>
      </c>
      <c r="G43" s="28">
        <v>2018</v>
      </c>
      <c r="H43" s="28">
        <v>2022</v>
      </c>
      <c r="I43" s="28">
        <v>2013</v>
      </c>
      <c r="J43" s="28">
        <v>2002</v>
      </c>
      <c r="K43" s="28" t="s">
        <v>176</v>
      </c>
      <c r="L43" s="220" t="s">
        <v>176</v>
      </c>
      <c r="M43" s="28">
        <v>2019</v>
      </c>
      <c r="N43" s="28" t="s">
        <v>176</v>
      </c>
      <c r="O43" s="28">
        <v>1995</v>
      </c>
      <c r="P43" s="220" t="s">
        <v>176</v>
      </c>
      <c r="Q43" s="28">
        <v>1996</v>
      </c>
      <c r="R43" s="28" t="s">
        <v>176</v>
      </c>
      <c r="S43" s="28" t="s">
        <v>176</v>
      </c>
      <c r="T43" s="28" t="s">
        <v>176</v>
      </c>
    </row>
    <row r="44" spans="1:20" x14ac:dyDescent="0.25">
      <c r="A44" s="221" t="s">
        <v>240</v>
      </c>
      <c r="B44" s="222" t="s">
        <v>50</v>
      </c>
      <c r="C44" s="28">
        <v>29</v>
      </c>
      <c r="D44" s="220" t="s">
        <v>200</v>
      </c>
      <c r="E44" s="28" t="s">
        <v>176</v>
      </c>
      <c r="F44" s="28" t="s">
        <v>176</v>
      </c>
      <c r="G44" s="28" t="s">
        <v>176</v>
      </c>
      <c r="H44" s="28" t="s">
        <v>176</v>
      </c>
      <c r="I44" s="28" t="s">
        <v>176</v>
      </c>
      <c r="J44" s="28" t="s">
        <v>176</v>
      </c>
      <c r="K44" s="28" t="s">
        <v>176</v>
      </c>
      <c r="L44" s="220" t="s">
        <v>176</v>
      </c>
      <c r="M44" s="28" t="s">
        <v>176</v>
      </c>
      <c r="N44" s="28" t="s">
        <v>176</v>
      </c>
      <c r="O44" s="28">
        <v>2016</v>
      </c>
      <c r="P44" s="220" t="s">
        <v>176</v>
      </c>
      <c r="Q44" s="28" t="s">
        <v>176</v>
      </c>
      <c r="R44" s="28" t="s">
        <v>176</v>
      </c>
      <c r="S44" s="28" t="s">
        <v>176</v>
      </c>
      <c r="T44" s="28" t="s">
        <v>176</v>
      </c>
    </row>
    <row r="45" spans="1:20" x14ac:dyDescent="0.25">
      <c r="A45" s="221" t="s">
        <v>269</v>
      </c>
      <c r="B45" s="222" t="s">
        <v>18</v>
      </c>
      <c r="C45" s="28">
        <v>58</v>
      </c>
      <c r="D45" s="220" t="s">
        <v>202</v>
      </c>
      <c r="E45" s="28" t="s">
        <v>176</v>
      </c>
      <c r="F45" s="28" t="s">
        <v>176</v>
      </c>
      <c r="G45" s="28" t="s">
        <v>176</v>
      </c>
      <c r="H45" s="28" t="s">
        <v>176</v>
      </c>
      <c r="I45" s="28" t="s">
        <v>176</v>
      </c>
      <c r="J45" s="28" t="s">
        <v>176</v>
      </c>
      <c r="K45" s="28" t="s">
        <v>176</v>
      </c>
      <c r="L45" s="220" t="s">
        <v>176</v>
      </c>
      <c r="M45" s="28" t="s">
        <v>176</v>
      </c>
      <c r="N45" s="28" t="s">
        <v>176</v>
      </c>
      <c r="O45" s="28" t="s">
        <v>176</v>
      </c>
      <c r="P45" s="220" t="s">
        <v>176</v>
      </c>
      <c r="Q45" s="28" t="s">
        <v>176</v>
      </c>
      <c r="R45" s="28" t="s">
        <v>176</v>
      </c>
      <c r="S45" s="28" t="s">
        <v>176</v>
      </c>
      <c r="T45" s="28" t="s">
        <v>176</v>
      </c>
    </row>
    <row r="46" spans="1:20" x14ac:dyDescent="0.25">
      <c r="A46" s="221" t="s">
        <v>273</v>
      </c>
      <c r="B46" s="222" t="s">
        <v>39</v>
      </c>
      <c r="C46" s="28">
        <v>62</v>
      </c>
      <c r="D46" s="220" t="s">
        <v>203</v>
      </c>
      <c r="E46" s="28" t="s">
        <v>176</v>
      </c>
      <c r="F46" s="28" t="s">
        <v>176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8" t="s">
        <v>176</v>
      </c>
      <c r="L46" s="220" t="s">
        <v>176</v>
      </c>
      <c r="M46" s="28" t="s">
        <v>176</v>
      </c>
      <c r="N46" s="28" t="s">
        <v>176</v>
      </c>
      <c r="O46" s="28" t="s">
        <v>176</v>
      </c>
      <c r="P46" s="220" t="s">
        <v>176</v>
      </c>
      <c r="Q46" s="28" t="s">
        <v>176</v>
      </c>
      <c r="R46" s="28" t="s">
        <v>176</v>
      </c>
      <c r="S46" s="28" t="s">
        <v>176</v>
      </c>
      <c r="T46" s="28" t="s">
        <v>176</v>
      </c>
    </row>
    <row r="47" spans="1:20" x14ac:dyDescent="0.25">
      <c r="A47" s="221" t="s">
        <v>232</v>
      </c>
      <c r="B47" s="222" t="s">
        <v>39</v>
      </c>
      <c r="C47" s="28">
        <v>21</v>
      </c>
      <c r="D47" s="220" t="s">
        <v>199</v>
      </c>
      <c r="E47" s="28" t="s">
        <v>176</v>
      </c>
      <c r="F47" s="28" t="s">
        <v>176</v>
      </c>
      <c r="G47" s="28">
        <v>2019</v>
      </c>
      <c r="H47" s="28">
        <v>2023</v>
      </c>
      <c r="I47" s="28" t="s">
        <v>176</v>
      </c>
      <c r="J47" s="28">
        <v>2013</v>
      </c>
      <c r="K47" s="28" t="s">
        <v>176</v>
      </c>
      <c r="L47" s="220" t="s">
        <v>176</v>
      </c>
      <c r="M47" s="28">
        <v>2020</v>
      </c>
      <c r="N47" s="28"/>
      <c r="O47" s="28" t="s">
        <v>176</v>
      </c>
      <c r="P47" s="220" t="s">
        <v>176</v>
      </c>
      <c r="Q47" s="28">
        <v>2015</v>
      </c>
      <c r="R47" s="28" t="s">
        <v>176</v>
      </c>
      <c r="S47" s="28" t="s">
        <v>176</v>
      </c>
      <c r="T47" s="28" t="s">
        <v>176</v>
      </c>
    </row>
    <row r="48" spans="1:20" x14ac:dyDescent="0.25">
      <c r="A48" s="221" t="s">
        <v>256</v>
      </c>
      <c r="B48" s="222" t="s">
        <v>19</v>
      </c>
      <c r="C48" s="28">
        <v>45</v>
      </c>
      <c r="D48" s="220" t="s">
        <v>201</v>
      </c>
      <c r="E48" s="28">
        <v>2014</v>
      </c>
      <c r="F48" s="28" t="s">
        <v>176</v>
      </c>
      <c r="G48" s="28">
        <v>2019</v>
      </c>
      <c r="H48" s="28">
        <v>2023</v>
      </c>
      <c r="I48" s="28" t="s">
        <v>176</v>
      </c>
      <c r="J48" s="28" t="s">
        <v>176</v>
      </c>
      <c r="K48" s="28" t="s">
        <v>176</v>
      </c>
      <c r="L48" s="220" t="s">
        <v>176</v>
      </c>
      <c r="M48" s="28" t="s">
        <v>176</v>
      </c>
      <c r="N48" s="28" t="s">
        <v>176</v>
      </c>
      <c r="O48" s="28" t="s">
        <v>176</v>
      </c>
      <c r="P48" s="220" t="s">
        <v>176</v>
      </c>
      <c r="Q48" s="28" t="s">
        <v>176</v>
      </c>
      <c r="R48" s="28" t="s">
        <v>176</v>
      </c>
      <c r="S48" s="28" t="s">
        <v>176</v>
      </c>
      <c r="T48" s="28" t="s">
        <v>176</v>
      </c>
    </row>
    <row r="49" spans="1:20" x14ac:dyDescent="0.25">
      <c r="A49" s="221" t="s">
        <v>265</v>
      </c>
      <c r="B49" s="222" t="s">
        <v>19</v>
      </c>
      <c r="C49" s="28">
        <v>54</v>
      </c>
      <c r="D49" s="220" t="s">
        <v>201</v>
      </c>
      <c r="E49" s="28">
        <v>2012</v>
      </c>
      <c r="F49" s="28" t="s">
        <v>176</v>
      </c>
      <c r="G49" s="28">
        <v>2017</v>
      </c>
      <c r="H49" s="28">
        <v>2021</v>
      </c>
      <c r="I49" s="28" t="s">
        <v>176</v>
      </c>
      <c r="J49" s="28" t="s">
        <v>176</v>
      </c>
      <c r="K49" s="28" t="s">
        <v>176</v>
      </c>
      <c r="L49" s="220" t="s">
        <v>176</v>
      </c>
      <c r="M49" s="28" t="s">
        <v>176</v>
      </c>
      <c r="N49" s="28" t="s">
        <v>176</v>
      </c>
      <c r="O49" s="28" t="s">
        <v>176</v>
      </c>
      <c r="P49" s="220" t="s">
        <v>176</v>
      </c>
      <c r="Q49" s="28" t="s">
        <v>176</v>
      </c>
      <c r="R49" s="28" t="s">
        <v>176</v>
      </c>
      <c r="S49" s="28" t="s">
        <v>176</v>
      </c>
      <c r="T49" s="28" t="s">
        <v>176</v>
      </c>
    </row>
    <row r="50" spans="1:20" x14ac:dyDescent="0.25">
      <c r="A50" s="221" t="s">
        <v>212</v>
      </c>
      <c r="B50" s="222" t="s">
        <v>8</v>
      </c>
      <c r="C50" s="28">
        <v>1</v>
      </c>
      <c r="D50" s="220" t="s">
        <v>196</v>
      </c>
      <c r="E50" s="28" t="s">
        <v>176</v>
      </c>
      <c r="F50" s="28" t="s">
        <v>176</v>
      </c>
      <c r="G50" s="28" t="s">
        <v>176</v>
      </c>
      <c r="H50" s="28" t="s">
        <v>176</v>
      </c>
      <c r="I50" s="28" t="s">
        <v>176</v>
      </c>
      <c r="J50" s="28" t="s">
        <v>176</v>
      </c>
      <c r="K50" s="28" t="s">
        <v>176</v>
      </c>
      <c r="L50" s="220" t="s">
        <v>176</v>
      </c>
      <c r="M50" s="28" t="s">
        <v>176</v>
      </c>
      <c r="N50" s="28" t="s">
        <v>176</v>
      </c>
      <c r="O50" s="28">
        <v>2015</v>
      </c>
      <c r="P50" s="220" t="s">
        <v>176</v>
      </c>
      <c r="Q50" s="28" t="s">
        <v>176</v>
      </c>
      <c r="R50" s="28" t="s">
        <v>176</v>
      </c>
      <c r="S50" s="28" t="s">
        <v>176</v>
      </c>
      <c r="T50" s="28" t="s">
        <v>176</v>
      </c>
    </row>
    <row r="51" spans="1:20" x14ac:dyDescent="0.25">
      <c r="A51" s="221" t="s">
        <v>244</v>
      </c>
      <c r="B51" s="222" t="s">
        <v>36</v>
      </c>
      <c r="C51" s="28">
        <v>33</v>
      </c>
      <c r="D51" s="220" t="s">
        <v>200</v>
      </c>
      <c r="E51" s="28">
        <v>2013</v>
      </c>
      <c r="F51" s="28" t="s">
        <v>176</v>
      </c>
      <c r="G51" s="28">
        <v>2019</v>
      </c>
      <c r="H51" s="28">
        <v>2023</v>
      </c>
      <c r="I51" s="28" t="s">
        <v>176</v>
      </c>
      <c r="J51" s="28" t="s">
        <v>176</v>
      </c>
      <c r="K51" s="28" t="s">
        <v>176</v>
      </c>
      <c r="L51" s="220" t="s">
        <v>176</v>
      </c>
      <c r="M51" s="28" t="s">
        <v>176</v>
      </c>
      <c r="N51" s="28" t="s">
        <v>176</v>
      </c>
      <c r="O51" s="28">
        <v>2017</v>
      </c>
      <c r="P51" s="220" t="s">
        <v>176</v>
      </c>
      <c r="Q51" s="28" t="s">
        <v>176</v>
      </c>
      <c r="R51" s="28" t="s">
        <v>176</v>
      </c>
      <c r="S51" s="28">
        <v>2018</v>
      </c>
      <c r="T51" s="28">
        <v>2022</v>
      </c>
    </row>
    <row r="52" spans="1:20" x14ac:dyDescent="0.25">
      <c r="A52" s="221" t="s">
        <v>267</v>
      </c>
      <c r="B52" s="222" t="s">
        <v>17</v>
      </c>
      <c r="C52" s="28">
        <v>56</v>
      </c>
      <c r="D52" s="220" t="s">
        <v>202</v>
      </c>
      <c r="E52" s="28" t="s">
        <v>176</v>
      </c>
      <c r="F52" s="28" t="s">
        <v>176</v>
      </c>
      <c r="G52" s="28" t="s">
        <v>176</v>
      </c>
      <c r="H52" s="28" t="s">
        <v>176</v>
      </c>
      <c r="I52" s="28" t="s">
        <v>176</v>
      </c>
      <c r="J52" s="28" t="s">
        <v>176</v>
      </c>
      <c r="K52" s="28" t="s">
        <v>176</v>
      </c>
      <c r="L52" s="220" t="s">
        <v>176</v>
      </c>
      <c r="M52" s="28" t="s">
        <v>176</v>
      </c>
      <c r="N52" s="28" t="s">
        <v>176</v>
      </c>
      <c r="O52" s="28">
        <v>2017</v>
      </c>
      <c r="P52" s="220" t="s">
        <v>176</v>
      </c>
      <c r="Q52" s="28" t="s">
        <v>176</v>
      </c>
      <c r="R52" s="28" t="s">
        <v>176</v>
      </c>
      <c r="S52" s="28" t="s">
        <v>176</v>
      </c>
      <c r="T52" s="28" t="s">
        <v>176</v>
      </c>
    </row>
    <row r="53" spans="1:20" x14ac:dyDescent="0.25">
      <c r="A53" s="221" t="s">
        <v>257</v>
      </c>
      <c r="B53" s="222" t="s">
        <v>35</v>
      </c>
      <c r="C53" s="28">
        <v>46</v>
      </c>
      <c r="D53" s="220" t="s">
        <v>201</v>
      </c>
      <c r="E53" s="28">
        <v>2009</v>
      </c>
      <c r="F53" s="28" t="s">
        <v>176</v>
      </c>
      <c r="G53" s="28">
        <v>2019</v>
      </c>
      <c r="H53" s="28">
        <v>2023</v>
      </c>
      <c r="I53" s="28" t="s">
        <v>176</v>
      </c>
      <c r="J53" s="28">
        <v>2017</v>
      </c>
      <c r="K53" s="28" t="s">
        <v>176</v>
      </c>
      <c r="L53" s="220" t="s">
        <v>176</v>
      </c>
      <c r="M53" s="28">
        <v>2020</v>
      </c>
      <c r="N53" s="28">
        <v>2021</v>
      </c>
      <c r="O53" s="28" t="s">
        <v>176</v>
      </c>
      <c r="P53" s="220" t="s">
        <v>176</v>
      </c>
      <c r="Q53" s="28">
        <v>2018</v>
      </c>
      <c r="R53" s="28">
        <v>2022</v>
      </c>
      <c r="S53" s="28" t="s">
        <v>176</v>
      </c>
      <c r="T53" s="28" t="s">
        <v>176</v>
      </c>
    </row>
    <row r="54" spans="1:20" x14ac:dyDescent="0.25">
      <c r="A54" s="221" t="s">
        <v>215</v>
      </c>
      <c r="B54" s="222" t="s">
        <v>5</v>
      </c>
      <c r="C54" s="28">
        <v>4</v>
      </c>
      <c r="D54" s="220" t="s">
        <v>196</v>
      </c>
      <c r="E54" s="28" t="s">
        <v>176</v>
      </c>
      <c r="F54" s="28" t="s">
        <v>176</v>
      </c>
      <c r="G54" s="28">
        <v>2018</v>
      </c>
      <c r="H54" s="28">
        <v>2022</v>
      </c>
      <c r="I54" s="28" t="s">
        <v>176</v>
      </c>
      <c r="J54" s="28">
        <v>2010</v>
      </c>
      <c r="K54" s="28" t="s">
        <v>176</v>
      </c>
      <c r="L54" s="220" t="s">
        <v>176</v>
      </c>
      <c r="M54" s="28">
        <v>2018</v>
      </c>
      <c r="N54" s="28">
        <v>2017</v>
      </c>
      <c r="O54" s="28">
        <v>2007</v>
      </c>
      <c r="P54" s="220" t="s">
        <v>176</v>
      </c>
      <c r="Q54" s="28">
        <v>2011</v>
      </c>
      <c r="R54" s="28" t="s">
        <v>176</v>
      </c>
      <c r="S54" s="28">
        <v>2007</v>
      </c>
      <c r="T54" s="28" t="s">
        <v>176</v>
      </c>
    </row>
    <row r="55" spans="1:20" x14ac:dyDescent="0.25">
      <c r="A55" s="221" t="s">
        <v>275</v>
      </c>
      <c r="B55" s="222" t="s">
        <v>45</v>
      </c>
      <c r="C55" s="28">
        <v>64</v>
      </c>
      <c r="D55" s="220" t="s">
        <v>203</v>
      </c>
      <c r="E55" s="28">
        <v>2017</v>
      </c>
      <c r="F55" s="28" t="s">
        <v>176</v>
      </c>
      <c r="G55" s="28">
        <v>2018</v>
      </c>
      <c r="H55" s="28">
        <v>2021</v>
      </c>
      <c r="I55" s="28" t="s">
        <v>176</v>
      </c>
      <c r="J55" s="28" t="s">
        <v>176</v>
      </c>
      <c r="K55" s="28" t="s">
        <v>176</v>
      </c>
      <c r="L55" s="220" t="s">
        <v>176</v>
      </c>
      <c r="M55" s="28" t="s">
        <v>176</v>
      </c>
      <c r="N55" s="28" t="s">
        <v>176</v>
      </c>
      <c r="O55" s="28" t="s">
        <v>176</v>
      </c>
      <c r="P55" s="220" t="s">
        <v>176</v>
      </c>
      <c r="Q55" s="28" t="s">
        <v>176</v>
      </c>
      <c r="R55" s="28" t="s">
        <v>176</v>
      </c>
      <c r="S55" s="28">
        <v>2019</v>
      </c>
      <c r="T55" s="28">
        <v>2023</v>
      </c>
    </row>
    <row r="56" spans="1:20" x14ac:dyDescent="0.25">
      <c r="A56" s="221" t="s">
        <v>264</v>
      </c>
      <c r="B56" s="222" t="s">
        <v>23</v>
      </c>
      <c r="C56" s="28">
        <v>53</v>
      </c>
      <c r="D56" s="220" t="s">
        <v>201</v>
      </c>
      <c r="E56" s="28" t="s">
        <v>176</v>
      </c>
      <c r="F56" s="28" t="s">
        <v>176</v>
      </c>
      <c r="G56" s="28">
        <v>2014</v>
      </c>
      <c r="H56" s="28">
        <v>2021</v>
      </c>
      <c r="I56" s="28" t="s">
        <v>176</v>
      </c>
      <c r="J56" s="28">
        <v>2010</v>
      </c>
      <c r="K56" s="28" t="s">
        <v>176</v>
      </c>
      <c r="L56" s="220" t="s">
        <v>176</v>
      </c>
      <c r="M56" s="28">
        <v>2019</v>
      </c>
      <c r="N56" s="28" t="s">
        <v>176</v>
      </c>
      <c r="O56" s="28" t="s">
        <v>176</v>
      </c>
      <c r="P56" s="220" t="s">
        <v>176</v>
      </c>
      <c r="Q56" s="28" t="s">
        <v>176</v>
      </c>
      <c r="R56" s="28" t="s">
        <v>176</v>
      </c>
      <c r="S56" s="28" t="s">
        <v>176</v>
      </c>
      <c r="T56" s="28" t="s">
        <v>176</v>
      </c>
    </row>
    <row r="57" spans="1:20" x14ac:dyDescent="0.25">
      <c r="A57" s="221" t="s">
        <v>219</v>
      </c>
      <c r="B57" s="222" t="s">
        <v>4</v>
      </c>
      <c r="C57" s="28">
        <v>8</v>
      </c>
      <c r="D57" s="220" t="s">
        <v>197</v>
      </c>
      <c r="E57" s="28" t="s">
        <v>176</v>
      </c>
      <c r="F57" s="28" t="s">
        <v>176</v>
      </c>
      <c r="G57" s="28" t="s">
        <v>176</v>
      </c>
      <c r="H57" s="28" t="s">
        <v>176</v>
      </c>
      <c r="I57" s="28" t="s">
        <v>176</v>
      </c>
      <c r="J57" s="28" t="s">
        <v>176</v>
      </c>
      <c r="K57" s="28" t="s">
        <v>176</v>
      </c>
      <c r="L57" s="220" t="s">
        <v>176</v>
      </c>
      <c r="M57" s="28" t="s">
        <v>176</v>
      </c>
      <c r="N57" s="28" t="s">
        <v>176</v>
      </c>
      <c r="O57" s="28" t="s">
        <v>176</v>
      </c>
      <c r="P57" s="220" t="s">
        <v>176</v>
      </c>
      <c r="Q57" s="28" t="s">
        <v>176</v>
      </c>
      <c r="R57" s="28" t="s">
        <v>176</v>
      </c>
      <c r="S57" s="28" t="s">
        <v>176</v>
      </c>
      <c r="T57" s="28" t="s">
        <v>176</v>
      </c>
    </row>
    <row r="58" spans="1:20" x14ac:dyDescent="0.25">
      <c r="A58" s="221" t="s">
        <v>220</v>
      </c>
      <c r="B58" s="222" t="s">
        <v>4</v>
      </c>
      <c r="C58" s="28">
        <v>9</v>
      </c>
      <c r="D58" s="220" t="s">
        <v>197</v>
      </c>
      <c r="E58" s="28" t="s">
        <v>176</v>
      </c>
      <c r="F58" s="28" t="s">
        <v>176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8" t="s">
        <v>176</v>
      </c>
      <c r="L58" s="220" t="s">
        <v>176</v>
      </c>
      <c r="M58" s="28" t="s">
        <v>176</v>
      </c>
      <c r="N58" s="28" t="s">
        <v>176</v>
      </c>
      <c r="O58" s="28" t="s">
        <v>176</v>
      </c>
      <c r="P58" s="220" t="s">
        <v>176</v>
      </c>
      <c r="Q58" s="28" t="s">
        <v>176</v>
      </c>
      <c r="R58" s="28" t="s">
        <v>176</v>
      </c>
      <c r="S58" s="28" t="s">
        <v>176</v>
      </c>
      <c r="T58" s="28" t="s">
        <v>176</v>
      </c>
    </row>
    <row r="59" spans="1:20" x14ac:dyDescent="0.25">
      <c r="A59" s="221" t="s">
        <v>254</v>
      </c>
      <c r="B59" s="222" t="s">
        <v>16</v>
      </c>
      <c r="C59" s="28">
        <v>43</v>
      </c>
      <c r="D59" s="220" t="s">
        <v>201</v>
      </c>
      <c r="E59" s="28" t="s">
        <v>176</v>
      </c>
      <c r="F59" s="28" t="s">
        <v>176</v>
      </c>
      <c r="G59" s="28" t="s">
        <v>176</v>
      </c>
      <c r="H59" s="28" t="s">
        <v>176</v>
      </c>
      <c r="I59" s="28" t="s">
        <v>176</v>
      </c>
      <c r="J59" s="28" t="s">
        <v>176</v>
      </c>
      <c r="K59" s="28" t="s">
        <v>176</v>
      </c>
      <c r="L59" s="220" t="s">
        <v>176</v>
      </c>
      <c r="M59" s="28" t="s">
        <v>176</v>
      </c>
      <c r="N59" s="28" t="s">
        <v>176</v>
      </c>
      <c r="O59" s="28">
        <v>2019</v>
      </c>
      <c r="P59" s="220" t="s">
        <v>176</v>
      </c>
      <c r="Q59" s="28" t="s">
        <v>176</v>
      </c>
      <c r="R59" s="28" t="s">
        <v>176</v>
      </c>
      <c r="S59" s="28" t="s">
        <v>176</v>
      </c>
      <c r="T59" s="28" t="s">
        <v>176</v>
      </c>
    </row>
    <row r="60" spans="1:20" x14ac:dyDescent="0.25">
      <c r="A60" s="221" t="s">
        <v>251</v>
      </c>
      <c r="B60" s="222" t="s">
        <v>42</v>
      </c>
      <c r="C60" s="28">
        <v>40</v>
      </c>
      <c r="D60" s="220" t="s">
        <v>200</v>
      </c>
      <c r="E60" s="28">
        <v>2014</v>
      </c>
      <c r="F60" s="28" t="s">
        <v>176</v>
      </c>
      <c r="G60" s="28">
        <v>2019</v>
      </c>
      <c r="H60" s="28">
        <v>2023</v>
      </c>
      <c r="I60" s="28" t="s">
        <v>176</v>
      </c>
      <c r="J60" s="28" t="s">
        <v>176</v>
      </c>
      <c r="K60" s="28" t="s">
        <v>176</v>
      </c>
      <c r="L60" s="220" t="s">
        <v>176</v>
      </c>
      <c r="M60" s="28" t="s">
        <v>176</v>
      </c>
      <c r="N60" s="28" t="s">
        <v>176</v>
      </c>
      <c r="O60" s="28" t="s">
        <v>176</v>
      </c>
      <c r="P60" s="220" t="s">
        <v>176</v>
      </c>
      <c r="Q60" s="28" t="s">
        <v>176</v>
      </c>
      <c r="R60" s="28" t="s">
        <v>176</v>
      </c>
      <c r="S60" s="28" t="s">
        <v>176</v>
      </c>
      <c r="T60" s="28" t="s">
        <v>176</v>
      </c>
    </row>
    <row r="61" spans="1:20" x14ac:dyDescent="0.25">
      <c r="A61" s="221" t="s">
        <v>270</v>
      </c>
      <c r="B61" s="222" t="s">
        <v>11</v>
      </c>
      <c r="C61" s="28">
        <v>59</v>
      </c>
      <c r="D61" s="220" t="s">
        <v>202</v>
      </c>
      <c r="E61" s="28">
        <v>1995</v>
      </c>
      <c r="F61" s="28" t="s">
        <v>176</v>
      </c>
      <c r="G61" s="28">
        <v>2017</v>
      </c>
      <c r="H61" s="28">
        <v>2020</v>
      </c>
      <c r="I61" s="28">
        <v>2015</v>
      </c>
      <c r="J61" s="28" t="s">
        <v>176</v>
      </c>
      <c r="K61" s="28">
        <v>2020</v>
      </c>
      <c r="L61" s="220" t="s">
        <v>176</v>
      </c>
      <c r="M61" s="28">
        <v>2019</v>
      </c>
      <c r="N61" s="28" t="s">
        <v>176</v>
      </c>
      <c r="O61" s="28" t="s">
        <v>176</v>
      </c>
      <c r="P61" s="220" t="s">
        <v>176</v>
      </c>
      <c r="Q61" s="28">
        <v>2005</v>
      </c>
      <c r="R61" s="28" t="s">
        <v>176</v>
      </c>
      <c r="S61" s="28" t="s">
        <v>176</v>
      </c>
      <c r="T61" s="28" t="s">
        <v>176</v>
      </c>
    </row>
    <row r="62" spans="1:20" x14ac:dyDescent="0.25">
      <c r="A62" s="221" t="s">
        <v>253</v>
      </c>
      <c r="B62" s="222" t="s">
        <v>11</v>
      </c>
      <c r="C62" s="28">
        <v>42</v>
      </c>
      <c r="D62" s="220" t="s">
        <v>200</v>
      </c>
      <c r="E62" s="28">
        <v>2010</v>
      </c>
      <c r="F62" s="28" t="s">
        <v>176</v>
      </c>
      <c r="G62" s="28">
        <v>2019</v>
      </c>
      <c r="H62" s="28">
        <v>2023</v>
      </c>
      <c r="I62" s="28" t="s">
        <v>176</v>
      </c>
      <c r="J62" s="28">
        <v>2015</v>
      </c>
      <c r="K62" s="28" t="s">
        <v>176</v>
      </c>
      <c r="L62" s="220" t="s">
        <v>176</v>
      </c>
      <c r="M62" s="28">
        <v>2020</v>
      </c>
      <c r="N62" s="28">
        <v>2020</v>
      </c>
      <c r="O62" s="28">
        <v>2011</v>
      </c>
      <c r="P62" s="220" t="s">
        <v>176</v>
      </c>
      <c r="Q62" s="28">
        <v>2016</v>
      </c>
      <c r="R62" s="28">
        <v>2021</v>
      </c>
      <c r="S62" s="28">
        <v>2011</v>
      </c>
      <c r="T62" s="28" t="s">
        <v>176</v>
      </c>
    </row>
    <row r="63" spans="1:20" x14ac:dyDescent="0.25">
      <c r="A63" s="221" t="s">
        <v>233</v>
      </c>
      <c r="B63" s="222" t="s">
        <v>11</v>
      </c>
      <c r="C63" s="28">
        <v>22</v>
      </c>
      <c r="D63" s="220" t="s">
        <v>199</v>
      </c>
      <c r="E63" s="28">
        <v>1992</v>
      </c>
      <c r="F63" s="28" t="s">
        <v>176</v>
      </c>
      <c r="G63" s="28">
        <v>2015</v>
      </c>
      <c r="H63" s="28">
        <v>2020</v>
      </c>
      <c r="I63" s="28">
        <v>2013</v>
      </c>
      <c r="J63" s="28" t="s">
        <v>176</v>
      </c>
      <c r="K63" s="28" t="s">
        <v>176</v>
      </c>
      <c r="L63" s="220" t="s">
        <v>176</v>
      </c>
      <c r="M63" s="28" t="s">
        <v>176</v>
      </c>
      <c r="N63" s="28" t="s">
        <v>176</v>
      </c>
      <c r="O63" s="28" t="s">
        <v>176</v>
      </c>
      <c r="P63" s="220" t="s">
        <v>176</v>
      </c>
      <c r="Q63" s="28" t="s">
        <v>176</v>
      </c>
      <c r="R63" s="28" t="s">
        <v>176</v>
      </c>
      <c r="S63" s="28" t="s">
        <v>176</v>
      </c>
      <c r="T63" s="28" t="s">
        <v>176</v>
      </c>
    </row>
    <row r="64" spans="1:20" x14ac:dyDescent="0.25">
      <c r="A64" s="221" t="s">
        <v>227</v>
      </c>
      <c r="B64" s="222" t="s">
        <v>11</v>
      </c>
      <c r="C64" s="28">
        <v>16</v>
      </c>
      <c r="D64" s="220" t="s">
        <v>198</v>
      </c>
      <c r="E64" s="28">
        <v>2011</v>
      </c>
      <c r="F64" s="28" t="s">
        <v>176</v>
      </c>
      <c r="G64" s="28">
        <v>2017</v>
      </c>
      <c r="H64" s="28">
        <v>2020</v>
      </c>
      <c r="I64" s="28" t="s">
        <v>176</v>
      </c>
      <c r="J64" s="28">
        <v>2016</v>
      </c>
      <c r="K64" s="28" t="s">
        <v>176</v>
      </c>
      <c r="L64" s="220" t="s">
        <v>176</v>
      </c>
      <c r="M64" s="28">
        <v>2020</v>
      </c>
      <c r="N64" s="28">
        <v>2021</v>
      </c>
      <c r="O64" s="28" t="s">
        <v>176</v>
      </c>
      <c r="P64" s="220" t="s">
        <v>176</v>
      </c>
      <c r="Q64" s="28" t="s">
        <v>176</v>
      </c>
      <c r="R64" s="28" t="s">
        <v>176</v>
      </c>
      <c r="S64" s="28">
        <v>2013</v>
      </c>
      <c r="T64" s="28">
        <v>2020</v>
      </c>
    </row>
    <row r="65" spans="1:20" x14ac:dyDescent="0.25">
      <c r="A65" s="221" t="s">
        <v>259</v>
      </c>
      <c r="B65" s="222" t="s">
        <v>11</v>
      </c>
      <c r="C65" s="28">
        <v>48</v>
      </c>
      <c r="D65" s="220" t="s">
        <v>201</v>
      </c>
      <c r="E65" s="28">
        <v>2018</v>
      </c>
      <c r="F65" s="28" t="s">
        <v>176</v>
      </c>
      <c r="G65" s="28">
        <v>2020</v>
      </c>
      <c r="H65" s="28" t="s">
        <v>176</v>
      </c>
      <c r="I65" s="28" t="s">
        <v>176</v>
      </c>
      <c r="J65" s="28" t="s">
        <v>176</v>
      </c>
      <c r="K65" s="28" t="s">
        <v>176</v>
      </c>
      <c r="L65" s="220" t="s">
        <v>176</v>
      </c>
      <c r="M65" s="28" t="s">
        <v>176</v>
      </c>
      <c r="N65" s="28" t="s">
        <v>176</v>
      </c>
      <c r="O65" s="28" t="s">
        <v>176</v>
      </c>
      <c r="P65" s="220" t="s">
        <v>176</v>
      </c>
      <c r="Q65" s="28" t="s">
        <v>176</v>
      </c>
      <c r="R65" s="28" t="s">
        <v>176</v>
      </c>
      <c r="S65" s="28" t="s">
        <v>176</v>
      </c>
      <c r="T65" s="28" t="s">
        <v>176</v>
      </c>
    </row>
    <row r="66" spans="1:20" x14ac:dyDescent="0.25">
      <c r="A66" s="221" t="s">
        <v>252</v>
      </c>
      <c r="B66" s="222" t="s">
        <v>43</v>
      </c>
      <c r="C66" s="28">
        <v>41</v>
      </c>
      <c r="D66" s="220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8" t="s">
        <v>176</v>
      </c>
      <c r="L66" s="220" t="s">
        <v>176</v>
      </c>
      <c r="M66" s="28" t="s">
        <v>176</v>
      </c>
      <c r="N66" s="28" t="s">
        <v>176</v>
      </c>
      <c r="O66" s="28" t="s">
        <v>176</v>
      </c>
      <c r="P66" s="220" t="s">
        <v>176</v>
      </c>
      <c r="Q66" s="28" t="s">
        <v>176</v>
      </c>
      <c r="R66" s="28" t="s">
        <v>176</v>
      </c>
      <c r="S66" s="28" t="s">
        <v>176</v>
      </c>
      <c r="T66" s="28" t="s">
        <v>176</v>
      </c>
    </row>
    <row r="67" spans="1:20" x14ac:dyDescent="0.25">
      <c r="A67" s="221" t="s">
        <v>243</v>
      </c>
      <c r="B67" s="222" t="s">
        <v>29</v>
      </c>
      <c r="C67" s="28">
        <v>32</v>
      </c>
      <c r="D67" s="220" t="s">
        <v>200</v>
      </c>
      <c r="E67" s="28" t="s">
        <v>176</v>
      </c>
      <c r="F67" s="28" t="s">
        <v>176</v>
      </c>
      <c r="G67" s="28">
        <v>2016</v>
      </c>
      <c r="H67" s="28">
        <v>2020</v>
      </c>
      <c r="I67" s="28" t="s">
        <v>176</v>
      </c>
      <c r="J67" s="28">
        <v>2015</v>
      </c>
      <c r="K67" s="28" t="s">
        <v>176</v>
      </c>
      <c r="L67" s="220" t="s">
        <v>176</v>
      </c>
      <c r="M67" s="28">
        <v>2019</v>
      </c>
      <c r="N67" s="28" t="s">
        <v>62</v>
      </c>
      <c r="O67" s="28">
        <v>2011</v>
      </c>
      <c r="P67" s="220" t="s">
        <v>176</v>
      </c>
      <c r="Q67" s="28">
        <v>2018</v>
      </c>
      <c r="R67" s="28">
        <v>2022</v>
      </c>
      <c r="S67" s="28">
        <v>2013</v>
      </c>
      <c r="T67" s="28" t="s">
        <v>176</v>
      </c>
    </row>
    <row r="68" spans="1:20" x14ac:dyDescent="0.25">
      <c r="A68" s="221" t="s">
        <v>237</v>
      </c>
      <c r="B68" s="222" t="s">
        <v>28</v>
      </c>
      <c r="C68" s="28">
        <v>26</v>
      </c>
      <c r="D68" s="220" t="s">
        <v>199</v>
      </c>
      <c r="E68" s="28">
        <v>2019</v>
      </c>
      <c r="F68" s="28" t="s">
        <v>176</v>
      </c>
      <c r="G68" s="28">
        <v>2020</v>
      </c>
      <c r="H68" s="28">
        <v>2024</v>
      </c>
      <c r="I68" s="28" t="s">
        <v>176</v>
      </c>
      <c r="J68" s="28" t="s">
        <v>176</v>
      </c>
      <c r="K68" s="28" t="s">
        <v>176</v>
      </c>
      <c r="L68" s="220" t="s">
        <v>176</v>
      </c>
      <c r="M68" s="28" t="s">
        <v>176</v>
      </c>
      <c r="N68" s="28" t="s">
        <v>176</v>
      </c>
      <c r="O68" s="28" t="s">
        <v>176</v>
      </c>
      <c r="P68" s="220" t="s">
        <v>176</v>
      </c>
      <c r="Q68" s="28" t="s">
        <v>176</v>
      </c>
      <c r="R68" s="28" t="s">
        <v>176</v>
      </c>
      <c r="S68" s="28" t="s">
        <v>176</v>
      </c>
      <c r="T68" s="28" t="s">
        <v>176</v>
      </c>
    </row>
    <row r="69" spans="1:20" x14ac:dyDescent="0.25">
      <c r="A69" s="221" t="s">
        <v>228</v>
      </c>
      <c r="B69" s="222" t="s">
        <v>38</v>
      </c>
      <c r="C69" s="28">
        <v>17</v>
      </c>
      <c r="D69" s="220" t="s">
        <v>199</v>
      </c>
      <c r="E69" s="28" t="s">
        <v>176</v>
      </c>
      <c r="F69" s="28" t="s">
        <v>176</v>
      </c>
      <c r="G69" s="28" t="s">
        <v>176</v>
      </c>
      <c r="H69" s="28" t="s">
        <v>176</v>
      </c>
      <c r="I69" s="28" t="s">
        <v>176</v>
      </c>
      <c r="J69" s="28" t="s">
        <v>176</v>
      </c>
      <c r="K69" s="28" t="s">
        <v>176</v>
      </c>
      <c r="L69" s="220" t="s">
        <v>176</v>
      </c>
      <c r="M69" s="28" t="s">
        <v>176</v>
      </c>
      <c r="N69" s="28" t="s">
        <v>176</v>
      </c>
      <c r="O69" s="28">
        <v>2019</v>
      </c>
      <c r="P69" s="220" t="s">
        <v>176</v>
      </c>
      <c r="Q69" s="28" t="s">
        <v>176</v>
      </c>
      <c r="R69" s="28" t="s">
        <v>176</v>
      </c>
      <c r="S69" s="28" t="s">
        <v>176</v>
      </c>
      <c r="T69" s="28" t="s">
        <v>176</v>
      </c>
    </row>
    <row r="70" spans="1:20" x14ac:dyDescent="0.25">
      <c r="A70" s="221" t="s">
        <v>236</v>
      </c>
      <c r="B70" s="222" t="s">
        <v>26</v>
      </c>
      <c r="C70" s="28">
        <v>25</v>
      </c>
      <c r="D70" s="220" t="s">
        <v>199</v>
      </c>
      <c r="E70" s="28">
        <v>2017</v>
      </c>
      <c r="F70" s="28" t="s">
        <v>176</v>
      </c>
      <c r="G70" s="28">
        <v>2018</v>
      </c>
      <c r="H70" s="28">
        <v>2022</v>
      </c>
      <c r="I70" s="28" t="s">
        <v>176</v>
      </c>
      <c r="J70" s="28" t="s">
        <v>176</v>
      </c>
      <c r="K70" s="28" t="s">
        <v>176</v>
      </c>
      <c r="L70" s="220" t="s">
        <v>176</v>
      </c>
      <c r="M70" s="28" t="s">
        <v>176</v>
      </c>
      <c r="N70" s="28" t="s">
        <v>176</v>
      </c>
      <c r="O70" s="28">
        <v>2015</v>
      </c>
      <c r="P70" s="220" t="s">
        <v>176</v>
      </c>
      <c r="Q70" s="28" t="s">
        <v>176</v>
      </c>
      <c r="R70" s="28" t="s">
        <v>176</v>
      </c>
      <c r="S70" s="28" t="s">
        <v>176</v>
      </c>
      <c r="T70" s="28" t="s">
        <v>176</v>
      </c>
    </row>
    <row r="71" spans="1:20" x14ac:dyDescent="0.25">
      <c r="A71" s="221" t="s">
        <v>221</v>
      </c>
      <c r="B71" s="222" t="s">
        <v>1</v>
      </c>
      <c r="C71" s="28">
        <v>10</v>
      </c>
      <c r="D71" s="220" t="s">
        <v>197</v>
      </c>
      <c r="E71" s="28" t="s">
        <v>176</v>
      </c>
      <c r="F71" s="28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8" t="s">
        <v>176</v>
      </c>
      <c r="L71" s="220" t="s">
        <v>176</v>
      </c>
      <c r="M71" s="28" t="s">
        <v>176</v>
      </c>
      <c r="N71" s="28" t="s">
        <v>176</v>
      </c>
      <c r="O71" s="28" t="s">
        <v>176</v>
      </c>
      <c r="P71" s="220" t="s">
        <v>176</v>
      </c>
      <c r="Q71" s="28" t="s">
        <v>176</v>
      </c>
      <c r="R71" s="28" t="s">
        <v>176</v>
      </c>
      <c r="S71" s="28" t="s">
        <v>176</v>
      </c>
      <c r="T71" s="28" t="s">
        <v>176</v>
      </c>
    </row>
  </sheetData>
  <mergeCells count="7">
    <mergeCell ref="E1:T1"/>
    <mergeCell ref="A2:D5"/>
    <mergeCell ref="E2:T2"/>
    <mergeCell ref="E3:F3"/>
    <mergeCell ref="G3:H3"/>
    <mergeCell ref="Q3:R3"/>
    <mergeCell ref="S3:T3"/>
  </mergeCell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AD59E-F62C-46B3-A3C2-A9A652D6FC32}">
  <dimension ref="A1:T71"/>
  <sheetViews>
    <sheetView workbookViewId="0">
      <pane xSplit="4" ySplit="6" topLeftCell="M7" activePane="bottomRight" state="frozen"/>
      <selection pane="topRight" activeCell="E1" sqref="E1"/>
      <selection pane="bottomLeft" activeCell="A6" sqref="A6"/>
      <selection pane="bottomRight" activeCell="C12" sqref="C12"/>
    </sheetView>
  </sheetViews>
  <sheetFormatPr baseColWidth="10" defaultRowHeight="15" x14ac:dyDescent="0.25"/>
  <cols>
    <col min="1" max="1" width="10.42578125" bestFit="1" customWidth="1"/>
    <col min="2" max="2" width="15.5703125" bestFit="1" customWidth="1"/>
    <col min="3" max="3" width="9.140625" bestFit="1" customWidth="1"/>
    <col min="4" max="4" width="10.140625" bestFit="1" customWidth="1"/>
    <col min="5" max="5" width="21.28515625" bestFit="1" customWidth="1"/>
    <col min="6" max="6" width="32.42578125" bestFit="1" customWidth="1"/>
    <col min="7" max="7" width="33" bestFit="1" customWidth="1"/>
    <col min="8" max="8" width="13.7109375" bestFit="1" customWidth="1"/>
    <col min="9" max="9" width="13.5703125" bestFit="1" customWidth="1"/>
    <col min="10" max="10" width="13.7109375" bestFit="1" customWidth="1"/>
    <col min="11" max="11" width="17.5703125" bestFit="1" customWidth="1"/>
    <col min="12" max="14" width="13.7109375" bestFit="1" customWidth="1"/>
    <col min="15" max="15" width="16.28515625" bestFit="1" customWidth="1"/>
    <col min="16" max="16" width="13.7109375" bestFit="1" customWidth="1"/>
    <col min="17" max="17" width="14.7109375" bestFit="1" customWidth="1"/>
    <col min="18" max="19" width="13.7109375" bestFit="1" customWidth="1"/>
    <col min="20" max="20" width="13.5703125" bestFit="1" customWidth="1"/>
  </cols>
  <sheetData>
    <row r="1" spans="1:20" ht="15.75" thickBot="1" x14ac:dyDescent="0.3">
      <c r="E1" s="474" t="s">
        <v>289</v>
      </c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</row>
    <row r="2" spans="1:20" s="181" customFormat="1" ht="21.95" customHeight="1" thickBot="1" x14ac:dyDescent="0.3">
      <c r="A2" s="459" t="s">
        <v>69</v>
      </c>
      <c r="B2" s="460"/>
      <c r="C2" s="460"/>
      <c r="D2" s="461"/>
      <c r="E2" s="407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9"/>
    </row>
    <row r="3" spans="1:20" s="181" customFormat="1" ht="50.1" customHeight="1" x14ac:dyDescent="0.25">
      <c r="A3" s="462"/>
      <c r="B3" s="463"/>
      <c r="C3" s="463"/>
      <c r="D3" s="464"/>
      <c r="E3" s="412"/>
      <c r="F3" s="412"/>
      <c r="G3" s="413"/>
      <c r="H3" s="75"/>
      <c r="I3" s="75"/>
      <c r="J3" s="205"/>
      <c r="K3" s="205"/>
      <c r="L3" s="75"/>
      <c r="M3" s="78"/>
      <c r="N3" s="78"/>
      <c r="O3" s="75"/>
      <c r="P3" s="75"/>
      <c r="Q3" s="75"/>
      <c r="R3" s="79"/>
      <c r="S3" s="79"/>
      <c r="T3" s="79"/>
    </row>
    <row r="4" spans="1:20" s="181" customFormat="1" ht="32.1" customHeight="1" x14ac:dyDescent="0.25">
      <c r="A4" s="462"/>
      <c r="B4" s="463"/>
      <c r="C4" s="463"/>
      <c r="D4" s="464"/>
      <c r="E4" s="96"/>
      <c r="F4" s="97"/>
      <c r="G4" s="98"/>
      <c r="H4" s="99"/>
      <c r="I4" s="99"/>
      <c r="J4" s="97"/>
      <c r="K4" s="97"/>
      <c r="L4" s="99"/>
      <c r="M4" s="98"/>
      <c r="N4" s="98"/>
      <c r="O4" s="99"/>
      <c r="P4" s="99"/>
      <c r="Q4" s="99"/>
      <c r="R4" s="99"/>
      <c r="S4" s="99"/>
      <c r="T4" s="99"/>
    </row>
    <row r="5" spans="1:20" s="181" customFormat="1" ht="21.95" customHeight="1" thickBot="1" x14ac:dyDescent="0.3">
      <c r="A5" s="465"/>
      <c r="B5" s="466"/>
      <c r="C5" s="466"/>
      <c r="D5" s="467"/>
      <c r="E5" s="206"/>
      <c r="F5" s="207"/>
      <c r="G5" s="186"/>
      <c r="H5" s="187"/>
      <c r="I5" s="187"/>
      <c r="J5" s="208"/>
      <c r="K5" s="209"/>
      <c r="L5" s="187"/>
      <c r="M5" s="130"/>
      <c r="N5" s="134"/>
      <c r="O5" s="187"/>
      <c r="P5" s="187"/>
      <c r="Q5" s="187"/>
      <c r="R5" s="187"/>
      <c r="S5" s="187"/>
      <c r="T5" s="187"/>
    </row>
    <row r="6" spans="1:20" s="28" customFormat="1" x14ac:dyDescent="0.25">
      <c r="A6" s="28" t="s">
        <v>13</v>
      </c>
      <c r="B6" s="28" t="s">
        <v>14</v>
      </c>
      <c r="C6" s="28" t="s">
        <v>15</v>
      </c>
      <c r="D6" s="28" t="s">
        <v>49</v>
      </c>
      <c r="E6" s="28" t="s">
        <v>114</v>
      </c>
      <c r="F6" s="28" t="s">
        <v>115</v>
      </c>
      <c r="G6" s="28" t="s">
        <v>116</v>
      </c>
      <c r="H6" s="28" t="s">
        <v>117</v>
      </c>
      <c r="I6" s="28" t="s">
        <v>118</v>
      </c>
      <c r="J6" s="28" t="s">
        <v>119</v>
      </c>
      <c r="K6" s="28" t="s">
        <v>120</v>
      </c>
      <c r="L6" s="28" t="s">
        <v>121</v>
      </c>
      <c r="M6" s="28" t="s">
        <v>122</v>
      </c>
      <c r="N6" s="28" t="s">
        <v>123</v>
      </c>
      <c r="O6" s="28" t="s">
        <v>124</v>
      </c>
      <c r="P6" s="28" t="s">
        <v>125</v>
      </c>
      <c r="Q6" s="28" t="s">
        <v>126</v>
      </c>
      <c r="R6" s="28" t="s">
        <v>127</v>
      </c>
      <c r="S6" s="28" t="s">
        <v>128</v>
      </c>
      <c r="T6" s="28" t="s">
        <v>129</v>
      </c>
    </row>
    <row r="7" spans="1:20" x14ac:dyDescent="0.25">
      <c r="A7" t="s">
        <v>230</v>
      </c>
      <c r="B7" s="184" t="s">
        <v>40</v>
      </c>
      <c r="C7" s="28">
        <v>19</v>
      </c>
      <c r="D7" s="220" t="s">
        <v>199</v>
      </c>
      <c r="E7" s="28" t="s">
        <v>176</v>
      </c>
      <c r="F7" s="28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8" t="s">
        <v>176</v>
      </c>
      <c r="L7" s="28" t="s">
        <v>176</v>
      </c>
      <c r="M7" s="28" t="s">
        <v>176</v>
      </c>
      <c r="N7" s="28" t="s">
        <v>176</v>
      </c>
      <c r="O7" s="28" t="s">
        <v>176</v>
      </c>
      <c r="P7" s="220" t="s">
        <v>176</v>
      </c>
      <c r="Q7" s="220" t="s">
        <v>176</v>
      </c>
      <c r="R7" s="220" t="s">
        <v>176</v>
      </c>
      <c r="S7" s="28" t="s">
        <v>176</v>
      </c>
      <c r="T7" s="28" t="s">
        <v>176</v>
      </c>
    </row>
    <row r="8" spans="1:20" x14ac:dyDescent="0.25">
      <c r="A8" t="s">
        <v>231</v>
      </c>
      <c r="B8" s="184" t="s">
        <v>25</v>
      </c>
      <c r="C8" s="28">
        <v>20</v>
      </c>
      <c r="D8" s="220" t="s">
        <v>199</v>
      </c>
      <c r="E8" s="28" t="s">
        <v>176</v>
      </c>
      <c r="F8" s="28" t="s">
        <v>176</v>
      </c>
      <c r="G8" s="28" t="s">
        <v>176</v>
      </c>
      <c r="H8" s="28" t="s">
        <v>176</v>
      </c>
      <c r="I8" s="28" t="s">
        <v>176</v>
      </c>
      <c r="J8" s="28" t="s">
        <v>176</v>
      </c>
      <c r="K8" s="28" t="s">
        <v>176</v>
      </c>
      <c r="L8" s="28" t="s">
        <v>176</v>
      </c>
      <c r="M8" s="28" t="s">
        <v>176</v>
      </c>
      <c r="N8" s="28" t="s">
        <v>176</v>
      </c>
      <c r="O8" s="28" t="s">
        <v>176</v>
      </c>
      <c r="P8" s="220" t="s">
        <v>176</v>
      </c>
      <c r="Q8" s="220" t="s">
        <v>176</v>
      </c>
      <c r="R8" s="220" t="s">
        <v>176</v>
      </c>
      <c r="S8" s="28" t="s">
        <v>176</v>
      </c>
      <c r="T8" s="28" t="s">
        <v>176</v>
      </c>
    </row>
    <row r="9" spans="1:20" x14ac:dyDescent="0.25">
      <c r="A9" t="s">
        <v>239</v>
      </c>
      <c r="B9" s="184" t="s">
        <v>25</v>
      </c>
      <c r="C9" s="28">
        <v>28</v>
      </c>
      <c r="D9" s="220" t="s">
        <v>200</v>
      </c>
      <c r="E9" s="28" t="s">
        <v>176</v>
      </c>
      <c r="F9" s="28" t="s">
        <v>176</v>
      </c>
      <c r="G9" s="28" t="s">
        <v>176</v>
      </c>
      <c r="H9" s="28">
        <v>2016</v>
      </c>
      <c r="I9" s="28">
        <v>2016</v>
      </c>
      <c r="J9" s="28" t="s">
        <v>176</v>
      </c>
      <c r="K9" s="28" t="s">
        <v>176</v>
      </c>
      <c r="L9" s="28" t="s">
        <v>176</v>
      </c>
      <c r="M9" s="28" t="s">
        <v>176</v>
      </c>
      <c r="N9" s="28">
        <v>2020</v>
      </c>
      <c r="O9" s="28" t="s">
        <v>176</v>
      </c>
      <c r="P9" s="220" t="s">
        <v>176</v>
      </c>
      <c r="Q9" s="220" t="s">
        <v>176</v>
      </c>
      <c r="R9" s="220" t="s">
        <v>176</v>
      </c>
      <c r="S9" s="28" t="s">
        <v>176</v>
      </c>
      <c r="T9" s="28" t="s">
        <v>176</v>
      </c>
    </row>
    <row r="10" spans="1:20" x14ac:dyDescent="0.25">
      <c r="A10" s="221" t="s">
        <v>268</v>
      </c>
      <c r="B10" s="222" t="s">
        <v>41</v>
      </c>
      <c r="C10" s="28">
        <v>57</v>
      </c>
      <c r="D10" s="220" t="s">
        <v>202</v>
      </c>
      <c r="E10" s="28" t="s">
        <v>176</v>
      </c>
      <c r="F10" s="28" t="s">
        <v>176</v>
      </c>
      <c r="G10" s="28" t="s">
        <v>176</v>
      </c>
      <c r="H10" s="28" t="s">
        <v>176</v>
      </c>
      <c r="I10" s="28" t="s">
        <v>176</v>
      </c>
      <c r="J10" s="28" t="s">
        <v>176</v>
      </c>
      <c r="K10" s="28" t="s">
        <v>176</v>
      </c>
      <c r="L10" s="28" t="s">
        <v>176</v>
      </c>
      <c r="M10" s="28" t="s">
        <v>176</v>
      </c>
      <c r="N10" s="28" t="s">
        <v>176</v>
      </c>
      <c r="O10" s="28" t="s">
        <v>176</v>
      </c>
      <c r="P10" s="220" t="s">
        <v>176</v>
      </c>
      <c r="Q10" s="220" t="s">
        <v>176</v>
      </c>
      <c r="R10" s="220" t="s">
        <v>176</v>
      </c>
      <c r="S10" s="28" t="s">
        <v>176</v>
      </c>
      <c r="T10" s="28" t="s">
        <v>176</v>
      </c>
    </row>
    <row r="11" spans="1:20" x14ac:dyDescent="0.25">
      <c r="A11" t="s">
        <v>263</v>
      </c>
      <c r="B11" s="184" t="s">
        <v>27</v>
      </c>
      <c r="C11" s="28">
        <v>52</v>
      </c>
      <c r="D11" s="220" t="s">
        <v>201</v>
      </c>
      <c r="E11" s="28" t="s">
        <v>176</v>
      </c>
      <c r="F11" s="28" t="s">
        <v>176</v>
      </c>
      <c r="G11" s="28" t="s">
        <v>176</v>
      </c>
      <c r="H11" s="28" t="s">
        <v>176</v>
      </c>
      <c r="I11" s="28" t="s">
        <v>176</v>
      </c>
      <c r="J11" s="28" t="s">
        <v>176</v>
      </c>
      <c r="K11" s="28" t="s">
        <v>176</v>
      </c>
      <c r="L11" s="28" t="s">
        <v>176</v>
      </c>
      <c r="M11" s="28" t="s">
        <v>176</v>
      </c>
      <c r="N11" s="28" t="s">
        <v>176</v>
      </c>
      <c r="O11" s="28" t="s">
        <v>176</v>
      </c>
      <c r="P11" s="220" t="s">
        <v>176</v>
      </c>
      <c r="Q11" s="220" t="s">
        <v>176</v>
      </c>
      <c r="R11" s="220" t="s">
        <v>176</v>
      </c>
      <c r="S11" s="28" t="s">
        <v>176</v>
      </c>
      <c r="T11" s="28" t="s">
        <v>176</v>
      </c>
    </row>
    <row r="12" spans="1:20" x14ac:dyDescent="0.25">
      <c r="A12" s="221" t="s">
        <v>238</v>
      </c>
      <c r="B12" s="222" t="s">
        <v>27</v>
      </c>
      <c r="C12" s="28">
        <v>27</v>
      </c>
      <c r="D12" s="220" t="s">
        <v>199</v>
      </c>
      <c r="E12" s="28" t="s">
        <v>176</v>
      </c>
      <c r="F12" s="28" t="s">
        <v>176</v>
      </c>
      <c r="G12" s="28" t="s">
        <v>176</v>
      </c>
      <c r="H12" s="28" t="s">
        <v>176</v>
      </c>
      <c r="I12" s="28" t="s">
        <v>176</v>
      </c>
      <c r="J12" s="28" t="s">
        <v>176</v>
      </c>
      <c r="K12" s="28" t="s">
        <v>176</v>
      </c>
      <c r="L12" s="28" t="s">
        <v>176</v>
      </c>
      <c r="M12" s="28" t="s">
        <v>176</v>
      </c>
      <c r="N12" s="28" t="s">
        <v>176</v>
      </c>
      <c r="O12" s="28" t="s">
        <v>176</v>
      </c>
      <c r="P12" s="220" t="s">
        <v>176</v>
      </c>
      <c r="Q12" s="220" t="s">
        <v>176</v>
      </c>
      <c r="R12" s="220" t="s">
        <v>176</v>
      </c>
      <c r="S12" s="28" t="s">
        <v>176</v>
      </c>
      <c r="T12" s="28" t="s">
        <v>176</v>
      </c>
    </row>
    <row r="13" spans="1:20" x14ac:dyDescent="0.25">
      <c r="A13" s="221" t="s">
        <v>234</v>
      </c>
      <c r="B13" s="222" t="s">
        <v>30</v>
      </c>
      <c r="C13" s="28">
        <v>23</v>
      </c>
      <c r="D13" s="220" t="s">
        <v>199</v>
      </c>
      <c r="E13" s="28" t="s">
        <v>176</v>
      </c>
      <c r="F13" s="28" t="s">
        <v>176</v>
      </c>
      <c r="G13" s="28" t="s">
        <v>176</v>
      </c>
      <c r="H13" s="28" t="s">
        <v>176</v>
      </c>
      <c r="I13" s="28">
        <v>2016</v>
      </c>
      <c r="J13" s="28" t="s">
        <v>176</v>
      </c>
      <c r="K13" s="28" t="s">
        <v>176</v>
      </c>
      <c r="L13" s="28">
        <v>2017</v>
      </c>
      <c r="M13" s="28" t="s">
        <v>176</v>
      </c>
      <c r="N13" s="28" t="s">
        <v>176</v>
      </c>
      <c r="O13" s="28" t="s">
        <v>176</v>
      </c>
      <c r="P13" s="220" t="s">
        <v>176</v>
      </c>
      <c r="Q13" s="220" t="s">
        <v>176</v>
      </c>
      <c r="R13" s="220" t="s">
        <v>176</v>
      </c>
      <c r="S13" s="28" t="s">
        <v>176</v>
      </c>
      <c r="T13" s="28" t="s">
        <v>176</v>
      </c>
    </row>
    <row r="14" spans="1:20" x14ac:dyDescent="0.25">
      <c r="A14" t="s">
        <v>274</v>
      </c>
      <c r="B14" s="184" t="s">
        <v>46</v>
      </c>
      <c r="C14" s="28">
        <v>63</v>
      </c>
      <c r="D14" s="220" t="s">
        <v>203</v>
      </c>
      <c r="E14" s="28" t="s">
        <v>176</v>
      </c>
      <c r="F14" s="28" t="s">
        <v>176</v>
      </c>
      <c r="G14" s="28" t="s">
        <v>176</v>
      </c>
      <c r="H14" s="28" t="s">
        <v>176</v>
      </c>
      <c r="I14" s="28">
        <v>2009</v>
      </c>
      <c r="J14" s="28">
        <v>2014</v>
      </c>
      <c r="K14" s="28">
        <v>2019</v>
      </c>
      <c r="L14" s="28">
        <v>2021</v>
      </c>
      <c r="M14" s="28">
        <v>2014</v>
      </c>
      <c r="N14" s="28" t="s">
        <v>176</v>
      </c>
      <c r="O14" s="28" t="s">
        <v>176</v>
      </c>
      <c r="P14" s="220" t="s">
        <v>176</v>
      </c>
      <c r="Q14" s="220" t="s">
        <v>176</v>
      </c>
      <c r="R14" s="220" t="s">
        <v>176</v>
      </c>
      <c r="S14" s="28">
        <v>2014</v>
      </c>
      <c r="T14" s="28" t="s">
        <v>176</v>
      </c>
    </row>
    <row r="15" spans="1:20" x14ac:dyDescent="0.25">
      <c r="A15" s="221" t="s">
        <v>248</v>
      </c>
      <c r="B15" s="222" t="s">
        <v>33</v>
      </c>
      <c r="C15" s="28">
        <v>37</v>
      </c>
      <c r="D15" s="220" t="s">
        <v>200</v>
      </c>
      <c r="E15" s="28" t="s">
        <v>176</v>
      </c>
      <c r="F15" s="28" t="s">
        <v>176</v>
      </c>
      <c r="G15" s="28" t="s">
        <v>176</v>
      </c>
      <c r="H15" s="28" t="s">
        <v>176</v>
      </c>
      <c r="I15" s="28" t="s">
        <v>176</v>
      </c>
      <c r="J15" s="28" t="s">
        <v>176</v>
      </c>
      <c r="K15" s="28" t="s">
        <v>176</v>
      </c>
      <c r="L15" s="28" t="s">
        <v>176</v>
      </c>
      <c r="M15" s="28" t="s">
        <v>176</v>
      </c>
      <c r="N15" s="28" t="s">
        <v>176</v>
      </c>
      <c r="O15" s="28" t="s">
        <v>176</v>
      </c>
      <c r="P15" s="220" t="s">
        <v>176</v>
      </c>
      <c r="Q15" s="220" t="s">
        <v>176</v>
      </c>
      <c r="R15" s="220" t="s">
        <v>176</v>
      </c>
      <c r="S15" s="28" t="s">
        <v>176</v>
      </c>
      <c r="T15" s="28" t="s">
        <v>176</v>
      </c>
    </row>
    <row r="16" spans="1:20" x14ac:dyDescent="0.25">
      <c r="A16" s="221" t="s">
        <v>241</v>
      </c>
      <c r="B16" s="222" t="s">
        <v>33</v>
      </c>
      <c r="C16" s="28">
        <v>30</v>
      </c>
      <c r="D16" s="220" t="s">
        <v>200</v>
      </c>
      <c r="E16" s="28" t="s">
        <v>176</v>
      </c>
      <c r="F16" s="28" t="s">
        <v>176</v>
      </c>
      <c r="G16" s="28" t="s">
        <v>176</v>
      </c>
      <c r="H16" s="28" t="s">
        <v>176</v>
      </c>
      <c r="I16" s="28" t="s">
        <v>176</v>
      </c>
      <c r="J16" s="28" t="s">
        <v>176</v>
      </c>
      <c r="K16" s="28" t="s">
        <v>176</v>
      </c>
      <c r="L16" s="28" t="s">
        <v>176</v>
      </c>
      <c r="M16" s="28" t="s">
        <v>176</v>
      </c>
      <c r="N16" s="28" t="s">
        <v>176</v>
      </c>
      <c r="O16" s="28" t="s">
        <v>176</v>
      </c>
      <c r="P16" s="220" t="s">
        <v>176</v>
      </c>
      <c r="Q16" s="220" t="s">
        <v>176</v>
      </c>
      <c r="R16" s="220" t="s">
        <v>176</v>
      </c>
      <c r="S16" s="28" t="s">
        <v>176</v>
      </c>
      <c r="T16" s="28" t="s">
        <v>176</v>
      </c>
    </row>
    <row r="17" spans="1:20" x14ac:dyDescent="0.25">
      <c r="A17" s="221" t="s">
        <v>271</v>
      </c>
      <c r="B17" s="222" t="s">
        <v>12</v>
      </c>
      <c r="C17" s="28">
        <v>60</v>
      </c>
      <c r="D17" s="220" t="s">
        <v>202</v>
      </c>
      <c r="E17" s="28" t="s">
        <v>176</v>
      </c>
      <c r="F17" s="28" t="s">
        <v>176</v>
      </c>
      <c r="G17" s="28" t="s">
        <v>176</v>
      </c>
      <c r="H17" s="28">
        <v>2016</v>
      </c>
      <c r="I17" s="28">
        <v>2016</v>
      </c>
      <c r="J17" s="28" t="s">
        <v>176</v>
      </c>
      <c r="K17" s="28" t="s">
        <v>176</v>
      </c>
      <c r="L17" s="28">
        <v>2017</v>
      </c>
      <c r="M17" s="28" t="s">
        <v>176</v>
      </c>
      <c r="N17" s="28" t="s">
        <v>176</v>
      </c>
      <c r="O17" s="28" t="s">
        <v>176</v>
      </c>
      <c r="P17" s="220" t="s">
        <v>176</v>
      </c>
      <c r="Q17" s="220" t="s">
        <v>176</v>
      </c>
      <c r="R17" s="220" t="s">
        <v>176</v>
      </c>
      <c r="S17" s="28" t="s">
        <v>176</v>
      </c>
      <c r="T17" s="28" t="s">
        <v>176</v>
      </c>
    </row>
    <row r="18" spans="1:20" x14ac:dyDescent="0.25">
      <c r="A18" s="221" t="s">
        <v>217</v>
      </c>
      <c r="B18" s="222" t="s">
        <v>12</v>
      </c>
      <c r="C18" s="28">
        <v>6</v>
      </c>
      <c r="D18" s="220" t="s">
        <v>196</v>
      </c>
      <c r="E18" s="28" t="s">
        <v>176</v>
      </c>
      <c r="F18" s="28" t="s">
        <v>176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8" t="s">
        <v>176</v>
      </c>
      <c r="L18" s="28" t="s">
        <v>176</v>
      </c>
      <c r="M18" s="28" t="s">
        <v>176</v>
      </c>
      <c r="N18" s="28" t="s">
        <v>176</v>
      </c>
      <c r="O18" s="28" t="s">
        <v>176</v>
      </c>
      <c r="P18" s="220" t="s">
        <v>176</v>
      </c>
      <c r="Q18" s="220" t="s">
        <v>176</v>
      </c>
      <c r="R18" s="220" t="s">
        <v>176</v>
      </c>
      <c r="S18" s="28" t="s">
        <v>176</v>
      </c>
      <c r="T18" s="28" t="s">
        <v>176</v>
      </c>
    </row>
    <row r="19" spans="1:20" x14ac:dyDescent="0.25">
      <c r="A19" s="221" t="s">
        <v>213</v>
      </c>
      <c r="B19" s="222" t="s">
        <v>2</v>
      </c>
      <c r="C19" s="28">
        <v>2</v>
      </c>
      <c r="D19" s="220" t="s">
        <v>196</v>
      </c>
      <c r="E19" s="28" t="s">
        <v>176</v>
      </c>
      <c r="F19" s="28" t="s">
        <v>176</v>
      </c>
      <c r="G19" s="28" t="s">
        <v>176</v>
      </c>
      <c r="H19" s="28" t="s">
        <v>176</v>
      </c>
      <c r="I19" s="28" t="s">
        <v>176</v>
      </c>
      <c r="J19" s="28" t="s">
        <v>176</v>
      </c>
      <c r="K19" s="28" t="s">
        <v>176</v>
      </c>
      <c r="L19" s="28" t="s">
        <v>176</v>
      </c>
      <c r="M19" s="28" t="s">
        <v>176</v>
      </c>
      <c r="N19" s="28" t="s">
        <v>176</v>
      </c>
      <c r="O19" s="28" t="s">
        <v>176</v>
      </c>
      <c r="P19" s="220" t="s">
        <v>176</v>
      </c>
      <c r="Q19" s="220" t="s">
        <v>176</v>
      </c>
      <c r="R19" s="220" t="s">
        <v>176</v>
      </c>
      <c r="S19" s="28" t="s">
        <v>176</v>
      </c>
      <c r="T19" s="28" t="s">
        <v>176</v>
      </c>
    </row>
    <row r="20" spans="1:20" x14ac:dyDescent="0.25">
      <c r="A20" s="221" t="s">
        <v>229</v>
      </c>
      <c r="B20" s="222" t="s">
        <v>2</v>
      </c>
      <c r="C20" s="28">
        <v>18</v>
      </c>
      <c r="D20" s="220" t="s">
        <v>199</v>
      </c>
      <c r="E20" s="28" t="s">
        <v>176</v>
      </c>
      <c r="F20" s="28" t="s">
        <v>176</v>
      </c>
      <c r="G20" s="28" t="s">
        <v>176</v>
      </c>
      <c r="H20" s="28">
        <v>2016</v>
      </c>
      <c r="I20" s="28">
        <v>2017</v>
      </c>
      <c r="J20" s="28" t="s">
        <v>176</v>
      </c>
      <c r="K20" s="28" t="s">
        <v>176</v>
      </c>
      <c r="L20" s="28" t="s">
        <v>176</v>
      </c>
      <c r="M20" s="28" t="s">
        <v>176</v>
      </c>
      <c r="N20" s="28" t="s">
        <v>176</v>
      </c>
      <c r="O20" s="28" t="s">
        <v>176</v>
      </c>
      <c r="P20" s="220" t="s">
        <v>176</v>
      </c>
      <c r="Q20" s="220" t="s">
        <v>176</v>
      </c>
      <c r="R20" s="220" t="s">
        <v>176</v>
      </c>
      <c r="S20" s="28">
        <v>2020</v>
      </c>
      <c r="T20" s="28" t="s">
        <v>176</v>
      </c>
    </row>
    <row r="21" spans="1:20" x14ac:dyDescent="0.25">
      <c r="A21" s="221" t="s">
        <v>225</v>
      </c>
      <c r="B21" s="222" t="s">
        <v>7</v>
      </c>
      <c r="C21" s="28">
        <v>14</v>
      </c>
      <c r="D21" s="220" t="s">
        <v>198</v>
      </c>
      <c r="E21" s="28" t="s">
        <v>176</v>
      </c>
      <c r="F21" s="28" t="s">
        <v>176</v>
      </c>
      <c r="G21" s="28" t="s">
        <v>176</v>
      </c>
      <c r="H21" s="28" t="s">
        <v>176</v>
      </c>
      <c r="I21" s="28" t="s">
        <v>176</v>
      </c>
      <c r="J21" s="28" t="s">
        <v>176</v>
      </c>
      <c r="K21" s="28" t="s">
        <v>176</v>
      </c>
      <c r="L21" s="28">
        <v>2017</v>
      </c>
      <c r="M21" s="28" t="s">
        <v>176</v>
      </c>
      <c r="N21" s="28" t="s">
        <v>176</v>
      </c>
      <c r="O21" s="28" t="s">
        <v>176</v>
      </c>
      <c r="P21" s="220" t="s">
        <v>176</v>
      </c>
      <c r="Q21" s="220" t="s">
        <v>176</v>
      </c>
      <c r="R21" s="220" t="s">
        <v>176</v>
      </c>
      <c r="S21" s="28" t="s">
        <v>176</v>
      </c>
      <c r="T21" s="28" t="s">
        <v>176</v>
      </c>
    </row>
    <row r="22" spans="1:20" x14ac:dyDescent="0.25">
      <c r="A22" s="221" t="s">
        <v>214</v>
      </c>
      <c r="B22" s="222" t="s">
        <v>3</v>
      </c>
      <c r="C22" s="28">
        <v>3</v>
      </c>
      <c r="D22" s="220" t="s">
        <v>196</v>
      </c>
      <c r="E22" s="28" t="s">
        <v>176</v>
      </c>
      <c r="F22" s="28" t="s">
        <v>176</v>
      </c>
      <c r="G22" s="28" t="s">
        <v>176</v>
      </c>
      <c r="H22" s="28" t="s">
        <v>176</v>
      </c>
      <c r="I22" s="28" t="s">
        <v>176</v>
      </c>
      <c r="J22" s="28" t="s">
        <v>176</v>
      </c>
      <c r="K22" s="28" t="s">
        <v>176</v>
      </c>
      <c r="L22" s="28">
        <v>2017</v>
      </c>
      <c r="M22" s="28" t="s">
        <v>176</v>
      </c>
      <c r="N22" s="28" t="s">
        <v>176</v>
      </c>
      <c r="O22" s="28" t="s">
        <v>176</v>
      </c>
      <c r="P22" s="220" t="s">
        <v>176</v>
      </c>
      <c r="Q22" s="220" t="s">
        <v>176</v>
      </c>
      <c r="R22" s="220" t="s">
        <v>176</v>
      </c>
      <c r="S22" s="28" t="s">
        <v>176</v>
      </c>
      <c r="T22" s="28" t="s">
        <v>176</v>
      </c>
    </row>
    <row r="23" spans="1:20" x14ac:dyDescent="0.25">
      <c r="A23" s="221" t="s">
        <v>255</v>
      </c>
      <c r="B23" s="222" t="s">
        <v>34</v>
      </c>
      <c r="C23" s="28">
        <v>44</v>
      </c>
      <c r="D23" s="220" t="s">
        <v>201</v>
      </c>
      <c r="E23" s="28" t="s">
        <v>176</v>
      </c>
      <c r="F23" s="28" t="s">
        <v>176</v>
      </c>
      <c r="G23" s="28" t="s">
        <v>176</v>
      </c>
      <c r="H23" s="28" t="s">
        <v>176</v>
      </c>
      <c r="I23" s="28" t="s">
        <v>176</v>
      </c>
      <c r="J23" s="28" t="s">
        <v>176</v>
      </c>
      <c r="K23" s="28">
        <v>2019</v>
      </c>
      <c r="L23" s="28">
        <v>2021</v>
      </c>
      <c r="M23" s="28" t="s">
        <v>176</v>
      </c>
      <c r="N23" s="28" t="s">
        <v>176</v>
      </c>
      <c r="O23" s="28" t="s">
        <v>176</v>
      </c>
      <c r="P23" s="220" t="s">
        <v>176</v>
      </c>
      <c r="Q23" s="220" t="s">
        <v>176</v>
      </c>
      <c r="R23" s="220" t="s">
        <v>176</v>
      </c>
      <c r="S23" s="28" t="s">
        <v>176</v>
      </c>
      <c r="T23" s="28">
        <v>2019</v>
      </c>
    </row>
    <row r="24" spans="1:20" x14ac:dyDescent="0.25">
      <c r="A24" t="s">
        <v>276</v>
      </c>
      <c r="B24" s="184" t="s">
        <v>47</v>
      </c>
      <c r="C24" s="28">
        <v>65</v>
      </c>
      <c r="D24" s="220" t="s">
        <v>203</v>
      </c>
      <c r="E24" s="28" t="s">
        <v>176</v>
      </c>
      <c r="F24" s="28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8" t="s">
        <v>176</v>
      </c>
      <c r="L24" s="28" t="s">
        <v>176</v>
      </c>
      <c r="M24" s="28" t="s">
        <v>176</v>
      </c>
      <c r="N24" s="28" t="s">
        <v>176</v>
      </c>
      <c r="O24" s="28" t="s">
        <v>176</v>
      </c>
      <c r="P24" s="220" t="s">
        <v>176</v>
      </c>
      <c r="Q24" s="220" t="s">
        <v>176</v>
      </c>
      <c r="R24" s="220" t="s">
        <v>176</v>
      </c>
      <c r="S24" s="28" t="s">
        <v>176</v>
      </c>
      <c r="T24" s="28" t="s">
        <v>176</v>
      </c>
    </row>
    <row r="25" spans="1:20" x14ac:dyDescent="0.25">
      <c r="A25" t="s">
        <v>272</v>
      </c>
      <c r="B25" s="184" t="s">
        <v>44</v>
      </c>
      <c r="C25" s="28">
        <v>61</v>
      </c>
      <c r="D25" s="220" t="s">
        <v>203</v>
      </c>
      <c r="E25" s="28">
        <v>2017</v>
      </c>
      <c r="F25" s="28">
        <v>2018</v>
      </c>
      <c r="G25" s="28">
        <v>2020</v>
      </c>
      <c r="H25" s="28" t="s">
        <v>176</v>
      </c>
      <c r="I25" s="28">
        <v>2018</v>
      </c>
      <c r="J25" s="28" t="s">
        <v>176</v>
      </c>
      <c r="K25" s="28" t="s">
        <v>176</v>
      </c>
      <c r="L25" s="28" t="s">
        <v>176</v>
      </c>
      <c r="M25" s="28" t="s">
        <v>176</v>
      </c>
      <c r="N25" s="28" t="s">
        <v>176</v>
      </c>
      <c r="O25" s="28" t="s">
        <v>176</v>
      </c>
      <c r="P25" s="220" t="s">
        <v>176</v>
      </c>
      <c r="Q25" s="220" t="s">
        <v>176</v>
      </c>
      <c r="R25" s="220" t="s">
        <v>176</v>
      </c>
      <c r="S25" s="28" t="s">
        <v>176</v>
      </c>
      <c r="T25" s="28" t="s">
        <v>176</v>
      </c>
    </row>
    <row r="26" spans="1:20" x14ac:dyDescent="0.25">
      <c r="A26" t="s">
        <v>258</v>
      </c>
      <c r="B26" s="184" t="s">
        <v>24</v>
      </c>
      <c r="C26" s="28">
        <v>47</v>
      </c>
      <c r="D26" s="220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8" t="s">
        <v>176</v>
      </c>
      <c r="L26" s="28" t="s">
        <v>176</v>
      </c>
      <c r="M26" s="28" t="s">
        <v>176</v>
      </c>
      <c r="N26" s="28" t="s">
        <v>176</v>
      </c>
      <c r="O26" s="28" t="s">
        <v>176</v>
      </c>
      <c r="P26" s="220" t="s">
        <v>176</v>
      </c>
      <c r="Q26" s="220" t="s">
        <v>176</v>
      </c>
      <c r="R26" s="220" t="s">
        <v>176</v>
      </c>
      <c r="S26" s="28" t="s">
        <v>176</v>
      </c>
      <c r="T26" s="28" t="s">
        <v>176</v>
      </c>
    </row>
    <row r="27" spans="1:20" x14ac:dyDescent="0.25">
      <c r="A27" s="221" t="s">
        <v>266</v>
      </c>
      <c r="B27" s="222" t="s">
        <v>24</v>
      </c>
      <c r="C27" s="28">
        <v>55</v>
      </c>
      <c r="D27" s="220" t="s">
        <v>202</v>
      </c>
      <c r="E27" s="28" t="s">
        <v>176</v>
      </c>
      <c r="F27" s="28" t="s">
        <v>176</v>
      </c>
      <c r="G27" s="28" t="s">
        <v>176</v>
      </c>
      <c r="H27" s="28" t="s">
        <v>176</v>
      </c>
      <c r="I27" s="28" t="s">
        <v>176</v>
      </c>
      <c r="J27" s="28" t="s">
        <v>176</v>
      </c>
      <c r="K27" s="28">
        <v>2013</v>
      </c>
      <c r="L27" s="28" t="s">
        <v>176</v>
      </c>
      <c r="M27" s="28" t="s">
        <v>176</v>
      </c>
      <c r="N27" s="28" t="s">
        <v>176</v>
      </c>
      <c r="O27" s="28" t="s">
        <v>176</v>
      </c>
      <c r="P27" s="220" t="s">
        <v>176</v>
      </c>
      <c r="Q27" s="220" t="s">
        <v>176</v>
      </c>
      <c r="R27" s="220" t="s">
        <v>176</v>
      </c>
      <c r="S27" s="28" t="s">
        <v>176</v>
      </c>
      <c r="T27" s="28" t="s">
        <v>176</v>
      </c>
    </row>
    <row r="28" spans="1:20" x14ac:dyDescent="0.25">
      <c r="A28" s="221" t="s">
        <v>245</v>
      </c>
      <c r="B28" s="222" t="s">
        <v>20</v>
      </c>
      <c r="C28" s="28">
        <v>34</v>
      </c>
      <c r="D28" s="220" t="s">
        <v>200</v>
      </c>
      <c r="E28" s="28" t="s">
        <v>176</v>
      </c>
      <c r="F28" s="28" t="s">
        <v>176</v>
      </c>
      <c r="G28" s="28" t="s">
        <v>176</v>
      </c>
      <c r="H28" s="28" t="s">
        <v>176</v>
      </c>
      <c r="I28" s="28" t="s">
        <v>176</v>
      </c>
      <c r="J28" s="28" t="s">
        <v>176</v>
      </c>
      <c r="K28" s="28" t="s">
        <v>176</v>
      </c>
      <c r="L28" s="28">
        <v>2017</v>
      </c>
      <c r="M28" s="28" t="s">
        <v>176</v>
      </c>
      <c r="N28" s="28" t="s">
        <v>176</v>
      </c>
      <c r="O28" s="28" t="s">
        <v>176</v>
      </c>
      <c r="P28" s="220" t="s">
        <v>176</v>
      </c>
      <c r="Q28" s="220" t="s">
        <v>176</v>
      </c>
      <c r="R28" s="220" t="s">
        <v>176</v>
      </c>
      <c r="S28" s="28" t="s">
        <v>176</v>
      </c>
      <c r="T28" s="28" t="s">
        <v>176</v>
      </c>
    </row>
    <row r="29" spans="1:20" x14ac:dyDescent="0.25">
      <c r="A29" s="221" t="s">
        <v>247</v>
      </c>
      <c r="B29" s="222" t="s">
        <v>20</v>
      </c>
      <c r="C29" s="28">
        <v>36</v>
      </c>
      <c r="D29" s="220" t="s">
        <v>200</v>
      </c>
      <c r="E29" s="28" t="s">
        <v>176</v>
      </c>
      <c r="F29" s="28" t="s">
        <v>176</v>
      </c>
      <c r="G29" s="28" t="s">
        <v>176</v>
      </c>
      <c r="H29" s="28" t="s">
        <v>176</v>
      </c>
      <c r="I29" s="28" t="s">
        <v>176</v>
      </c>
      <c r="J29" s="28" t="s">
        <v>176</v>
      </c>
      <c r="K29" s="28" t="s">
        <v>176</v>
      </c>
      <c r="L29" s="28" t="s">
        <v>176</v>
      </c>
      <c r="M29" s="28" t="s">
        <v>176</v>
      </c>
      <c r="N29" s="28" t="s">
        <v>176</v>
      </c>
      <c r="O29" s="28" t="s">
        <v>176</v>
      </c>
      <c r="P29" s="220" t="s">
        <v>176</v>
      </c>
      <c r="Q29" s="220" t="s">
        <v>176</v>
      </c>
      <c r="R29" s="220" t="s">
        <v>176</v>
      </c>
      <c r="S29" s="28" t="s">
        <v>176</v>
      </c>
      <c r="T29" s="28" t="s">
        <v>176</v>
      </c>
    </row>
    <row r="30" spans="1:20" x14ac:dyDescent="0.25">
      <c r="A30" s="221" t="s">
        <v>246</v>
      </c>
      <c r="B30" s="222" t="s">
        <v>20</v>
      </c>
      <c r="C30" s="28">
        <v>35</v>
      </c>
      <c r="D30" s="220" t="s">
        <v>200</v>
      </c>
      <c r="E30" s="28" t="s">
        <v>176</v>
      </c>
      <c r="F30" s="28" t="s">
        <v>176</v>
      </c>
      <c r="G30" s="28" t="s">
        <v>176</v>
      </c>
      <c r="H30" s="28" t="s">
        <v>176</v>
      </c>
      <c r="I30" s="28" t="s">
        <v>176</v>
      </c>
      <c r="J30" s="28" t="s">
        <v>176</v>
      </c>
      <c r="K30" s="28" t="s">
        <v>176</v>
      </c>
      <c r="L30" s="28" t="s">
        <v>176</v>
      </c>
      <c r="M30" s="28" t="s">
        <v>176</v>
      </c>
      <c r="N30" s="28" t="s">
        <v>176</v>
      </c>
      <c r="O30" s="28" t="s">
        <v>176</v>
      </c>
      <c r="P30" s="220" t="s">
        <v>176</v>
      </c>
      <c r="Q30" s="220" t="s">
        <v>176</v>
      </c>
      <c r="R30" s="220" t="s">
        <v>176</v>
      </c>
      <c r="S30" s="28" t="s">
        <v>176</v>
      </c>
      <c r="T30" s="28" t="s">
        <v>176</v>
      </c>
    </row>
    <row r="31" spans="1:20" x14ac:dyDescent="0.25">
      <c r="A31" s="221" t="s">
        <v>261</v>
      </c>
      <c r="B31" s="222" t="s">
        <v>31</v>
      </c>
      <c r="C31" s="28">
        <v>50</v>
      </c>
      <c r="D31" s="220" t="s">
        <v>201</v>
      </c>
      <c r="E31" s="28" t="s">
        <v>176</v>
      </c>
      <c r="F31" s="28" t="s">
        <v>176</v>
      </c>
      <c r="G31" s="28" t="s">
        <v>176</v>
      </c>
      <c r="H31" s="28" t="s">
        <v>176</v>
      </c>
      <c r="I31" s="28" t="s">
        <v>176</v>
      </c>
      <c r="J31" s="28" t="s">
        <v>176</v>
      </c>
      <c r="K31" s="28" t="s">
        <v>176</v>
      </c>
      <c r="L31" s="28" t="s">
        <v>176</v>
      </c>
      <c r="M31" s="28" t="s">
        <v>176</v>
      </c>
      <c r="N31" s="28" t="s">
        <v>176</v>
      </c>
      <c r="O31" s="28" t="s">
        <v>176</v>
      </c>
      <c r="P31" s="220" t="s">
        <v>176</v>
      </c>
      <c r="Q31" s="220" t="s">
        <v>176</v>
      </c>
      <c r="R31" s="220" t="s">
        <v>176</v>
      </c>
      <c r="S31" s="28" t="s">
        <v>176</v>
      </c>
      <c r="T31" s="28" t="s">
        <v>176</v>
      </c>
    </row>
    <row r="32" spans="1:20" x14ac:dyDescent="0.25">
      <c r="A32" s="221" t="s">
        <v>216</v>
      </c>
      <c r="B32" s="222" t="s">
        <v>6</v>
      </c>
      <c r="C32" s="28">
        <v>5</v>
      </c>
      <c r="D32" s="220" t="s">
        <v>196</v>
      </c>
      <c r="E32" s="28" t="s">
        <v>176</v>
      </c>
      <c r="F32" s="28" t="s">
        <v>176</v>
      </c>
      <c r="G32" s="28" t="s">
        <v>176</v>
      </c>
      <c r="H32" s="28" t="s">
        <v>176</v>
      </c>
      <c r="I32" s="28" t="s">
        <v>176</v>
      </c>
      <c r="J32" s="28" t="s">
        <v>176</v>
      </c>
      <c r="K32" s="28" t="s">
        <v>176</v>
      </c>
      <c r="L32" s="28">
        <v>2017</v>
      </c>
      <c r="M32" s="28" t="s">
        <v>176</v>
      </c>
      <c r="N32" s="28" t="s">
        <v>176</v>
      </c>
      <c r="O32" s="28" t="s">
        <v>176</v>
      </c>
      <c r="P32" s="220" t="s">
        <v>176</v>
      </c>
      <c r="Q32" s="220" t="s">
        <v>176</v>
      </c>
      <c r="R32" s="220" t="s">
        <v>176</v>
      </c>
      <c r="S32" s="28" t="s">
        <v>176</v>
      </c>
      <c r="T32" s="28" t="s">
        <v>176</v>
      </c>
    </row>
    <row r="33" spans="1:20" x14ac:dyDescent="0.25">
      <c r="A33" s="221" t="s">
        <v>262</v>
      </c>
      <c r="B33" s="222" t="s">
        <v>32</v>
      </c>
      <c r="C33" s="28">
        <v>51</v>
      </c>
      <c r="D33" s="220" t="s">
        <v>201</v>
      </c>
      <c r="E33" s="28" t="s">
        <v>176</v>
      </c>
      <c r="F33" s="28" t="s">
        <v>176</v>
      </c>
      <c r="G33" s="28" t="s">
        <v>176</v>
      </c>
      <c r="H33" s="28" t="s">
        <v>176</v>
      </c>
      <c r="I33" s="28" t="s">
        <v>176</v>
      </c>
      <c r="J33" s="28" t="s">
        <v>176</v>
      </c>
      <c r="K33" s="28" t="s">
        <v>176</v>
      </c>
      <c r="L33" s="28" t="s">
        <v>176</v>
      </c>
      <c r="M33" s="28" t="s">
        <v>176</v>
      </c>
      <c r="N33" s="28" t="s">
        <v>176</v>
      </c>
      <c r="O33" s="28" t="s">
        <v>176</v>
      </c>
      <c r="P33" s="220" t="s">
        <v>176</v>
      </c>
      <c r="Q33" s="220" t="s">
        <v>176</v>
      </c>
      <c r="R33" s="220" t="s">
        <v>176</v>
      </c>
      <c r="S33" s="28" t="s">
        <v>176</v>
      </c>
      <c r="T33" s="28" t="s">
        <v>176</v>
      </c>
    </row>
    <row r="34" spans="1:20" x14ac:dyDescent="0.25">
      <c r="A34" s="221" t="s">
        <v>224</v>
      </c>
      <c r="B34" s="222" t="s">
        <v>37</v>
      </c>
      <c r="C34" s="28">
        <v>13</v>
      </c>
      <c r="D34" s="220" t="s">
        <v>197</v>
      </c>
      <c r="E34" s="28" t="s">
        <v>176</v>
      </c>
      <c r="F34" s="28" t="s">
        <v>176</v>
      </c>
      <c r="G34" s="28" t="s">
        <v>176</v>
      </c>
      <c r="H34" s="28" t="s">
        <v>176</v>
      </c>
      <c r="I34" s="28" t="s">
        <v>176</v>
      </c>
      <c r="J34" s="28" t="s">
        <v>176</v>
      </c>
      <c r="K34" s="28" t="s">
        <v>176</v>
      </c>
      <c r="L34" s="28" t="s">
        <v>176</v>
      </c>
      <c r="M34" s="28" t="s">
        <v>176</v>
      </c>
      <c r="N34" s="28" t="s">
        <v>176</v>
      </c>
      <c r="O34" s="28" t="s">
        <v>176</v>
      </c>
      <c r="P34" s="220" t="s">
        <v>176</v>
      </c>
      <c r="Q34" s="220" t="s">
        <v>176</v>
      </c>
      <c r="R34" s="220" t="s">
        <v>176</v>
      </c>
      <c r="S34" s="28" t="s">
        <v>176</v>
      </c>
      <c r="T34" s="28" t="s">
        <v>176</v>
      </c>
    </row>
    <row r="35" spans="1:20" x14ac:dyDescent="0.25">
      <c r="A35" s="221" t="s">
        <v>250</v>
      </c>
      <c r="B35" s="222" t="s">
        <v>37</v>
      </c>
      <c r="C35" s="28">
        <v>39</v>
      </c>
      <c r="D35" s="220" t="s">
        <v>200</v>
      </c>
      <c r="E35" s="28" t="s">
        <v>176</v>
      </c>
      <c r="F35" s="28" t="s">
        <v>176</v>
      </c>
      <c r="G35" s="28" t="s">
        <v>176</v>
      </c>
      <c r="H35" s="28" t="s">
        <v>176</v>
      </c>
      <c r="I35" s="28" t="s">
        <v>176</v>
      </c>
      <c r="J35" s="28" t="s">
        <v>176</v>
      </c>
      <c r="K35" s="28" t="s">
        <v>176</v>
      </c>
      <c r="L35" s="28" t="s">
        <v>176</v>
      </c>
      <c r="M35" s="28" t="s">
        <v>176</v>
      </c>
      <c r="N35" s="28" t="s">
        <v>176</v>
      </c>
      <c r="O35" s="28" t="s">
        <v>176</v>
      </c>
      <c r="P35" s="220" t="s">
        <v>176</v>
      </c>
      <c r="Q35" s="220" t="s">
        <v>176</v>
      </c>
      <c r="R35" s="220" t="s">
        <v>176</v>
      </c>
      <c r="S35" s="28" t="s">
        <v>176</v>
      </c>
      <c r="T35" s="28" t="s">
        <v>176</v>
      </c>
    </row>
    <row r="36" spans="1:20" x14ac:dyDescent="0.25">
      <c r="A36" s="221" t="s">
        <v>242</v>
      </c>
      <c r="B36" s="222" t="s">
        <v>21</v>
      </c>
      <c r="C36" s="28">
        <v>31</v>
      </c>
      <c r="D36" s="220" t="s">
        <v>200</v>
      </c>
      <c r="E36" s="28" t="s">
        <v>176</v>
      </c>
      <c r="F36" s="28" t="s">
        <v>176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8" t="s">
        <v>176</v>
      </c>
      <c r="L36" s="28" t="s">
        <v>176</v>
      </c>
      <c r="M36" s="28" t="s">
        <v>176</v>
      </c>
      <c r="N36" s="28" t="s">
        <v>176</v>
      </c>
      <c r="O36" s="28" t="s">
        <v>176</v>
      </c>
      <c r="P36" s="220" t="s">
        <v>176</v>
      </c>
      <c r="Q36" s="220" t="s">
        <v>176</v>
      </c>
      <c r="R36" s="220" t="s">
        <v>176</v>
      </c>
      <c r="S36" s="28" t="s">
        <v>176</v>
      </c>
      <c r="T36" s="28" t="s">
        <v>176</v>
      </c>
    </row>
    <row r="37" spans="1:20" x14ac:dyDescent="0.25">
      <c r="A37" s="221" t="s">
        <v>260</v>
      </c>
      <c r="B37" s="222" t="s">
        <v>22</v>
      </c>
      <c r="C37" s="28">
        <v>49</v>
      </c>
      <c r="D37" s="220" t="s">
        <v>201</v>
      </c>
      <c r="E37" s="28" t="s">
        <v>176</v>
      </c>
      <c r="F37" s="28" t="s">
        <v>176</v>
      </c>
      <c r="G37" s="28" t="s">
        <v>176</v>
      </c>
      <c r="H37" s="28" t="s">
        <v>176</v>
      </c>
      <c r="I37" s="28" t="s">
        <v>176</v>
      </c>
      <c r="J37" s="28" t="s">
        <v>176</v>
      </c>
      <c r="K37" s="28" t="s">
        <v>176</v>
      </c>
      <c r="L37" s="28" t="s">
        <v>176</v>
      </c>
      <c r="M37" s="28" t="s">
        <v>176</v>
      </c>
      <c r="N37" s="28" t="s">
        <v>176</v>
      </c>
      <c r="O37" s="28" t="s">
        <v>176</v>
      </c>
      <c r="P37" s="220" t="s">
        <v>176</v>
      </c>
      <c r="Q37" s="220" t="s">
        <v>176</v>
      </c>
      <c r="R37" s="220" t="s">
        <v>176</v>
      </c>
      <c r="S37" s="28" t="s">
        <v>176</v>
      </c>
      <c r="T37" s="28" t="s">
        <v>176</v>
      </c>
    </row>
    <row r="38" spans="1:20" x14ac:dyDescent="0.25">
      <c r="A38" t="s">
        <v>218</v>
      </c>
      <c r="B38" s="184" t="s">
        <v>10</v>
      </c>
      <c r="C38" s="28">
        <v>7</v>
      </c>
      <c r="D38" s="220" t="s">
        <v>197</v>
      </c>
      <c r="E38" s="28" t="s">
        <v>176</v>
      </c>
      <c r="F38" s="28" t="s">
        <v>176</v>
      </c>
      <c r="G38" s="28" t="s">
        <v>176</v>
      </c>
      <c r="H38" s="28" t="s">
        <v>176</v>
      </c>
      <c r="I38" s="28" t="s">
        <v>176</v>
      </c>
      <c r="J38" s="28" t="s">
        <v>176</v>
      </c>
      <c r="K38" s="28" t="s">
        <v>176</v>
      </c>
      <c r="L38" s="28" t="s">
        <v>176</v>
      </c>
      <c r="M38" s="28" t="s">
        <v>176</v>
      </c>
      <c r="N38" s="28" t="s">
        <v>176</v>
      </c>
      <c r="O38" s="28" t="s">
        <v>176</v>
      </c>
      <c r="P38" s="220" t="s">
        <v>176</v>
      </c>
      <c r="Q38" s="220" t="s">
        <v>176</v>
      </c>
      <c r="R38" s="220" t="s">
        <v>176</v>
      </c>
      <c r="S38" s="28">
        <v>2018</v>
      </c>
      <c r="T38" s="28" t="s">
        <v>176</v>
      </c>
    </row>
    <row r="39" spans="1:20" x14ac:dyDescent="0.25">
      <c r="A39" s="221" t="s">
        <v>223</v>
      </c>
      <c r="B39" s="222" t="s">
        <v>48</v>
      </c>
      <c r="C39" s="28">
        <v>12</v>
      </c>
      <c r="D39" s="220" t="s">
        <v>197</v>
      </c>
      <c r="E39" s="28">
        <v>2017</v>
      </c>
      <c r="F39" s="28" t="s">
        <v>176</v>
      </c>
      <c r="G39" s="28" t="s">
        <v>176</v>
      </c>
      <c r="H39" s="28" t="s">
        <v>176</v>
      </c>
      <c r="I39" s="28" t="s">
        <v>176</v>
      </c>
      <c r="J39" s="28" t="s">
        <v>176</v>
      </c>
      <c r="K39" s="28" t="s">
        <v>176</v>
      </c>
      <c r="L39" s="28" t="s">
        <v>176</v>
      </c>
      <c r="M39" s="28" t="s">
        <v>176</v>
      </c>
      <c r="N39" s="28" t="s">
        <v>176</v>
      </c>
      <c r="O39" s="28" t="s">
        <v>176</v>
      </c>
      <c r="P39" s="220" t="s">
        <v>176</v>
      </c>
      <c r="Q39" s="220" t="s">
        <v>176</v>
      </c>
      <c r="R39" s="220" t="s">
        <v>176</v>
      </c>
      <c r="S39" s="28" t="s">
        <v>176</v>
      </c>
      <c r="T39" s="28" t="s">
        <v>176</v>
      </c>
    </row>
    <row r="40" spans="1:20" x14ac:dyDescent="0.25">
      <c r="A40" s="221" t="s">
        <v>222</v>
      </c>
      <c r="B40" s="222" t="s">
        <v>0</v>
      </c>
      <c r="C40" s="28">
        <v>11</v>
      </c>
      <c r="D40" s="220" t="s">
        <v>197</v>
      </c>
      <c r="E40" s="28" t="s">
        <v>176</v>
      </c>
      <c r="F40" s="28" t="s">
        <v>176</v>
      </c>
      <c r="G40" s="28" t="s">
        <v>176</v>
      </c>
      <c r="H40" s="28" t="s">
        <v>176</v>
      </c>
      <c r="I40" s="28" t="s">
        <v>176</v>
      </c>
      <c r="J40" s="28" t="s">
        <v>176</v>
      </c>
      <c r="K40" s="28" t="s">
        <v>176</v>
      </c>
      <c r="L40" s="28" t="s">
        <v>176</v>
      </c>
      <c r="M40" s="28" t="s">
        <v>176</v>
      </c>
      <c r="N40" s="28" t="s">
        <v>176</v>
      </c>
      <c r="O40" s="28" t="s">
        <v>176</v>
      </c>
      <c r="P40" s="220" t="s">
        <v>176</v>
      </c>
      <c r="Q40" s="220" t="s">
        <v>176</v>
      </c>
      <c r="R40" s="220" t="s">
        <v>176</v>
      </c>
      <c r="S40" s="28" t="s">
        <v>176</v>
      </c>
      <c r="T40" s="28" t="s">
        <v>176</v>
      </c>
    </row>
    <row r="41" spans="1:20" x14ac:dyDescent="0.25">
      <c r="A41" s="221" t="s">
        <v>226</v>
      </c>
      <c r="B41" s="222" t="s">
        <v>9</v>
      </c>
      <c r="C41" s="28">
        <v>15</v>
      </c>
      <c r="D41" s="220" t="s">
        <v>198</v>
      </c>
      <c r="E41" s="28" t="s">
        <v>176</v>
      </c>
      <c r="F41" s="28" t="s">
        <v>176</v>
      </c>
      <c r="G41" s="28" t="s">
        <v>176</v>
      </c>
      <c r="H41" s="28" t="s">
        <v>176</v>
      </c>
      <c r="I41" s="28" t="s">
        <v>176</v>
      </c>
      <c r="J41" s="28" t="s">
        <v>176</v>
      </c>
      <c r="K41" s="28" t="s">
        <v>176</v>
      </c>
      <c r="L41" s="28" t="s">
        <v>176</v>
      </c>
      <c r="M41" s="28" t="s">
        <v>176</v>
      </c>
      <c r="N41" s="28" t="s">
        <v>176</v>
      </c>
      <c r="O41" s="28" t="s">
        <v>176</v>
      </c>
      <c r="P41" s="220" t="s">
        <v>176</v>
      </c>
      <c r="Q41" s="220" t="s">
        <v>176</v>
      </c>
      <c r="R41" s="220" t="s">
        <v>176</v>
      </c>
      <c r="S41" s="28" t="s">
        <v>176</v>
      </c>
      <c r="T41" s="28" t="s">
        <v>176</v>
      </c>
    </row>
    <row r="42" spans="1:20" x14ac:dyDescent="0.25">
      <c r="A42" t="s">
        <v>249</v>
      </c>
      <c r="B42" s="184" t="s">
        <v>50</v>
      </c>
      <c r="C42" s="28">
        <v>38</v>
      </c>
      <c r="D42" s="220" t="s">
        <v>200</v>
      </c>
      <c r="E42" s="28" t="s">
        <v>176</v>
      </c>
      <c r="F42" s="28" t="s">
        <v>176</v>
      </c>
      <c r="G42" s="28" t="s">
        <v>176</v>
      </c>
      <c r="H42" s="28" t="s">
        <v>176</v>
      </c>
      <c r="I42" s="28" t="s">
        <v>176</v>
      </c>
      <c r="J42" s="28" t="s">
        <v>176</v>
      </c>
      <c r="K42" s="28" t="s">
        <v>176</v>
      </c>
      <c r="L42" s="28">
        <v>2017</v>
      </c>
      <c r="M42" s="28" t="s">
        <v>176</v>
      </c>
      <c r="N42" s="28" t="s">
        <v>176</v>
      </c>
      <c r="O42" s="28" t="s">
        <v>176</v>
      </c>
      <c r="P42" s="220" t="s">
        <v>176</v>
      </c>
      <c r="Q42" s="220" t="s">
        <v>176</v>
      </c>
      <c r="R42" s="220" t="s">
        <v>176</v>
      </c>
      <c r="S42" s="28" t="s">
        <v>176</v>
      </c>
      <c r="T42" s="28" t="s">
        <v>176</v>
      </c>
    </row>
    <row r="43" spans="1:20" x14ac:dyDescent="0.25">
      <c r="A43" s="221" t="s">
        <v>235</v>
      </c>
      <c r="B43" s="222" t="s">
        <v>50</v>
      </c>
      <c r="C43" s="28">
        <v>24</v>
      </c>
      <c r="D43" s="220" t="s">
        <v>199</v>
      </c>
      <c r="E43" s="28" t="s">
        <v>176</v>
      </c>
      <c r="F43" s="28" t="s">
        <v>176</v>
      </c>
      <c r="G43" s="28" t="s">
        <v>176</v>
      </c>
      <c r="H43" s="28" t="s">
        <v>176</v>
      </c>
      <c r="I43" s="28" t="s">
        <v>176</v>
      </c>
      <c r="J43" s="28" t="s">
        <v>176</v>
      </c>
      <c r="K43" s="28" t="s">
        <v>176</v>
      </c>
      <c r="L43" s="28" t="s">
        <v>176</v>
      </c>
      <c r="M43" s="28" t="s">
        <v>176</v>
      </c>
      <c r="N43" s="28" t="s">
        <v>176</v>
      </c>
      <c r="O43" s="28" t="s">
        <v>176</v>
      </c>
      <c r="P43" s="220" t="s">
        <v>176</v>
      </c>
      <c r="Q43" s="220" t="s">
        <v>176</v>
      </c>
      <c r="R43" s="220" t="s">
        <v>176</v>
      </c>
      <c r="S43" s="28" t="s">
        <v>176</v>
      </c>
      <c r="T43" s="28" t="s">
        <v>176</v>
      </c>
    </row>
    <row r="44" spans="1:20" x14ac:dyDescent="0.25">
      <c r="A44" s="221" t="s">
        <v>240</v>
      </c>
      <c r="B44" s="222" t="s">
        <v>50</v>
      </c>
      <c r="C44" s="28">
        <v>29</v>
      </c>
      <c r="D44" s="220" t="s">
        <v>200</v>
      </c>
      <c r="E44" s="28" t="s">
        <v>176</v>
      </c>
      <c r="F44" s="28" t="s">
        <v>176</v>
      </c>
      <c r="G44" s="28" t="s">
        <v>176</v>
      </c>
      <c r="H44" s="28">
        <v>2015</v>
      </c>
      <c r="I44" s="28">
        <v>2016</v>
      </c>
      <c r="J44" s="28">
        <v>2021</v>
      </c>
      <c r="K44" s="28" t="s">
        <v>176</v>
      </c>
      <c r="L44" s="28" t="s">
        <v>176</v>
      </c>
      <c r="M44" s="28" t="s">
        <v>176</v>
      </c>
      <c r="N44" s="28" t="s">
        <v>176</v>
      </c>
      <c r="O44" s="28" t="s">
        <v>176</v>
      </c>
      <c r="P44" s="220" t="s">
        <v>176</v>
      </c>
      <c r="Q44" s="220" t="s">
        <v>176</v>
      </c>
      <c r="R44" s="220" t="s">
        <v>176</v>
      </c>
      <c r="S44" s="28" t="s">
        <v>176</v>
      </c>
      <c r="T44" s="28" t="s">
        <v>176</v>
      </c>
    </row>
    <row r="45" spans="1:20" x14ac:dyDescent="0.25">
      <c r="A45" s="221" t="s">
        <v>269</v>
      </c>
      <c r="B45" s="222" t="s">
        <v>18</v>
      </c>
      <c r="C45" s="28">
        <v>58</v>
      </c>
      <c r="D45" s="220" t="s">
        <v>202</v>
      </c>
      <c r="E45" s="28" t="s">
        <v>176</v>
      </c>
      <c r="F45" s="28" t="s">
        <v>176</v>
      </c>
      <c r="G45" s="28" t="s">
        <v>176</v>
      </c>
      <c r="H45" s="28" t="s">
        <v>176</v>
      </c>
      <c r="I45" s="28" t="s">
        <v>176</v>
      </c>
      <c r="J45" s="28" t="s">
        <v>176</v>
      </c>
      <c r="K45" s="28" t="s">
        <v>176</v>
      </c>
      <c r="L45" s="28" t="s">
        <v>176</v>
      </c>
      <c r="M45" s="28" t="s">
        <v>176</v>
      </c>
      <c r="N45" s="28" t="s">
        <v>176</v>
      </c>
      <c r="O45" s="28" t="s">
        <v>176</v>
      </c>
      <c r="P45" s="220" t="s">
        <v>176</v>
      </c>
      <c r="Q45" s="220" t="s">
        <v>176</v>
      </c>
      <c r="R45" s="220" t="s">
        <v>176</v>
      </c>
      <c r="S45" s="28" t="s">
        <v>176</v>
      </c>
      <c r="T45" s="28" t="s">
        <v>176</v>
      </c>
    </row>
    <row r="46" spans="1:20" x14ac:dyDescent="0.25">
      <c r="A46" s="221" t="s">
        <v>273</v>
      </c>
      <c r="B46" s="222" t="s">
        <v>39</v>
      </c>
      <c r="C46" s="28">
        <v>62</v>
      </c>
      <c r="D46" s="220" t="s">
        <v>203</v>
      </c>
      <c r="E46" s="28" t="s">
        <v>176</v>
      </c>
      <c r="F46" s="28" t="s">
        <v>176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8" t="s">
        <v>176</v>
      </c>
      <c r="L46" s="28" t="s">
        <v>176</v>
      </c>
      <c r="M46" s="28" t="s">
        <v>176</v>
      </c>
      <c r="N46" s="28" t="s">
        <v>176</v>
      </c>
      <c r="O46" s="28" t="s">
        <v>176</v>
      </c>
      <c r="P46" s="220" t="s">
        <v>176</v>
      </c>
      <c r="Q46" s="220" t="s">
        <v>176</v>
      </c>
      <c r="R46" s="220" t="s">
        <v>176</v>
      </c>
      <c r="S46" s="28" t="s">
        <v>176</v>
      </c>
      <c r="T46" s="28" t="s">
        <v>176</v>
      </c>
    </row>
    <row r="47" spans="1:20" x14ac:dyDescent="0.25">
      <c r="A47" s="221" t="s">
        <v>232</v>
      </c>
      <c r="B47" s="222" t="s">
        <v>39</v>
      </c>
      <c r="C47" s="28">
        <v>21</v>
      </c>
      <c r="D47" s="220" t="s">
        <v>199</v>
      </c>
      <c r="E47" s="28" t="s">
        <v>176</v>
      </c>
      <c r="F47" s="28" t="s">
        <v>176</v>
      </c>
      <c r="G47" s="28" t="s">
        <v>176</v>
      </c>
      <c r="H47" s="28" t="s">
        <v>176</v>
      </c>
      <c r="I47" s="28" t="s">
        <v>176</v>
      </c>
      <c r="J47" s="28" t="s">
        <v>176</v>
      </c>
      <c r="K47" s="28" t="s">
        <v>176</v>
      </c>
      <c r="L47" s="28" t="s">
        <v>176</v>
      </c>
      <c r="M47" s="28" t="s">
        <v>176</v>
      </c>
      <c r="N47" s="28" t="s">
        <v>176</v>
      </c>
      <c r="O47" s="28">
        <v>2016</v>
      </c>
      <c r="P47" s="220" t="s">
        <v>176</v>
      </c>
      <c r="Q47" s="220" t="s">
        <v>176</v>
      </c>
      <c r="R47" s="220" t="s">
        <v>176</v>
      </c>
      <c r="S47" s="28" t="s">
        <v>176</v>
      </c>
      <c r="T47" s="28" t="s">
        <v>176</v>
      </c>
    </row>
    <row r="48" spans="1:20" x14ac:dyDescent="0.25">
      <c r="A48" t="s">
        <v>256</v>
      </c>
      <c r="B48" s="184" t="s">
        <v>19</v>
      </c>
      <c r="C48" s="28">
        <v>45</v>
      </c>
      <c r="D48" s="220" t="s">
        <v>201</v>
      </c>
      <c r="E48" s="28" t="s">
        <v>176</v>
      </c>
      <c r="F48" s="28" t="s">
        <v>176</v>
      </c>
      <c r="G48" s="28" t="s">
        <v>176</v>
      </c>
      <c r="H48" s="28" t="s">
        <v>176</v>
      </c>
      <c r="I48" s="28" t="s">
        <v>176</v>
      </c>
      <c r="J48" s="28" t="s">
        <v>176</v>
      </c>
      <c r="K48" s="28" t="s">
        <v>176</v>
      </c>
      <c r="L48" s="28" t="s">
        <v>176</v>
      </c>
      <c r="M48" s="28" t="s">
        <v>176</v>
      </c>
      <c r="N48" s="28" t="s">
        <v>176</v>
      </c>
      <c r="O48" s="28" t="s">
        <v>176</v>
      </c>
      <c r="P48" s="220" t="s">
        <v>176</v>
      </c>
      <c r="Q48" s="220" t="s">
        <v>176</v>
      </c>
      <c r="R48" s="220" t="s">
        <v>176</v>
      </c>
      <c r="S48" s="28" t="s">
        <v>176</v>
      </c>
      <c r="T48" s="28" t="s">
        <v>176</v>
      </c>
    </row>
    <row r="49" spans="1:20" x14ac:dyDescent="0.25">
      <c r="A49" s="221" t="s">
        <v>265</v>
      </c>
      <c r="B49" s="222" t="s">
        <v>19</v>
      </c>
      <c r="C49" s="28">
        <v>54</v>
      </c>
      <c r="D49" s="220" t="s">
        <v>201</v>
      </c>
      <c r="E49" s="28" t="s">
        <v>176</v>
      </c>
      <c r="F49" s="28" t="s">
        <v>176</v>
      </c>
      <c r="G49" s="28" t="s">
        <v>176</v>
      </c>
      <c r="H49" s="28" t="s">
        <v>176</v>
      </c>
      <c r="I49" s="28" t="s">
        <v>176</v>
      </c>
      <c r="J49" s="28" t="s">
        <v>176</v>
      </c>
      <c r="K49" s="28" t="s">
        <v>176</v>
      </c>
      <c r="L49" s="28" t="s">
        <v>176</v>
      </c>
      <c r="M49" s="28" t="s">
        <v>176</v>
      </c>
      <c r="N49" s="28" t="s">
        <v>176</v>
      </c>
      <c r="O49" s="28" t="s">
        <v>176</v>
      </c>
      <c r="P49" s="220" t="s">
        <v>176</v>
      </c>
      <c r="Q49" s="220" t="s">
        <v>176</v>
      </c>
      <c r="R49" s="220" t="s">
        <v>176</v>
      </c>
      <c r="S49" s="28" t="s">
        <v>176</v>
      </c>
      <c r="T49" s="28" t="s">
        <v>176</v>
      </c>
    </row>
    <row r="50" spans="1:20" x14ac:dyDescent="0.25">
      <c r="A50" s="221" t="s">
        <v>212</v>
      </c>
      <c r="B50" s="222" t="s">
        <v>8</v>
      </c>
      <c r="C50" s="28">
        <v>1</v>
      </c>
      <c r="D50" s="220" t="s">
        <v>196</v>
      </c>
      <c r="E50" s="28">
        <v>2017</v>
      </c>
      <c r="F50" s="28">
        <v>2020</v>
      </c>
      <c r="G50" s="28" t="s">
        <v>176</v>
      </c>
      <c r="H50" s="28" t="s">
        <v>176</v>
      </c>
      <c r="I50" s="28">
        <v>2017</v>
      </c>
      <c r="J50" s="28" t="s">
        <v>176</v>
      </c>
      <c r="K50" s="28" t="s">
        <v>176</v>
      </c>
      <c r="L50" s="28" t="s">
        <v>176</v>
      </c>
      <c r="M50" s="28" t="s">
        <v>176</v>
      </c>
      <c r="N50" s="28" t="s">
        <v>176</v>
      </c>
      <c r="O50" s="28" t="s">
        <v>176</v>
      </c>
      <c r="P50" s="220" t="s">
        <v>176</v>
      </c>
      <c r="Q50" s="220" t="s">
        <v>176</v>
      </c>
      <c r="R50" s="220" t="s">
        <v>176</v>
      </c>
      <c r="S50" s="28" t="s">
        <v>176</v>
      </c>
      <c r="T50" s="28" t="s">
        <v>176</v>
      </c>
    </row>
    <row r="51" spans="1:20" x14ac:dyDescent="0.25">
      <c r="A51" s="221" t="s">
        <v>244</v>
      </c>
      <c r="B51" s="222" t="s">
        <v>36</v>
      </c>
      <c r="C51" s="28">
        <v>33</v>
      </c>
      <c r="D51" s="220" t="s">
        <v>200</v>
      </c>
      <c r="E51" s="28" t="s">
        <v>176</v>
      </c>
      <c r="F51" s="28" t="s">
        <v>176</v>
      </c>
      <c r="G51" s="28" t="s">
        <v>176</v>
      </c>
      <c r="H51" s="28" t="s">
        <v>176</v>
      </c>
      <c r="I51" s="28" t="s">
        <v>176</v>
      </c>
      <c r="J51" s="28" t="s">
        <v>176</v>
      </c>
      <c r="K51" s="28" t="s">
        <v>176</v>
      </c>
      <c r="L51" s="28" t="s">
        <v>176</v>
      </c>
      <c r="M51" s="28" t="s">
        <v>176</v>
      </c>
      <c r="N51" s="28" t="s">
        <v>176</v>
      </c>
      <c r="O51" s="28" t="s">
        <v>176</v>
      </c>
      <c r="P51" s="220" t="s">
        <v>176</v>
      </c>
      <c r="Q51" s="220" t="s">
        <v>176</v>
      </c>
      <c r="R51" s="220" t="s">
        <v>176</v>
      </c>
      <c r="S51" s="28" t="s">
        <v>176</v>
      </c>
      <c r="T51" s="28" t="s">
        <v>176</v>
      </c>
    </row>
    <row r="52" spans="1:20" x14ac:dyDescent="0.25">
      <c r="A52" s="221" t="s">
        <v>267</v>
      </c>
      <c r="B52" s="222" t="s">
        <v>17</v>
      </c>
      <c r="C52" s="28">
        <v>56</v>
      </c>
      <c r="D52" s="220" t="s">
        <v>202</v>
      </c>
      <c r="E52" s="28">
        <v>2018</v>
      </c>
      <c r="F52" s="28">
        <v>2018</v>
      </c>
      <c r="G52" s="28" t="s">
        <v>176</v>
      </c>
      <c r="H52" s="28" t="s">
        <v>176</v>
      </c>
      <c r="I52" s="28">
        <v>2018</v>
      </c>
      <c r="J52" s="28" t="s">
        <v>176</v>
      </c>
      <c r="K52" s="28" t="s">
        <v>176</v>
      </c>
      <c r="L52" s="28" t="s">
        <v>176</v>
      </c>
      <c r="M52" s="28" t="s">
        <v>176</v>
      </c>
      <c r="N52" s="28" t="s">
        <v>176</v>
      </c>
      <c r="O52" s="28" t="s">
        <v>176</v>
      </c>
      <c r="P52" s="220" t="s">
        <v>176</v>
      </c>
      <c r="Q52" s="220" t="s">
        <v>176</v>
      </c>
      <c r="R52" s="220" t="s">
        <v>176</v>
      </c>
      <c r="S52" s="28" t="s">
        <v>176</v>
      </c>
      <c r="T52" s="28" t="s">
        <v>176</v>
      </c>
    </row>
    <row r="53" spans="1:20" x14ac:dyDescent="0.25">
      <c r="A53" s="221" t="s">
        <v>257</v>
      </c>
      <c r="B53" s="222" t="s">
        <v>35</v>
      </c>
      <c r="C53" s="28">
        <v>46</v>
      </c>
      <c r="D53" s="220" t="s">
        <v>201</v>
      </c>
      <c r="E53" s="28" t="s">
        <v>176</v>
      </c>
      <c r="F53" s="28" t="s">
        <v>176</v>
      </c>
      <c r="G53" s="28" t="s">
        <v>176</v>
      </c>
      <c r="H53" s="28" t="s">
        <v>176</v>
      </c>
      <c r="I53" s="28" t="s">
        <v>176</v>
      </c>
      <c r="J53" s="28" t="s">
        <v>176</v>
      </c>
      <c r="K53" s="28" t="s">
        <v>176</v>
      </c>
      <c r="L53" s="28" t="s">
        <v>176</v>
      </c>
      <c r="M53" s="28" t="s">
        <v>176</v>
      </c>
      <c r="N53" s="28" t="s">
        <v>176</v>
      </c>
      <c r="O53" s="28" t="s">
        <v>176</v>
      </c>
      <c r="P53" s="220" t="s">
        <v>176</v>
      </c>
      <c r="Q53" s="220" t="s">
        <v>176</v>
      </c>
      <c r="R53" s="220" t="s">
        <v>176</v>
      </c>
      <c r="S53" s="28" t="s">
        <v>176</v>
      </c>
      <c r="T53" s="28" t="s">
        <v>176</v>
      </c>
    </row>
    <row r="54" spans="1:20" x14ac:dyDescent="0.25">
      <c r="A54" s="221" t="s">
        <v>215</v>
      </c>
      <c r="B54" s="222" t="s">
        <v>5</v>
      </c>
      <c r="C54" s="28">
        <v>4</v>
      </c>
      <c r="D54" s="220" t="s">
        <v>196</v>
      </c>
      <c r="E54" s="28" t="s">
        <v>176</v>
      </c>
      <c r="F54" s="28" t="s">
        <v>176</v>
      </c>
      <c r="G54" s="28" t="s">
        <v>176</v>
      </c>
      <c r="H54" s="28" t="s">
        <v>176</v>
      </c>
      <c r="I54" s="28" t="s">
        <v>176</v>
      </c>
      <c r="J54" s="28" t="s">
        <v>176</v>
      </c>
      <c r="K54" s="28" t="s">
        <v>176</v>
      </c>
      <c r="L54" s="28">
        <v>2017</v>
      </c>
      <c r="M54" s="28" t="s">
        <v>176</v>
      </c>
      <c r="N54" s="28" t="s">
        <v>176</v>
      </c>
      <c r="O54" s="28">
        <v>2016</v>
      </c>
      <c r="P54" s="220" t="s">
        <v>176</v>
      </c>
      <c r="Q54" s="220" t="s">
        <v>176</v>
      </c>
      <c r="R54" s="220" t="s">
        <v>176</v>
      </c>
      <c r="S54" s="28" t="s">
        <v>176</v>
      </c>
      <c r="T54" s="28" t="s">
        <v>176</v>
      </c>
    </row>
    <row r="55" spans="1:20" x14ac:dyDescent="0.25">
      <c r="A55" s="221" t="s">
        <v>275</v>
      </c>
      <c r="B55" s="222" t="s">
        <v>45</v>
      </c>
      <c r="C55" s="28">
        <v>64</v>
      </c>
      <c r="D55" s="220" t="s">
        <v>203</v>
      </c>
      <c r="E55" s="28" t="s">
        <v>176</v>
      </c>
      <c r="F55" s="28" t="s">
        <v>176</v>
      </c>
      <c r="G55" s="28" t="s">
        <v>176</v>
      </c>
      <c r="H55" s="28" t="s">
        <v>176</v>
      </c>
      <c r="I55" s="28" t="s">
        <v>176</v>
      </c>
      <c r="J55" s="28" t="s">
        <v>176</v>
      </c>
      <c r="K55" s="28" t="s">
        <v>176</v>
      </c>
      <c r="L55" s="28" t="s">
        <v>176</v>
      </c>
      <c r="M55" s="28" t="s">
        <v>176</v>
      </c>
      <c r="N55" s="28" t="s">
        <v>176</v>
      </c>
      <c r="O55" s="28" t="s">
        <v>176</v>
      </c>
      <c r="P55" s="220" t="s">
        <v>176</v>
      </c>
      <c r="Q55" s="220" t="s">
        <v>176</v>
      </c>
      <c r="R55" s="220" t="s">
        <v>176</v>
      </c>
      <c r="S55" s="28" t="s">
        <v>176</v>
      </c>
      <c r="T55" s="28" t="s">
        <v>176</v>
      </c>
    </row>
    <row r="56" spans="1:20" x14ac:dyDescent="0.25">
      <c r="A56" s="221" t="s">
        <v>264</v>
      </c>
      <c r="B56" s="222" t="s">
        <v>23</v>
      </c>
      <c r="C56" s="28">
        <v>53</v>
      </c>
      <c r="D56" s="220" t="s">
        <v>201</v>
      </c>
      <c r="E56" s="28" t="s">
        <v>176</v>
      </c>
      <c r="F56" s="28" t="s">
        <v>176</v>
      </c>
      <c r="G56" s="28" t="s">
        <v>176</v>
      </c>
      <c r="H56" s="28" t="s">
        <v>176</v>
      </c>
      <c r="I56" s="28" t="s">
        <v>176</v>
      </c>
      <c r="J56" s="28" t="s">
        <v>176</v>
      </c>
      <c r="K56" s="28" t="s">
        <v>176</v>
      </c>
      <c r="L56" s="28" t="s">
        <v>176</v>
      </c>
      <c r="M56" s="28" t="s">
        <v>176</v>
      </c>
      <c r="N56" s="28" t="s">
        <v>176</v>
      </c>
      <c r="O56" s="28" t="s">
        <v>176</v>
      </c>
      <c r="P56" s="220" t="s">
        <v>176</v>
      </c>
      <c r="Q56" s="220" t="s">
        <v>176</v>
      </c>
      <c r="R56" s="220" t="s">
        <v>176</v>
      </c>
      <c r="S56" s="28" t="s">
        <v>176</v>
      </c>
      <c r="T56" s="28" t="s">
        <v>176</v>
      </c>
    </row>
    <row r="57" spans="1:20" x14ac:dyDescent="0.25">
      <c r="A57" s="221" t="s">
        <v>219</v>
      </c>
      <c r="B57" s="222" t="s">
        <v>4</v>
      </c>
      <c r="C57" s="28">
        <v>8</v>
      </c>
      <c r="D57" s="220" t="s">
        <v>197</v>
      </c>
      <c r="E57" s="28" t="s">
        <v>176</v>
      </c>
      <c r="F57" s="28" t="s">
        <v>176</v>
      </c>
      <c r="G57" s="28">
        <v>2019</v>
      </c>
      <c r="H57" s="28" t="s">
        <v>176</v>
      </c>
      <c r="I57" s="28">
        <v>2016</v>
      </c>
      <c r="J57" s="28" t="s">
        <v>176</v>
      </c>
      <c r="K57" s="28">
        <v>2018</v>
      </c>
      <c r="L57" s="28">
        <v>2020</v>
      </c>
      <c r="M57" s="28" t="s">
        <v>176</v>
      </c>
      <c r="N57" s="28" t="s">
        <v>176</v>
      </c>
      <c r="O57" s="28" t="s">
        <v>176</v>
      </c>
      <c r="P57" s="220" t="s">
        <v>176</v>
      </c>
      <c r="Q57" s="220" t="s">
        <v>176</v>
      </c>
      <c r="R57" s="220" t="s">
        <v>176</v>
      </c>
      <c r="S57" s="28" t="s">
        <v>176</v>
      </c>
      <c r="T57" s="28" t="s">
        <v>176</v>
      </c>
    </row>
    <row r="58" spans="1:20" x14ac:dyDescent="0.25">
      <c r="A58" s="221" t="s">
        <v>220</v>
      </c>
      <c r="B58" s="222" t="s">
        <v>4</v>
      </c>
      <c r="C58" s="28">
        <v>9</v>
      </c>
      <c r="D58" s="220" t="s">
        <v>197</v>
      </c>
      <c r="E58" s="28" t="s">
        <v>176</v>
      </c>
      <c r="F58" s="28" t="s">
        <v>176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8" t="s">
        <v>176</v>
      </c>
      <c r="L58" s="28" t="s">
        <v>176</v>
      </c>
      <c r="M58" s="28" t="s">
        <v>176</v>
      </c>
      <c r="N58" s="28" t="s">
        <v>176</v>
      </c>
      <c r="O58" s="28" t="s">
        <v>176</v>
      </c>
      <c r="P58" s="220" t="s">
        <v>176</v>
      </c>
      <c r="Q58" s="220" t="s">
        <v>176</v>
      </c>
      <c r="R58" s="220" t="s">
        <v>176</v>
      </c>
      <c r="S58" s="28" t="s">
        <v>176</v>
      </c>
      <c r="T58" s="28" t="s">
        <v>176</v>
      </c>
    </row>
    <row r="59" spans="1:20" x14ac:dyDescent="0.25">
      <c r="A59" s="221" t="s">
        <v>254</v>
      </c>
      <c r="B59" s="222" t="s">
        <v>16</v>
      </c>
      <c r="C59" s="28">
        <v>43</v>
      </c>
      <c r="D59" s="220" t="s">
        <v>201</v>
      </c>
      <c r="E59" s="28">
        <v>2020</v>
      </c>
      <c r="F59" s="28">
        <v>2020</v>
      </c>
      <c r="G59" s="28" t="s">
        <v>176</v>
      </c>
      <c r="H59" s="28" t="s">
        <v>176</v>
      </c>
      <c r="I59" s="28">
        <v>2021</v>
      </c>
      <c r="J59" s="28" t="s">
        <v>176</v>
      </c>
      <c r="K59" s="28" t="s">
        <v>176</v>
      </c>
      <c r="L59" s="28" t="s">
        <v>176</v>
      </c>
      <c r="M59" s="28" t="s">
        <v>176</v>
      </c>
      <c r="N59" s="28" t="s">
        <v>176</v>
      </c>
      <c r="O59" s="28" t="s">
        <v>176</v>
      </c>
      <c r="P59" s="220" t="s">
        <v>176</v>
      </c>
      <c r="Q59" s="220" t="s">
        <v>176</v>
      </c>
      <c r="R59" s="220" t="s">
        <v>176</v>
      </c>
      <c r="S59" s="28">
        <v>2020</v>
      </c>
      <c r="T59" s="28" t="s">
        <v>176</v>
      </c>
    </row>
    <row r="60" spans="1:20" x14ac:dyDescent="0.25">
      <c r="A60" t="s">
        <v>251</v>
      </c>
      <c r="B60" s="184" t="s">
        <v>42</v>
      </c>
      <c r="C60" s="28">
        <v>40</v>
      </c>
      <c r="D60" s="220" t="s">
        <v>200</v>
      </c>
      <c r="E60" s="28" t="s">
        <v>176</v>
      </c>
      <c r="F60" s="28" t="s">
        <v>176</v>
      </c>
      <c r="G60" s="28" t="s">
        <v>176</v>
      </c>
      <c r="H60" s="28" t="s">
        <v>176</v>
      </c>
      <c r="I60" s="28" t="s">
        <v>176</v>
      </c>
      <c r="J60" s="28" t="s">
        <v>176</v>
      </c>
      <c r="K60" s="28" t="s">
        <v>176</v>
      </c>
      <c r="L60" s="28" t="s">
        <v>176</v>
      </c>
      <c r="M60" s="28" t="s">
        <v>176</v>
      </c>
      <c r="N60" s="28" t="s">
        <v>176</v>
      </c>
      <c r="O60" s="28" t="s">
        <v>176</v>
      </c>
      <c r="P60" s="220" t="s">
        <v>176</v>
      </c>
      <c r="Q60" s="220" t="s">
        <v>176</v>
      </c>
      <c r="R60" s="220" t="s">
        <v>176</v>
      </c>
      <c r="S60" s="28" t="s">
        <v>176</v>
      </c>
      <c r="T60" s="28" t="s">
        <v>176</v>
      </c>
    </row>
    <row r="61" spans="1:20" x14ac:dyDescent="0.25">
      <c r="A61" s="221" t="s">
        <v>270</v>
      </c>
      <c r="B61" s="222" t="s">
        <v>11</v>
      </c>
      <c r="C61" s="28">
        <v>59</v>
      </c>
      <c r="D61" s="220" t="s">
        <v>202</v>
      </c>
      <c r="E61" s="28">
        <v>2018</v>
      </c>
      <c r="F61" s="28" t="s">
        <v>176</v>
      </c>
      <c r="G61" s="28" t="s">
        <v>176</v>
      </c>
      <c r="H61" s="28" t="s">
        <v>176</v>
      </c>
      <c r="I61" s="28" t="s">
        <v>176</v>
      </c>
      <c r="J61" s="28" t="s">
        <v>176</v>
      </c>
      <c r="K61" s="28" t="s">
        <v>176</v>
      </c>
      <c r="L61" s="28" t="s">
        <v>176</v>
      </c>
      <c r="M61" s="28" t="s">
        <v>176</v>
      </c>
      <c r="N61" s="28" t="s">
        <v>176</v>
      </c>
      <c r="O61" s="28" t="s">
        <v>176</v>
      </c>
      <c r="P61" s="220" t="s">
        <v>176</v>
      </c>
      <c r="Q61" s="220" t="s">
        <v>176</v>
      </c>
      <c r="R61" s="220" t="s">
        <v>176</v>
      </c>
      <c r="S61" s="28" t="s">
        <v>176</v>
      </c>
      <c r="T61" s="28" t="s">
        <v>176</v>
      </c>
    </row>
    <row r="62" spans="1:20" x14ac:dyDescent="0.25">
      <c r="A62" s="221" t="s">
        <v>253</v>
      </c>
      <c r="B62" s="222" t="s">
        <v>11</v>
      </c>
      <c r="C62" s="28">
        <v>42</v>
      </c>
      <c r="D62" s="220" t="s">
        <v>200</v>
      </c>
      <c r="E62" s="28" t="s">
        <v>176</v>
      </c>
      <c r="F62" s="28" t="s">
        <v>176</v>
      </c>
      <c r="G62" s="28" t="s">
        <v>176</v>
      </c>
      <c r="H62" s="28" t="s">
        <v>176</v>
      </c>
      <c r="I62" s="28" t="s">
        <v>176</v>
      </c>
      <c r="J62" s="28" t="s">
        <v>176</v>
      </c>
      <c r="K62" s="28" t="s">
        <v>176</v>
      </c>
      <c r="L62" s="28">
        <v>2017</v>
      </c>
      <c r="M62" s="28" t="s">
        <v>176</v>
      </c>
      <c r="N62" s="28" t="s">
        <v>176</v>
      </c>
      <c r="O62" s="28">
        <v>2016</v>
      </c>
      <c r="P62" s="220" t="s">
        <v>176</v>
      </c>
      <c r="Q62" s="220" t="s">
        <v>176</v>
      </c>
      <c r="R62" s="220" t="s">
        <v>176</v>
      </c>
      <c r="S62" s="28" t="s">
        <v>176</v>
      </c>
      <c r="T62" s="28" t="s">
        <v>176</v>
      </c>
    </row>
    <row r="63" spans="1:20" x14ac:dyDescent="0.25">
      <c r="A63" s="221" t="s">
        <v>233</v>
      </c>
      <c r="B63" s="222" t="s">
        <v>11</v>
      </c>
      <c r="C63" s="28">
        <v>22</v>
      </c>
      <c r="D63" s="220" t="s">
        <v>199</v>
      </c>
      <c r="E63" s="28" t="s">
        <v>176</v>
      </c>
      <c r="F63" s="28" t="s">
        <v>176</v>
      </c>
      <c r="G63" s="28" t="s">
        <v>176</v>
      </c>
      <c r="H63" s="28" t="s">
        <v>176</v>
      </c>
      <c r="I63" s="28" t="s">
        <v>176</v>
      </c>
      <c r="J63" s="28" t="s">
        <v>176</v>
      </c>
      <c r="K63" s="28" t="s">
        <v>176</v>
      </c>
      <c r="L63" s="28" t="s">
        <v>176</v>
      </c>
      <c r="M63" s="28" t="s">
        <v>176</v>
      </c>
      <c r="N63" s="28" t="s">
        <v>176</v>
      </c>
      <c r="O63" s="28" t="s">
        <v>176</v>
      </c>
      <c r="P63" s="220" t="s">
        <v>176</v>
      </c>
      <c r="Q63" s="220" t="s">
        <v>176</v>
      </c>
      <c r="R63" s="220" t="s">
        <v>176</v>
      </c>
      <c r="S63" s="28" t="s">
        <v>176</v>
      </c>
      <c r="T63" s="28" t="s">
        <v>176</v>
      </c>
    </row>
    <row r="64" spans="1:20" x14ac:dyDescent="0.25">
      <c r="A64" s="221" t="s">
        <v>227</v>
      </c>
      <c r="B64" s="222" t="s">
        <v>11</v>
      </c>
      <c r="C64" s="28">
        <v>16</v>
      </c>
      <c r="D64" s="220" t="s">
        <v>198</v>
      </c>
      <c r="E64" s="28" t="s">
        <v>176</v>
      </c>
      <c r="F64" s="28" t="s">
        <v>176</v>
      </c>
      <c r="G64" s="28" t="s">
        <v>176</v>
      </c>
      <c r="H64" s="28" t="s">
        <v>176</v>
      </c>
      <c r="I64" s="28" t="s">
        <v>176</v>
      </c>
      <c r="J64" s="28" t="s">
        <v>176</v>
      </c>
      <c r="K64" s="28" t="s">
        <v>176</v>
      </c>
      <c r="L64" s="28">
        <v>2017</v>
      </c>
      <c r="M64" s="28" t="s">
        <v>176</v>
      </c>
      <c r="N64" s="28" t="s">
        <v>176</v>
      </c>
      <c r="O64" s="28" t="s">
        <v>176</v>
      </c>
      <c r="P64" s="220" t="s">
        <v>176</v>
      </c>
      <c r="Q64" s="220" t="s">
        <v>176</v>
      </c>
      <c r="R64" s="220" t="s">
        <v>176</v>
      </c>
      <c r="S64" s="28" t="s">
        <v>176</v>
      </c>
      <c r="T64" s="28" t="s">
        <v>176</v>
      </c>
    </row>
    <row r="65" spans="1:20" x14ac:dyDescent="0.25">
      <c r="A65" s="221" t="s">
        <v>259</v>
      </c>
      <c r="B65" s="222" t="s">
        <v>11</v>
      </c>
      <c r="C65" s="28">
        <v>48</v>
      </c>
      <c r="D65" s="220" t="s">
        <v>201</v>
      </c>
      <c r="E65" s="28" t="s">
        <v>176</v>
      </c>
      <c r="F65" s="28" t="s">
        <v>176</v>
      </c>
      <c r="G65" s="28" t="s">
        <v>176</v>
      </c>
      <c r="H65" s="28" t="s">
        <v>176</v>
      </c>
      <c r="I65" s="28" t="s">
        <v>176</v>
      </c>
      <c r="J65" s="28" t="s">
        <v>176</v>
      </c>
      <c r="K65" s="28" t="s">
        <v>176</v>
      </c>
      <c r="L65" s="28" t="s">
        <v>176</v>
      </c>
      <c r="M65" s="28" t="s">
        <v>176</v>
      </c>
      <c r="N65" s="28" t="s">
        <v>176</v>
      </c>
      <c r="O65" s="28" t="s">
        <v>176</v>
      </c>
      <c r="P65" s="220" t="s">
        <v>176</v>
      </c>
      <c r="Q65" s="220" t="s">
        <v>176</v>
      </c>
      <c r="R65" s="220" t="s">
        <v>176</v>
      </c>
      <c r="S65" s="28" t="s">
        <v>176</v>
      </c>
      <c r="T65" s="28" t="s">
        <v>176</v>
      </c>
    </row>
    <row r="66" spans="1:20" x14ac:dyDescent="0.25">
      <c r="A66" s="221" t="s">
        <v>252</v>
      </c>
      <c r="B66" s="222" t="s">
        <v>43</v>
      </c>
      <c r="C66" s="28">
        <v>41</v>
      </c>
      <c r="D66" s="220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8" t="s">
        <v>176</v>
      </c>
      <c r="L66" s="28" t="s">
        <v>176</v>
      </c>
      <c r="M66" s="28" t="s">
        <v>176</v>
      </c>
      <c r="N66" s="28" t="s">
        <v>176</v>
      </c>
      <c r="O66" s="28" t="s">
        <v>176</v>
      </c>
      <c r="P66" s="220" t="s">
        <v>176</v>
      </c>
      <c r="Q66" s="220" t="s">
        <v>176</v>
      </c>
      <c r="R66" s="220" t="s">
        <v>176</v>
      </c>
      <c r="S66" s="28" t="s">
        <v>176</v>
      </c>
      <c r="T66" s="28" t="s">
        <v>176</v>
      </c>
    </row>
    <row r="67" spans="1:20" x14ac:dyDescent="0.25">
      <c r="A67" t="s">
        <v>243</v>
      </c>
      <c r="B67" s="184" t="s">
        <v>29</v>
      </c>
      <c r="C67" s="28">
        <v>32</v>
      </c>
      <c r="D67" s="220" t="s">
        <v>200</v>
      </c>
      <c r="E67" s="28" t="s">
        <v>176</v>
      </c>
      <c r="F67" s="28" t="s">
        <v>176</v>
      </c>
      <c r="G67" s="28" t="s">
        <v>176</v>
      </c>
      <c r="H67" s="28" t="s">
        <v>176</v>
      </c>
      <c r="I67" s="28" t="s">
        <v>176</v>
      </c>
      <c r="J67" s="28" t="s">
        <v>176</v>
      </c>
      <c r="K67" s="28" t="s">
        <v>176</v>
      </c>
      <c r="L67" s="28">
        <v>2017</v>
      </c>
      <c r="M67" s="28" t="s">
        <v>176</v>
      </c>
      <c r="N67" s="28" t="s">
        <v>176</v>
      </c>
      <c r="O67" s="28">
        <v>2016</v>
      </c>
      <c r="P67" s="220" t="s">
        <v>176</v>
      </c>
      <c r="Q67" s="220" t="s">
        <v>176</v>
      </c>
      <c r="R67" s="220" t="s">
        <v>176</v>
      </c>
      <c r="S67" s="28" t="s">
        <v>176</v>
      </c>
      <c r="T67" s="28" t="s">
        <v>176</v>
      </c>
    </row>
    <row r="68" spans="1:20" x14ac:dyDescent="0.25">
      <c r="A68" s="221" t="s">
        <v>237</v>
      </c>
      <c r="B68" s="222" t="s">
        <v>28</v>
      </c>
      <c r="C68" s="28">
        <v>26</v>
      </c>
      <c r="D68" s="220" t="s">
        <v>199</v>
      </c>
      <c r="E68" s="28" t="s">
        <v>176</v>
      </c>
      <c r="F68" s="28" t="s">
        <v>176</v>
      </c>
      <c r="G68" s="28" t="s">
        <v>176</v>
      </c>
      <c r="H68" s="28" t="s">
        <v>176</v>
      </c>
      <c r="I68" s="28" t="s">
        <v>176</v>
      </c>
      <c r="J68" s="28" t="s">
        <v>176</v>
      </c>
      <c r="K68" s="28" t="s">
        <v>176</v>
      </c>
      <c r="L68" s="28" t="s">
        <v>176</v>
      </c>
      <c r="M68" s="28" t="s">
        <v>176</v>
      </c>
      <c r="N68" s="28" t="s">
        <v>176</v>
      </c>
      <c r="O68" s="28" t="s">
        <v>176</v>
      </c>
      <c r="P68" s="220" t="s">
        <v>176</v>
      </c>
      <c r="Q68" s="220" t="s">
        <v>176</v>
      </c>
      <c r="R68" s="220" t="s">
        <v>176</v>
      </c>
      <c r="S68" s="28" t="s">
        <v>176</v>
      </c>
      <c r="T68" s="28" t="s">
        <v>176</v>
      </c>
    </row>
    <row r="69" spans="1:20" x14ac:dyDescent="0.25">
      <c r="A69" t="s">
        <v>228</v>
      </c>
      <c r="B69" s="184" t="s">
        <v>38</v>
      </c>
      <c r="C69" s="28">
        <v>17</v>
      </c>
      <c r="D69" s="220" t="s">
        <v>199</v>
      </c>
      <c r="E69" s="28">
        <v>2018</v>
      </c>
      <c r="F69" s="28">
        <v>2018</v>
      </c>
      <c r="G69" s="28" t="s">
        <v>176</v>
      </c>
      <c r="H69" s="28" t="s">
        <v>176</v>
      </c>
      <c r="I69" s="28" t="s">
        <v>176</v>
      </c>
      <c r="J69" s="28" t="s">
        <v>176</v>
      </c>
      <c r="K69" s="28" t="s">
        <v>176</v>
      </c>
      <c r="L69" s="28" t="s">
        <v>176</v>
      </c>
      <c r="M69" s="28" t="s">
        <v>176</v>
      </c>
      <c r="N69" s="28" t="s">
        <v>176</v>
      </c>
      <c r="O69" s="28" t="s">
        <v>176</v>
      </c>
      <c r="P69" s="220" t="s">
        <v>176</v>
      </c>
      <c r="Q69" s="220" t="s">
        <v>176</v>
      </c>
      <c r="R69" s="220" t="s">
        <v>176</v>
      </c>
      <c r="S69" s="28">
        <v>2020</v>
      </c>
      <c r="T69" s="28" t="s">
        <v>176</v>
      </c>
    </row>
    <row r="70" spans="1:20" x14ac:dyDescent="0.25">
      <c r="A70" t="s">
        <v>236</v>
      </c>
      <c r="B70" s="184" t="s">
        <v>26</v>
      </c>
      <c r="C70" s="28">
        <v>25</v>
      </c>
      <c r="D70" s="220" t="s">
        <v>199</v>
      </c>
      <c r="E70" s="28" t="s">
        <v>176</v>
      </c>
      <c r="F70" s="28" t="s">
        <v>176</v>
      </c>
      <c r="G70" s="28" t="s">
        <v>176</v>
      </c>
      <c r="H70" s="28" t="s">
        <v>176</v>
      </c>
      <c r="I70" s="28">
        <v>2011</v>
      </c>
      <c r="J70" s="28" t="s">
        <v>176</v>
      </c>
      <c r="K70" s="28" t="s">
        <v>176</v>
      </c>
      <c r="L70" s="28" t="s">
        <v>176</v>
      </c>
      <c r="M70" s="28" t="s">
        <v>176</v>
      </c>
      <c r="N70" s="28" t="s">
        <v>176</v>
      </c>
      <c r="O70" s="28" t="s">
        <v>176</v>
      </c>
      <c r="P70" s="220" t="s">
        <v>176</v>
      </c>
      <c r="Q70" s="220" t="s">
        <v>176</v>
      </c>
      <c r="R70" s="220" t="s">
        <v>176</v>
      </c>
      <c r="S70" s="28" t="s">
        <v>176</v>
      </c>
      <c r="T70" s="28" t="s">
        <v>176</v>
      </c>
    </row>
    <row r="71" spans="1:20" x14ac:dyDescent="0.25">
      <c r="A71" s="221" t="s">
        <v>221</v>
      </c>
      <c r="B71" s="222" t="s">
        <v>1</v>
      </c>
      <c r="C71" s="28">
        <v>10</v>
      </c>
      <c r="D71" s="220" t="s">
        <v>197</v>
      </c>
      <c r="E71" s="28" t="s">
        <v>176</v>
      </c>
      <c r="F71" s="28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8" t="s">
        <v>176</v>
      </c>
      <c r="L71" s="28" t="s">
        <v>176</v>
      </c>
      <c r="M71" s="28" t="s">
        <v>176</v>
      </c>
      <c r="N71" s="28" t="s">
        <v>176</v>
      </c>
      <c r="O71" s="28" t="s">
        <v>176</v>
      </c>
      <c r="P71" s="220" t="s">
        <v>176</v>
      </c>
      <c r="Q71" s="220" t="s">
        <v>176</v>
      </c>
      <c r="R71" s="220" t="s">
        <v>176</v>
      </c>
      <c r="S71" s="28" t="s">
        <v>176</v>
      </c>
      <c r="T71" s="28" t="s">
        <v>176</v>
      </c>
    </row>
  </sheetData>
  <mergeCells count="4">
    <mergeCell ref="A2:D5"/>
    <mergeCell ref="E2:T2"/>
    <mergeCell ref="E3:G3"/>
    <mergeCell ref="E1:T1"/>
  </mergeCell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31335-BB9A-4C04-B019-14BD58FEE855}">
  <dimension ref="A1:AG71"/>
  <sheetViews>
    <sheetView workbookViewId="0">
      <pane xSplit="4" ySplit="6" topLeftCell="AA7" activePane="bottomRight" state="frozen"/>
      <selection pane="topRight" activeCell="E1" sqref="E1"/>
      <selection pane="bottomLeft" activeCell="A6" sqref="A6"/>
      <selection pane="bottomRight" activeCell="A17" sqref="A17:XFD17"/>
    </sheetView>
  </sheetViews>
  <sheetFormatPr baseColWidth="10" defaultRowHeight="15" x14ac:dyDescent="0.25"/>
  <cols>
    <col min="1" max="1" width="8" bestFit="1" customWidth="1"/>
    <col min="2" max="2" width="15.42578125" bestFit="1" customWidth="1"/>
    <col min="3" max="3" width="9" bestFit="1" customWidth="1"/>
    <col min="4" max="4" width="10" bestFit="1" customWidth="1"/>
    <col min="5" max="5" width="17.7109375" bestFit="1" customWidth="1"/>
    <col min="6" max="6" width="13.5703125" bestFit="1" customWidth="1"/>
    <col min="7" max="7" width="9.7109375" bestFit="1" customWidth="1"/>
    <col min="8" max="8" width="10.85546875" bestFit="1" customWidth="1"/>
    <col min="9" max="9" width="15.85546875" bestFit="1" customWidth="1"/>
    <col min="10" max="10" width="17" bestFit="1" customWidth="1"/>
    <col min="11" max="11" width="18.140625" bestFit="1" customWidth="1"/>
    <col min="12" max="12" width="10.7109375" bestFit="1" customWidth="1"/>
    <col min="13" max="13" width="11.85546875" bestFit="1" customWidth="1"/>
    <col min="14" max="15" width="13.5703125" bestFit="1" customWidth="1"/>
    <col min="16" max="16" width="14.7109375" bestFit="1" customWidth="1"/>
    <col min="17" max="18" width="13.5703125" bestFit="1" customWidth="1"/>
    <col min="19" max="19" width="14.7109375" bestFit="1" customWidth="1"/>
    <col min="20" max="20" width="13.85546875" bestFit="1" customWidth="1"/>
    <col min="21" max="21" width="14.42578125" bestFit="1" customWidth="1"/>
    <col min="22" max="22" width="15.5703125" bestFit="1" customWidth="1"/>
    <col min="23" max="23" width="15.42578125" bestFit="1" customWidth="1"/>
    <col min="24" max="24" width="16.5703125" bestFit="1" customWidth="1"/>
    <col min="25" max="25" width="13.5703125" bestFit="1" customWidth="1"/>
    <col min="26" max="26" width="14.7109375" bestFit="1" customWidth="1"/>
    <col min="27" max="27" width="15.7109375" bestFit="1" customWidth="1"/>
    <col min="28" max="29" width="15.28515625" bestFit="1" customWidth="1"/>
    <col min="30" max="30" width="16.42578125" bestFit="1" customWidth="1"/>
    <col min="31" max="31" width="29" bestFit="1" customWidth="1"/>
    <col min="32" max="32" width="29.42578125" bestFit="1" customWidth="1"/>
    <col min="33" max="33" width="18" bestFit="1" customWidth="1"/>
  </cols>
  <sheetData>
    <row r="1" spans="1:33" ht="15.75" thickBot="1" x14ac:dyDescent="0.3">
      <c r="E1" s="474" t="s">
        <v>290</v>
      </c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4"/>
      <c r="Y1" s="474"/>
      <c r="Z1" s="474"/>
      <c r="AA1" s="474"/>
      <c r="AB1" s="474"/>
      <c r="AC1" s="474"/>
      <c r="AD1" s="474"/>
      <c r="AE1" s="474"/>
      <c r="AF1" s="474"/>
      <c r="AG1" s="474"/>
    </row>
    <row r="2" spans="1:33" s="181" customFormat="1" ht="21.95" customHeight="1" x14ac:dyDescent="0.25">
      <c r="A2" s="450" t="s">
        <v>183</v>
      </c>
      <c r="B2" s="451"/>
      <c r="C2" s="451"/>
      <c r="D2" s="451"/>
      <c r="E2" s="69"/>
      <c r="F2" s="69"/>
      <c r="G2" s="414"/>
      <c r="H2" s="415"/>
      <c r="I2" s="416"/>
      <c r="J2" s="417"/>
      <c r="K2" s="418"/>
      <c r="L2" s="416"/>
      <c r="M2" s="417"/>
      <c r="N2" s="417"/>
      <c r="O2" s="417"/>
      <c r="P2" s="417"/>
      <c r="Q2" s="417"/>
      <c r="R2" s="417"/>
      <c r="S2" s="418"/>
      <c r="T2" s="416"/>
      <c r="U2" s="417"/>
      <c r="V2" s="418"/>
      <c r="W2" s="416"/>
      <c r="X2" s="418"/>
      <c r="Y2" s="416"/>
      <c r="Z2" s="417"/>
      <c r="AA2" s="417"/>
      <c r="AB2" s="417"/>
      <c r="AC2" s="417"/>
      <c r="AD2" s="418"/>
      <c r="AE2" s="416"/>
      <c r="AF2" s="417"/>
      <c r="AG2" s="418"/>
    </row>
    <row r="3" spans="1:33" s="181" customFormat="1" ht="50.1" customHeight="1" x14ac:dyDescent="0.25">
      <c r="A3" s="453"/>
      <c r="B3" s="454"/>
      <c r="C3" s="454"/>
      <c r="D3" s="454"/>
      <c r="E3" s="80"/>
      <c r="F3" s="80"/>
      <c r="G3" s="445"/>
      <c r="H3" s="446"/>
      <c r="I3" s="447"/>
      <c r="J3" s="448"/>
      <c r="K3" s="472"/>
      <c r="L3" s="473"/>
      <c r="M3" s="468"/>
      <c r="N3" s="468"/>
      <c r="O3" s="468"/>
      <c r="P3" s="468"/>
      <c r="Q3" s="468"/>
      <c r="R3" s="468"/>
      <c r="S3" s="469"/>
      <c r="T3" s="473"/>
      <c r="U3" s="468"/>
      <c r="V3" s="469"/>
      <c r="W3" s="473"/>
      <c r="X3" s="469"/>
      <c r="Y3" s="473"/>
      <c r="Z3" s="468"/>
      <c r="AA3" s="104"/>
      <c r="AB3" s="468"/>
      <c r="AC3" s="468"/>
      <c r="AD3" s="469"/>
      <c r="AE3" s="470"/>
      <c r="AF3" s="471"/>
      <c r="AG3" s="210"/>
    </row>
    <row r="4" spans="1:33" s="181" customFormat="1" ht="32.1" customHeight="1" x14ac:dyDescent="0.25">
      <c r="A4" s="453"/>
      <c r="B4" s="454"/>
      <c r="C4" s="454"/>
      <c r="D4" s="454"/>
      <c r="E4" s="80"/>
      <c r="F4" s="80"/>
      <c r="G4" s="101"/>
      <c r="H4" s="102"/>
      <c r="I4" s="103"/>
      <c r="J4" s="104"/>
      <c r="K4" s="102"/>
      <c r="L4" s="103"/>
      <c r="M4" s="104"/>
      <c r="N4" s="104"/>
      <c r="O4" s="104"/>
      <c r="P4" s="104"/>
      <c r="Q4" s="104"/>
      <c r="R4" s="104"/>
      <c r="S4" s="102"/>
      <c r="T4" s="103"/>
      <c r="U4" s="104"/>
      <c r="V4" s="102"/>
      <c r="W4" s="103"/>
      <c r="X4" s="102"/>
      <c r="Y4" s="103"/>
      <c r="Z4" s="104"/>
      <c r="AA4" s="104"/>
      <c r="AB4" s="104"/>
      <c r="AC4" s="104"/>
      <c r="AD4" s="102"/>
      <c r="AE4" s="103"/>
      <c r="AF4" s="104"/>
      <c r="AG4" s="102"/>
    </row>
    <row r="5" spans="1:33" s="181" customFormat="1" ht="21.95" customHeight="1" thickBot="1" x14ac:dyDescent="0.3">
      <c r="A5" s="456"/>
      <c r="B5" s="457"/>
      <c r="C5" s="457"/>
      <c r="D5" s="457"/>
      <c r="E5" s="211"/>
      <c r="F5" s="211"/>
      <c r="G5" s="212"/>
      <c r="H5" s="213"/>
      <c r="I5" s="214"/>
      <c r="J5" s="215"/>
      <c r="K5" s="213"/>
      <c r="L5" s="214"/>
      <c r="M5" s="215"/>
      <c r="N5" s="215"/>
      <c r="O5" s="215"/>
      <c r="P5" s="215"/>
      <c r="Q5" s="215"/>
      <c r="R5" s="215"/>
      <c r="S5" s="213"/>
      <c r="T5" s="214"/>
      <c r="U5" s="215"/>
      <c r="V5" s="213"/>
      <c r="W5" s="214"/>
      <c r="X5" s="213"/>
      <c r="Y5" s="214"/>
      <c r="Z5" s="215"/>
      <c r="AA5" s="215"/>
      <c r="AB5" s="215"/>
      <c r="AC5" s="215"/>
      <c r="AD5" s="213"/>
      <c r="AE5" s="216"/>
      <c r="AF5" s="217"/>
      <c r="AG5" s="218"/>
    </row>
    <row r="6" spans="1:33" x14ac:dyDescent="0.25">
      <c r="A6" s="224" t="s">
        <v>13</v>
      </c>
      <c r="B6" s="224" t="s">
        <v>14</v>
      </c>
      <c r="C6" s="225" t="s">
        <v>15</v>
      </c>
      <c r="D6" s="225" t="s">
        <v>49</v>
      </c>
      <c r="E6" s="225" t="s">
        <v>130</v>
      </c>
      <c r="F6" s="225" t="s">
        <v>131</v>
      </c>
      <c r="G6" s="225" t="s">
        <v>70</v>
      </c>
      <c r="H6" s="225" t="s">
        <v>132</v>
      </c>
      <c r="I6" s="225" t="s">
        <v>133</v>
      </c>
      <c r="J6" s="225" t="s">
        <v>134</v>
      </c>
      <c r="K6" s="225" t="s">
        <v>135</v>
      </c>
      <c r="L6" s="225" t="s">
        <v>136</v>
      </c>
      <c r="M6" s="225" t="s">
        <v>137</v>
      </c>
      <c r="N6" s="225" t="s">
        <v>138</v>
      </c>
      <c r="O6" s="225" t="s">
        <v>139</v>
      </c>
      <c r="P6" s="225" t="s">
        <v>140</v>
      </c>
      <c r="Q6" s="225" t="s">
        <v>141</v>
      </c>
      <c r="R6" s="225" t="s">
        <v>142</v>
      </c>
      <c r="S6" s="225" t="s">
        <v>143</v>
      </c>
      <c r="T6" s="225" t="s">
        <v>144</v>
      </c>
      <c r="U6" s="225" t="s">
        <v>145</v>
      </c>
      <c r="V6" s="225" t="s">
        <v>146</v>
      </c>
      <c r="W6" s="225" t="s">
        <v>147</v>
      </c>
      <c r="X6" s="225" t="s">
        <v>148</v>
      </c>
      <c r="Y6" s="225" t="s">
        <v>149</v>
      </c>
      <c r="Z6" s="225" t="s">
        <v>150</v>
      </c>
      <c r="AA6" s="225" t="s">
        <v>151</v>
      </c>
      <c r="AB6" s="225" t="s">
        <v>152</v>
      </c>
      <c r="AC6" s="225" t="s">
        <v>153</v>
      </c>
      <c r="AD6" s="225" t="s">
        <v>154</v>
      </c>
      <c r="AE6" s="225" t="s">
        <v>181</v>
      </c>
      <c r="AF6" s="225" t="s">
        <v>182</v>
      </c>
      <c r="AG6" s="225" t="s">
        <v>157</v>
      </c>
    </row>
    <row r="7" spans="1:33" x14ac:dyDescent="0.25">
      <c r="A7" s="221" t="s">
        <v>230</v>
      </c>
      <c r="B7" s="222" t="s">
        <v>40</v>
      </c>
      <c r="C7" s="28">
        <v>19</v>
      </c>
      <c r="D7" s="220" t="s">
        <v>199</v>
      </c>
      <c r="E7" s="28" t="s">
        <v>176</v>
      </c>
      <c r="F7" s="28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8" t="s">
        <v>176</v>
      </c>
      <c r="L7" s="28" t="s">
        <v>176</v>
      </c>
      <c r="M7" s="220" t="s">
        <v>176</v>
      </c>
      <c r="N7" s="28" t="s">
        <v>176</v>
      </c>
      <c r="O7" s="220" t="s">
        <v>176</v>
      </c>
      <c r="P7" s="28" t="s">
        <v>176</v>
      </c>
      <c r="Q7" s="28" t="s">
        <v>176</v>
      </c>
      <c r="R7" s="28" t="s">
        <v>176</v>
      </c>
      <c r="S7" s="220" t="s">
        <v>176</v>
      </c>
      <c r="T7" s="28" t="s">
        <v>176</v>
      </c>
      <c r="U7" s="28" t="s">
        <v>176</v>
      </c>
      <c r="V7" s="28" t="s">
        <v>176</v>
      </c>
      <c r="W7" s="28">
        <v>2019</v>
      </c>
      <c r="X7" s="28">
        <v>2020</v>
      </c>
      <c r="Y7" s="28" t="s">
        <v>176</v>
      </c>
      <c r="Z7" s="28" t="s">
        <v>176</v>
      </c>
      <c r="AA7" s="28" t="s">
        <v>176</v>
      </c>
      <c r="AB7" s="28" t="s">
        <v>176</v>
      </c>
      <c r="AC7" s="28" t="s">
        <v>176</v>
      </c>
      <c r="AD7" s="28">
        <v>2021</v>
      </c>
      <c r="AE7" s="28" t="s">
        <v>176</v>
      </c>
      <c r="AF7" s="28" t="s">
        <v>176</v>
      </c>
      <c r="AG7" s="220" t="s">
        <v>176</v>
      </c>
    </row>
    <row r="8" spans="1:33" x14ac:dyDescent="0.25">
      <c r="A8" s="221" t="s">
        <v>231</v>
      </c>
      <c r="B8" s="222" t="s">
        <v>25</v>
      </c>
      <c r="C8" s="28">
        <v>20</v>
      </c>
      <c r="D8" s="220" t="s">
        <v>199</v>
      </c>
      <c r="E8" s="28" t="s">
        <v>176</v>
      </c>
      <c r="F8" s="28" t="s">
        <v>176</v>
      </c>
      <c r="G8" s="28">
        <v>2019</v>
      </c>
      <c r="H8" s="28" t="s">
        <v>176</v>
      </c>
      <c r="I8" s="28">
        <v>2016</v>
      </c>
      <c r="J8" s="28" t="s">
        <v>176</v>
      </c>
      <c r="K8" s="28" t="s">
        <v>62</v>
      </c>
      <c r="L8" s="28" t="s">
        <v>176</v>
      </c>
      <c r="M8" s="220" t="s">
        <v>176</v>
      </c>
      <c r="N8" s="28" t="s">
        <v>176</v>
      </c>
      <c r="O8" s="220" t="s">
        <v>176</v>
      </c>
      <c r="P8" s="28" t="s">
        <v>176</v>
      </c>
      <c r="Q8" s="28" t="s">
        <v>176</v>
      </c>
      <c r="R8" s="28" t="s">
        <v>176</v>
      </c>
      <c r="S8" s="220" t="s">
        <v>176</v>
      </c>
      <c r="T8" s="28">
        <v>2019</v>
      </c>
      <c r="U8" s="28" t="s">
        <v>176</v>
      </c>
      <c r="V8" s="28">
        <v>2024</v>
      </c>
      <c r="W8" s="28">
        <v>2019</v>
      </c>
      <c r="X8" s="28">
        <v>2020</v>
      </c>
      <c r="Y8" s="28" t="s">
        <v>176</v>
      </c>
      <c r="Z8" s="28" t="s">
        <v>176</v>
      </c>
      <c r="AA8" s="28" t="s">
        <v>176</v>
      </c>
      <c r="AB8" s="28" t="s">
        <v>176</v>
      </c>
      <c r="AC8" s="28">
        <v>2018</v>
      </c>
      <c r="AD8" s="28">
        <v>2020</v>
      </c>
      <c r="AE8" s="28" t="s">
        <v>176</v>
      </c>
      <c r="AF8" s="28" t="s">
        <v>176</v>
      </c>
      <c r="AG8" s="220" t="s">
        <v>176</v>
      </c>
    </row>
    <row r="9" spans="1:33" x14ac:dyDescent="0.25">
      <c r="A9" s="221" t="s">
        <v>239</v>
      </c>
      <c r="B9" s="222" t="s">
        <v>25</v>
      </c>
      <c r="C9" s="28">
        <v>28</v>
      </c>
      <c r="D9" s="220" t="s">
        <v>200</v>
      </c>
      <c r="E9" s="28" t="s">
        <v>176</v>
      </c>
      <c r="F9" s="28" t="s">
        <v>176</v>
      </c>
      <c r="G9" s="28">
        <v>2019</v>
      </c>
      <c r="H9" s="28" t="s">
        <v>176</v>
      </c>
      <c r="I9" s="28">
        <v>2015</v>
      </c>
      <c r="J9" s="28" t="s">
        <v>176</v>
      </c>
      <c r="K9" s="28" t="s">
        <v>62</v>
      </c>
      <c r="L9" s="28">
        <v>2009</v>
      </c>
      <c r="M9" s="220" t="s">
        <v>176</v>
      </c>
      <c r="N9" s="28" t="s">
        <v>176</v>
      </c>
      <c r="O9" s="220" t="s">
        <v>176</v>
      </c>
      <c r="P9" s="28" t="s">
        <v>176</v>
      </c>
      <c r="Q9" s="28" t="s">
        <v>176</v>
      </c>
      <c r="R9" s="28" t="s">
        <v>176</v>
      </c>
      <c r="S9" s="220" t="s">
        <v>176</v>
      </c>
      <c r="T9" s="28">
        <v>2010</v>
      </c>
      <c r="U9" s="28" t="s">
        <v>176</v>
      </c>
      <c r="V9" s="28">
        <v>2020</v>
      </c>
      <c r="W9" s="28">
        <v>2019</v>
      </c>
      <c r="X9" s="28">
        <v>2020</v>
      </c>
      <c r="Y9" s="28" t="s">
        <v>176</v>
      </c>
      <c r="Z9" s="28" t="s">
        <v>176</v>
      </c>
      <c r="AA9" s="28" t="s">
        <v>176</v>
      </c>
      <c r="AB9" s="28">
        <v>1991</v>
      </c>
      <c r="AC9" s="28">
        <v>2019</v>
      </c>
      <c r="AD9" s="28">
        <v>2021</v>
      </c>
      <c r="AE9" s="28" t="s">
        <v>176</v>
      </c>
      <c r="AF9" s="28" t="s">
        <v>176</v>
      </c>
      <c r="AG9" s="220" t="s">
        <v>176</v>
      </c>
    </row>
    <row r="10" spans="1:33" x14ac:dyDescent="0.25">
      <c r="A10" s="221" t="s">
        <v>268</v>
      </c>
      <c r="B10" s="222" t="s">
        <v>41</v>
      </c>
      <c r="C10" s="28">
        <v>57</v>
      </c>
      <c r="D10" s="220" t="s">
        <v>202</v>
      </c>
      <c r="E10" s="28" t="s">
        <v>176</v>
      </c>
      <c r="F10" s="28" t="s">
        <v>176</v>
      </c>
      <c r="G10" s="28" t="s">
        <v>176</v>
      </c>
      <c r="H10" s="28" t="s">
        <v>176</v>
      </c>
      <c r="I10" s="28" t="s">
        <v>176</v>
      </c>
      <c r="J10" s="28" t="s">
        <v>176</v>
      </c>
      <c r="K10" s="28" t="s">
        <v>176</v>
      </c>
      <c r="L10" s="28" t="s">
        <v>176</v>
      </c>
      <c r="M10" s="220" t="s">
        <v>176</v>
      </c>
      <c r="N10" s="28" t="s">
        <v>176</v>
      </c>
      <c r="O10" s="220" t="s">
        <v>176</v>
      </c>
      <c r="P10" s="28" t="s">
        <v>176</v>
      </c>
      <c r="Q10" s="28" t="s">
        <v>176</v>
      </c>
      <c r="R10" s="28" t="s">
        <v>176</v>
      </c>
      <c r="S10" s="220" t="s">
        <v>176</v>
      </c>
      <c r="T10" s="28" t="s">
        <v>176</v>
      </c>
      <c r="U10" s="28" t="s">
        <v>176</v>
      </c>
      <c r="V10" s="28" t="s">
        <v>176</v>
      </c>
      <c r="W10" s="28" t="s">
        <v>176</v>
      </c>
      <c r="X10" s="28" t="s">
        <v>176</v>
      </c>
      <c r="Y10" s="28" t="s">
        <v>176</v>
      </c>
      <c r="Z10" s="28" t="s">
        <v>176</v>
      </c>
      <c r="AA10" s="28" t="s">
        <v>176</v>
      </c>
      <c r="AB10" s="28">
        <v>2021</v>
      </c>
      <c r="AC10" s="28">
        <v>2016</v>
      </c>
      <c r="AD10" s="28" t="s">
        <v>176</v>
      </c>
      <c r="AE10" s="28" t="s">
        <v>176</v>
      </c>
      <c r="AF10" s="28" t="s">
        <v>176</v>
      </c>
      <c r="AG10" s="220" t="s">
        <v>176</v>
      </c>
    </row>
    <row r="11" spans="1:33" x14ac:dyDescent="0.25">
      <c r="A11" s="221" t="s">
        <v>263</v>
      </c>
      <c r="B11" s="222" t="s">
        <v>27</v>
      </c>
      <c r="C11" s="28">
        <v>52</v>
      </c>
      <c r="D11" s="220" t="s">
        <v>201</v>
      </c>
      <c r="E11" s="28" t="s">
        <v>176</v>
      </c>
      <c r="F11" s="28" t="s">
        <v>176</v>
      </c>
      <c r="G11" s="28">
        <v>2017</v>
      </c>
      <c r="H11" s="28" t="s">
        <v>176</v>
      </c>
      <c r="I11" s="28">
        <v>2015</v>
      </c>
      <c r="J11" s="28" t="s">
        <v>176</v>
      </c>
      <c r="K11" s="28">
        <v>2019</v>
      </c>
      <c r="L11" s="28" t="s">
        <v>176</v>
      </c>
      <c r="M11" s="220" t="s">
        <v>176</v>
      </c>
      <c r="N11" s="28" t="s">
        <v>176</v>
      </c>
      <c r="O11" s="220" t="s">
        <v>176</v>
      </c>
      <c r="P11" s="28" t="s">
        <v>176</v>
      </c>
      <c r="Q11" s="28" t="s">
        <v>176</v>
      </c>
      <c r="R11" s="28" t="s">
        <v>176</v>
      </c>
      <c r="S11" s="220" t="s">
        <v>176</v>
      </c>
      <c r="T11" s="28" t="s">
        <v>176</v>
      </c>
      <c r="U11" s="28" t="s">
        <v>176</v>
      </c>
      <c r="V11" s="28" t="s">
        <v>176</v>
      </c>
      <c r="W11" s="28">
        <v>2019</v>
      </c>
      <c r="X11" s="28">
        <v>2020</v>
      </c>
      <c r="Y11" s="28" t="s">
        <v>176</v>
      </c>
      <c r="Z11" s="28" t="s">
        <v>176</v>
      </c>
      <c r="AA11" s="28" t="s">
        <v>176</v>
      </c>
      <c r="AB11" s="28">
        <v>2013</v>
      </c>
      <c r="AC11" s="28">
        <v>2018</v>
      </c>
      <c r="AD11" s="28" t="s">
        <v>62</v>
      </c>
      <c r="AE11" s="28" t="s">
        <v>176</v>
      </c>
      <c r="AF11" s="28" t="s">
        <v>176</v>
      </c>
      <c r="AG11" s="220" t="s">
        <v>176</v>
      </c>
    </row>
    <row r="12" spans="1:33" x14ac:dyDescent="0.25">
      <c r="A12" s="221" t="s">
        <v>238</v>
      </c>
      <c r="B12" s="222" t="s">
        <v>27</v>
      </c>
      <c r="C12" s="28">
        <v>27</v>
      </c>
      <c r="D12" s="220" t="s">
        <v>199</v>
      </c>
      <c r="E12" s="28" t="s">
        <v>176</v>
      </c>
      <c r="F12" s="28" t="s">
        <v>176</v>
      </c>
      <c r="G12" s="28">
        <v>2017</v>
      </c>
      <c r="H12" s="28" t="s">
        <v>176</v>
      </c>
      <c r="I12" s="28">
        <v>2012</v>
      </c>
      <c r="J12" s="28">
        <v>2018</v>
      </c>
      <c r="K12" s="28">
        <v>2022</v>
      </c>
      <c r="L12" s="28" t="s">
        <v>176</v>
      </c>
      <c r="M12" s="220" t="s">
        <v>176</v>
      </c>
      <c r="N12" s="28" t="s">
        <v>176</v>
      </c>
      <c r="O12" s="220" t="s">
        <v>176</v>
      </c>
      <c r="P12" s="28" t="s">
        <v>176</v>
      </c>
      <c r="Q12" s="28" t="s">
        <v>176</v>
      </c>
      <c r="R12" s="28" t="s">
        <v>176</v>
      </c>
      <c r="S12" s="220" t="s">
        <v>176</v>
      </c>
      <c r="T12" s="28" t="s">
        <v>176</v>
      </c>
      <c r="U12" s="28" t="s">
        <v>176</v>
      </c>
      <c r="V12" s="28" t="s">
        <v>176</v>
      </c>
      <c r="W12" s="28">
        <v>2020</v>
      </c>
      <c r="X12" s="28">
        <v>2021</v>
      </c>
      <c r="Y12" s="28" t="s">
        <v>176</v>
      </c>
      <c r="Z12" s="28" t="s">
        <v>176</v>
      </c>
      <c r="AA12" s="28" t="s">
        <v>176</v>
      </c>
      <c r="AB12" s="28" t="s">
        <v>176</v>
      </c>
      <c r="AC12" s="28">
        <v>2019</v>
      </c>
      <c r="AD12" s="28">
        <v>2021</v>
      </c>
      <c r="AE12" s="28" t="s">
        <v>176</v>
      </c>
      <c r="AF12" s="28" t="s">
        <v>176</v>
      </c>
      <c r="AG12" s="220" t="s">
        <v>176</v>
      </c>
    </row>
    <row r="13" spans="1:33" x14ac:dyDescent="0.25">
      <c r="A13" s="221" t="s">
        <v>234</v>
      </c>
      <c r="B13" s="222" t="s">
        <v>30</v>
      </c>
      <c r="C13" s="28">
        <v>23</v>
      </c>
      <c r="D13" s="220" t="s">
        <v>199</v>
      </c>
      <c r="E13" s="28" t="s">
        <v>176</v>
      </c>
      <c r="F13" s="28" t="s">
        <v>176</v>
      </c>
      <c r="G13" s="28">
        <v>2017</v>
      </c>
      <c r="H13" s="28" t="s">
        <v>176</v>
      </c>
      <c r="I13" s="28">
        <v>2016</v>
      </c>
      <c r="J13" s="28" t="s">
        <v>176</v>
      </c>
      <c r="K13" s="28" t="s">
        <v>62</v>
      </c>
      <c r="L13" s="28" t="s">
        <v>176</v>
      </c>
      <c r="M13" s="220" t="s">
        <v>176</v>
      </c>
      <c r="N13" s="28" t="s">
        <v>176</v>
      </c>
      <c r="O13" s="220" t="s">
        <v>176</v>
      </c>
      <c r="P13" s="28" t="s">
        <v>176</v>
      </c>
      <c r="Q13" s="28" t="s">
        <v>176</v>
      </c>
      <c r="R13" s="28" t="s">
        <v>176</v>
      </c>
      <c r="S13" s="220" t="s">
        <v>176</v>
      </c>
      <c r="T13" s="28" t="s">
        <v>176</v>
      </c>
      <c r="U13" s="28" t="s">
        <v>176</v>
      </c>
      <c r="V13" s="28" t="s">
        <v>176</v>
      </c>
      <c r="W13" s="28">
        <v>2020</v>
      </c>
      <c r="X13" s="28">
        <v>2021</v>
      </c>
      <c r="Y13" s="28" t="s">
        <v>176</v>
      </c>
      <c r="Z13" s="28" t="s">
        <v>176</v>
      </c>
      <c r="AA13" s="28" t="s">
        <v>176</v>
      </c>
      <c r="AB13" s="28">
        <v>2001</v>
      </c>
      <c r="AC13" s="28">
        <v>2019</v>
      </c>
      <c r="AD13" s="28">
        <v>2021</v>
      </c>
      <c r="AE13" s="28" t="s">
        <v>176</v>
      </c>
      <c r="AF13" s="28" t="s">
        <v>176</v>
      </c>
      <c r="AG13" s="220" t="s">
        <v>176</v>
      </c>
    </row>
    <row r="14" spans="1:33" x14ac:dyDescent="0.25">
      <c r="A14" s="221" t="s">
        <v>274</v>
      </c>
      <c r="B14" s="222" t="s">
        <v>46</v>
      </c>
      <c r="C14" s="28">
        <v>63</v>
      </c>
      <c r="D14" s="220" t="s">
        <v>203</v>
      </c>
      <c r="E14" s="28" t="s">
        <v>176</v>
      </c>
      <c r="F14" s="28">
        <v>2017</v>
      </c>
      <c r="G14" s="28">
        <v>2017</v>
      </c>
      <c r="H14" s="28">
        <v>2005</v>
      </c>
      <c r="I14" s="28" t="s">
        <v>176</v>
      </c>
      <c r="J14" s="28">
        <v>2012</v>
      </c>
      <c r="K14" s="28" t="s">
        <v>176</v>
      </c>
      <c r="L14" s="28" t="s">
        <v>176</v>
      </c>
      <c r="M14" s="220" t="s">
        <v>176</v>
      </c>
      <c r="N14" s="28" t="s">
        <v>176</v>
      </c>
      <c r="O14" s="220" t="s">
        <v>176</v>
      </c>
      <c r="P14" s="28" t="s">
        <v>176</v>
      </c>
      <c r="Q14" s="28" t="s">
        <v>176</v>
      </c>
      <c r="R14" s="28" t="s">
        <v>176</v>
      </c>
      <c r="S14" s="220" t="s">
        <v>176</v>
      </c>
      <c r="T14" s="28" t="s">
        <v>176</v>
      </c>
      <c r="U14" s="28" t="s">
        <v>176</v>
      </c>
      <c r="V14" s="28" t="s">
        <v>176</v>
      </c>
      <c r="W14" s="28">
        <v>2020</v>
      </c>
      <c r="X14" s="28">
        <v>2021</v>
      </c>
      <c r="Y14" s="28" t="s">
        <v>176</v>
      </c>
      <c r="Z14" s="28" t="s">
        <v>176</v>
      </c>
      <c r="AA14" s="28" t="s">
        <v>176</v>
      </c>
      <c r="AB14" s="28">
        <v>2018</v>
      </c>
      <c r="AC14" s="28" t="s">
        <v>176</v>
      </c>
      <c r="AD14" s="28" t="s">
        <v>62</v>
      </c>
      <c r="AE14" s="28">
        <v>2019</v>
      </c>
      <c r="AF14" s="28">
        <v>2019</v>
      </c>
      <c r="AG14" s="220" t="s">
        <v>176</v>
      </c>
    </row>
    <row r="15" spans="1:33" x14ac:dyDescent="0.25">
      <c r="A15" s="221" t="s">
        <v>248</v>
      </c>
      <c r="B15" s="222" t="s">
        <v>33</v>
      </c>
      <c r="C15" s="28">
        <v>37</v>
      </c>
      <c r="D15" s="220" t="s">
        <v>200</v>
      </c>
      <c r="E15" s="28" t="s">
        <v>176</v>
      </c>
      <c r="F15" s="28" t="s">
        <v>176</v>
      </c>
      <c r="G15" s="28">
        <v>2017</v>
      </c>
      <c r="H15" s="28" t="s">
        <v>176</v>
      </c>
      <c r="I15" s="28">
        <v>2016</v>
      </c>
      <c r="J15" s="28" t="s">
        <v>176</v>
      </c>
      <c r="K15" s="28" t="s">
        <v>62</v>
      </c>
      <c r="L15" s="28" t="s">
        <v>176</v>
      </c>
      <c r="M15" s="220" t="s">
        <v>176</v>
      </c>
      <c r="N15" s="28" t="s">
        <v>176</v>
      </c>
      <c r="O15" s="220" t="s">
        <v>176</v>
      </c>
      <c r="P15" s="28" t="s">
        <v>176</v>
      </c>
      <c r="Q15" s="28" t="s">
        <v>176</v>
      </c>
      <c r="R15" s="28" t="s">
        <v>176</v>
      </c>
      <c r="S15" s="220" t="s">
        <v>176</v>
      </c>
      <c r="T15" s="28" t="s">
        <v>176</v>
      </c>
      <c r="U15" s="28" t="s">
        <v>176</v>
      </c>
      <c r="V15" s="28" t="s">
        <v>176</v>
      </c>
      <c r="W15" s="28">
        <v>2019</v>
      </c>
      <c r="X15" s="28">
        <v>2020</v>
      </c>
      <c r="Y15" s="28" t="s">
        <v>176</v>
      </c>
      <c r="Z15" s="28" t="s">
        <v>176</v>
      </c>
      <c r="AA15" s="28" t="s">
        <v>176</v>
      </c>
      <c r="AB15" s="28">
        <v>2012</v>
      </c>
      <c r="AC15" s="28">
        <v>2018</v>
      </c>
      <c r="AD15" s="28" t="s">
        <v>62</v>
      </c>
      <c r="AE15" s="28" t="s">
        <v>176</v>
      </c>
      <c r="AF15" s="28" t="s">
        <v>176</v>
      </c>
      <c r="AG15" s="220" t="s">
        <v>176</v>
      </c>
    </row>
    <row r="16" spans="1:33" x14ac:dyDescent="0.25">
      <c r="A16" s="221" t="s">
        <v>241</v>
      </c>
      <c r="B16" s="222" t="s">
        <v>33</v>
      </c>
      <c r="C16" s="28">
        <v>30</v>
      </c>
      <c r="D16" s="220" t="s">
        <v>200</v>
      </c>
      <c r="E16" s="28" t="s">
        <v>176</v>
      </c>
      <c r="F16" s="28" t="s">
        <v>176</v>
      </c>
      <c r="G16" s="28" t="s">
        <v>176</v>
      </c>
      <c r="H16" s="28" t="s">
        <v>176</v>
      </c>
      <c r="I16" s="28" t="s">
        <v>176</v>
      </c>
      <c r="J16" s="28" t="s">
        <v>176</v>
      </c>
      <c r="K16" s="28">
        <v>2020</v>
      </c>
      <c r="L16" s="28" t="s">
        <v>176</v>
      </c>
      <c r="M16" s="220" t="s">
        <v>176</v>
      </c>
      <c r="N16" s="28" t="s">
        <v>176</v>
      </c>
      <c r="O16" s="220" t="s">
        <v>176</v>
      </c>
      <c r="P16" s="28" t="s">
        <v>176</v>
      </c>
      <c r="Q16" s="28" t="s">
        <v>176</v>
      </c>
      <c r="R16" s="28" t="s">
        <v>176</v>
      </c>
      <c r="S16" s="220" t="s">
        <v>176</v>
      </c>
      <c r="T16" s="28" t="s">
        <v>176</v>
      </c>
      <c r="U16" s="28" t="s">
        <v>176</v>
      </c>
      <c r="V16" s="28" t="s">
        <v>176</v>
      </c>
      <c r="W16" s="28">
        <v>2019</v>
      </c>
      <c r="X16" s="28">
        <v>2020</v>
      </c>
      <c r="Y16" s="28" t="s">
        <v>176</v>
      </c>
      <c r="Z16" s="28" t="s">
        <v>176</v>
      </c>
      <c r="AA16" s="28" t="s">
        <v>176</v>
      </c>
      <c r="AB16" s="28">
        <v>2018</v>
      </c>
      <c r="AC16" s="28" t="s">
        <v>176</v>
      </c>
      <c r="AD16" s="28" t="s">
        <v>62</v>
      </c>
      <c r="AE16" s="28" t="s">
        <v>176</v>
      </c>
      <c r="AF16" s="28" t="s">
        <v>176</v>
      </c>
      <c r="AG16" s="220" t="s">
        <v>176</v>
      </c>
    </row>
    <row r="17" spans="1:33" x14ac:dyDescent="0.25">
      <c r="A17" s="221" t="s">
        <v>271</v>
      </c>
      <c r="B17" s="222" t="s">
        <v>12</v>
      </c>
      <c r="C17" s="28">
        <v>60</v>
      </c>
      <c r="D17" s="220" t="s">
        <v>202</v>
      </c>
      <c r="E17" s="28" t="s">
        <v>176</v>
      </c>
      <c r="F17" s="28" t="s">
        <v>176</v>
      </c>
      <c r="G17" s="28">
        <v>2019</v>
      </c>
      <c r="H17" s="28" t="s">
        <v>176</v>
      </c>
      <c r="I17" s="28">
        <v>2016</v>
      </c>
      <c r="J17" s="28" t="s">
        <v>176</v>
      </c>
      <c r="K17" s="28" t="s">
        <v>62</v>
      </c>
      <c r="L17" s="28" t="s">
        <v>176</v>
      </c>
      <c r="M17" s="220" t="s">
        <v>176</v>
      </c>
      <c r="N17" s="28" t="s">
        <v>176</v>
      </c>
      <c r="O17" s="220" t="s">
        <v>176</v>
      </c>
      <c r="P17" s="28" t="s">
        <v>176</v>
      </c>
      <c r="Q17" s="28" t="s">
        <v>176</v>
      </c>
      <c r="R17" s="28" t="s">
        <v>176</v>
      </c>
      <c r="S17" s="220" t="s">
        <v>176</v>
      </c>
      <c r="T17" s="28" t="s">
        <v>176</v>
      </c>
      <c r="U17" s="28" t="s">
        <v>176</v>
      </c>
      <c r="V17" s="28" t="s">
        <v>176</v>
      </c>
      <c r="W17" s="28">
        <v>2019</v>
      </c>
      <c r="X17" s="28">
        <v>2020</v>
      </c>
      <c r="Y17" s="28" t="s">
        <v>176</v>
      </c>
      <c r="Z17" s="28" t="s">
        <v>176</v>
      </c>
      <c r="AA17" s="28" t="s">
        <v>176</v>
      </c>
      <c r="AB17" s="28">
        <v>2008</v>
      </c>
      <c r="AC17" s="28">
        <v>2018</v>
      </c>
      <c r="AD17" s="28">
        <v>2020</v>
      </c>
      <c r="AE17" s="28" t="s">
        <v>176</v>
      </c>
      <c r="AF17" s="28" t="s">
        <v>176</v>
      </c>
      <c r="AG17" s="220" t="s">
        <v>176</v>
      </c>
    </row>
    <row r="18" spans="1:33" x14ac:dyDescent="0.25">
      <c r="A18" s="221" t="s">
        <v>217</v>
      </c>
      <c r="B18" s="222" t="s">
        <v>12</v>
      </c>
      <c r="C18" s="28">
        <v>6</v>
      </c>
      <c r="D18" s="220" t="s">
        <v>196</v>
      </c>
      <c r="E18" s="28" t="s">
        <v>176</v>
      </c>
      <c r="F18" s="28" t="s">
        <v>176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8" t="s">
        <v>176</v>
      </c>
      <c r="L18" s="28" t="s">
        <v>176</v>
      </c>
      <c r="M18" s="220" t="s">
        <v>176</v>
      </c>
      <c r="N18" s="28" t="s">
        <v>176</v>
      </c>
      <c r="O18" s="220" t="s">
        <v>176</v>
      </c>
      <c r="P18" s="28" t="s">
        <v>176</v>
      </c>
      <c r="Q18" s="28" t="s">
        <v>176</v>
      </c>
      <c r="R18" s="28" t="s">
        <v>176</v>
      </c>
      <c r="S18" s="220" t="s">
        <v>176</v>
      </c>
      <c r="T18" s="28" t="s">
        <v>176</v>
      </c>
      <c r="U18" s="28" t="s">
        <v>176</v>
      </c>
      <c r="V18" s="28" t="s">
        <v>176</v>
      </c>
      <c r="W18" s="28">
        <v>2019</v>
      </c>
      <c r="X18" s="28">
        <v>2020</v>
      </c>
      <c r="Y18" s="28" t="s">
        <v>176</v>
      </c>
      <c r="Z18" s="28" t="s">
        <v>176</v>
      </c>
      <c r="AA18" s="28" t="s">
        <v>176</v>
      </c>
      <c r="AB18" s="28" t="s">
        <v>176</v>
      </c>
      <c r="AC18" s="28" t="s">
        <v>176</v>
      </c>
      <c r="AD18" s="28" t="s">
        <v>176</v>
      </c>
      <c r="AE18" s="28" t="s">
        <v>176</v>
      </c>
      <c r="AF18" s="28" t="s">
        <v>176</v>
      </c>
      <c r="AG18" s="220" t="s">
        <v>176</v>
      </c>
    </row>
    <row r="19" spans="1:33" x14ac:dyDescent="0.25">
      <c r="A19" s="221" t="s">
        <v>213</v>
      </c>
      <c r="B19" s="222" t="s">
        <v>2</v>
      </c>
      <c r="C19" s="28">
        <v>2</v>
      </c>
      <c r="D19" s="220" t="s">
        <v>196</v>
      </c>
      <c r="E19" s="28" t="s">
        <v>176</v>
      </c>
      <c r="F19" s="28">
        <v>2017</v>
      </c>
      <c r="G19" s="28">
        <v>2019</v>
      </c>
      <c r="H19" s="28" t="s">
        <v>176</v>
      </c>
      <c r="I19" s="28" t="s">
        <v>176</v>
      </c>
      <c r="J19" s="28" t="s">
        <v>176</v>
      </c>
      <c r="K19" s="28" t="s">
        <v>176</v>
      </c>
      <c r="L19" s="28" t="s">
        <v>176</v>
      </c>
      <c r="M19" s="220" t="s">
        <v>176</v>
      </c>
      <c r="N19" s="28" t="s">
        <v>176</v>
      </c>
      <c r="O19" s="220" t="s">
        <v>176</v>
      </c>
      <c r="P19" s="28" t="s">
        <v>176</v>
      </c>
      <c r="Q19" s="28" t="s">
        <v>176</v>
      </c>
      <c r="R19" s="28" t="s">
        <v>176</v>
      </c>
      <c r="S19" s="220" t="s">
        <v>176</v>
      </c>
      <c r="T19" s="28" t="s">
        <v>176</v>
      </c>
      <c r="U19" s="28" t="s">
        <v>176</v>
      </c>
      <c r="V19" s="28" t="s">
        <v>176</v>
      </c>
      <c r="W19" s="28">
        <v>2019</v>
      </c>
      <c r="X19" s="28">
        <v>2020</v>
      </c>
      <c r="Y19" s="28" t="s">
        <v>176</v>
      </c>
      <c r="Z19" s="28" t="s">
        <v>176</v>
      </c>
      <c r="AA19" s="28" t="s">
        <v>176</v>
      </c>
      <c r="AB19" s="28" t="s">
        <v>176</v>
      </c>
      <c r="AC19" s="28">
        <v>2019</v>
      </c>
      <c r="AD19" s="28">
        <v>2021</v>
      </c>
      <c r="AE19" s="28" t="s">
        <v>176</v>
      </c>
      <c r="AF19" s="28" t="s">
        <v>176</v>
      </c>
      <c r="AG19" s="220" t="s">
        <v>176</v>
      </c>
    </row>
    <row r="20" spans="1:33" x14ac:dyDescent="0.25">
      <c r="A20" s="221" t="s">
        <v>229</v>
      </c>
      <c r="B20" s="222" t="s">
        <v>2</v>
      </c>
      <c r="C20" s="28">
        <v>18</v>
      </c>
      <c r="D20" s="220" t="s">
        <v>199</v>
      </c>
      <c r="E20" s="28" t="s">
        <v>176</v>
      </c>
      <c r="F20" s="28" t="s">
        <v>176</v>
      </c>
      <c r="G20" s="28">
        <v>2020</v>
      </c>
      <c r="H20" s="28" t="s">
        <v>176</v>
      </c>
      <c r="I20" s="28">
        <v>2015</v>
      </c>
      <c r="J20" s="28" t="s">
        <v>176</v>
      </c>
      <c r="K20" s="28" t="s">
        <v>62</v>
      </c>
      <c r="L20" s="28" t="s">
        <v>176</v>
      </c>
      <c r="M20" s="220" t="s">
        <v>176</v>
      </c>
      <c r="N20" s="28" t="s">
        <v>176</v>
      </c>
      <c r="O20" s="220" t="s">
        <v>176</v>
      </c>
      <c r="P20" s="28" t="s">
        <v>176</v>
      </c>
      <c r="Q20" s="28" t="s">
        <v>176</v>
      </c>
      <c r="R20" s="28" t="s">
        <v>176</v>
      </c>
      <c r="S20" s="220" t="s">
        <v>176</v>
      </c>
      <c r="T20" s="28" t="s">
        <v>176</v>
      </c>
      <c r="U20" s="28" t="s">
        <v>176</v>
      </c>
      <c r="V20" s="28" t="s">
        <v>176</v>
      </c>
      <c r="W20" s="28">
        <v>2020</v>
      </c>
      <c r="X20" s="28">
        <v>2021</v>
      </c>
      <c r="Y20" s="28" t="s">
        <v>176</v>
      </c>
      <c r="Z20" s="28" t="s">
        <v>176</v>
      </c>
      <c r="AA20" s="28" t="s">
        <v>176</v>
      </c>
      <c r="AB20" s="28">
        <v>2018</v>
      </c>
      <c r="AC20" s="28">
        <v>2018</v>
      </c>
      <c r="AD20" s="28" t="s">
        <v>62</v>
      </c>
      <c r="AE20" s="28" t="s">
        <v>176</v>
      </c>
      <c r="AF20" s="28" t="s">
        <v>176</v>
      </c>
      <c r="AG20" s="220" t="s">
        <v>176</v>
      </c>
    </row>
    <row r="21" spans="1:33" x14ac:dyDescent="0.25">
      <c r="A21" s="221" t="s">
        <v>225</v>
      </c>
      <c r="B21" s="222" t="s">
        <v>7</v>
      </c>
      <c r="C21" s="28">
        <v>14</v>
      </c>
      <c r="D21" s="220" t="s">
        <v>198</v>
      </c>
      <c r="E21" s="28" t="s">
        <v>176</v>
      </c>
      <c r="F21" s="28" t="s">
        <v>176</v>
      </c>
      <c r="G21" s="28">
        <v>2019</v>
      </c>
      <c r="H21" s="28" t="s">
        <v>176</v>
      </c>
      <c r="I21" s="28">
        <v>2008</v>
      </c>
      <c r="J21" s="28">
        <v>2018</v>
      </c>
      <c r="K21" s="28">
        <v>2022</v>
      </c>
      <c r="L21" s="28" t="s">
        <v>176</v>
      </c>
      <c r="M21" s="220" t="s">
        <v>176</v>
      </c>
      <c r="N21" s="28" t="s">
        <v>176</v>
      </c>
      <c r="O21" s="220" t="s">
        <v>176</v>
      </c>
      <c r="P21" s="28" t="s">
        <v>176</v>
      </c>
      <c r="Q21" s="28" t="s">
        <v>176</v>
      </c>
      <c r="R21" s="28" t="s">
        <v>176</v>
      </c>
      <c r="S21" s="220" t="s">
        <v>176</v>
      </c>
      <c r="T21" s="28" t="s">
        <v>176</v>
      </c>
      <c r="U21" s="28" t="s">
        <v>176</v>
      </c>
      <c r="V21" s="28" t="s">
        <v>176</v>
      </c>
      <c r="W21" s="28">
        <v>2020</v>
      </c>
      <c r="X21" s="28">
        <v>2021</v>
      </c>
      <c r="Y21" s="28" t="s">
        <v>176</v>
      </c>
      <c r="Z21" s="28" t="s">
        <v>176</v>
      </c>
      <c r="AA21" s="28" t="s">
        <v>176</v>
      </c>
      <c r="AB21" s="28">
        <v>2006</v>
      </c>
      <c r="AC21" s="28">
        <v>2019</v>
      </c>
      <c r="AD21" s="28">
        <v>2021</v>
      </c>
      <c r="AE21" s="28" t="s">
        <v>176</v>
      </c>
      <c r="AF21" s="28" t="s">
        <v>176</v>
      </c>
      <c r="AG21" s="220" t="s">
        <v>176</v>
      </c>
    </row>
    <row r="22" spans="1:33" x14ac:dyDescent="0.25">
      <c r="A22" s="221" t="s">
        <v>214</v>
      </c>
      <c r="B22" s="222" t="s">
        <v>3</v>
      </c>
      <c r="C22" s="28">
        <v>3</v>
      </c>
      <c r="D22" s="220" t="s">
        <v>196</v>
      </c>
      <c r="E22" s="28" t="s">
        <v>176</v>
      </c>
      <c r="F22" s="28" t="s">
        <v>176</v>
      </c>
      <c r="G22" s="28">
        <v>2019</v>
      </c>
      <c r="H22" s="28" t="s">
        <v>176</v>
      </c>
      <c r="I22" s="28">
        <v>2016</v>
      </c>
      <c r="J22" s="28" t="s">
        <v>176</v>
      </c>
      <c r="K22" s="28" t="s">
        <v>62</v>
      </c>
      <c r="L22" s="28" t="s">
        <v>176</v>
      </c>
      <c r="M22" s="220" t="s">
        <v>176</v>
      </c>
      <c r="N22" s="28" t="s">
        <v>176</v>
      </c>
      <c r="O22" s="220" t="s">
        <v>176</v>
      </c>
      <c r="P22" s="28" t="s">
        <v>176</v>
      </c>
      <c r="Q22" s="28" t="s">
        <v>176</v>
      </c>
      <c r="R22" s="28" t="s">
        <v>176</v>
      </c>
      <c r="S22" s="220" t="s">
        <v>176</v>
      </c>
      <c r="T22" s="28" t="s">
        <v>176</v>
      </c>
      <c r="U22" s="28" t="s">
        <v>176</v>
      </c>
      <c r="V22" s="28" t="s">
        <v>176</v>
      </c>
      <c r="W22" s="28">
        <v>2019</v>
      </c>
      <c r="X22" s="28">
        <v>2020</v>
      </c>
      <c r="Y22" s="28" t="s">
        <v>176</v>
      </c>
      <c r="Z22" s="28">
        <v>2018</v>
      </c>
      <c r="AA22" s="28" t="s">
        <v>176</v>
      </c>
      <c r="AB22" s="28" t="s">
        <v>176</v>
      </c>
      <c r="AC22" s="28">
        <v>2018</v>
      </c>
      <c r="AD22" s="28" t="s">
        <v>62</v>
      </c>
      <c r="AE22" s="28" t="s">
        <v>176</v>
      </c>
      <c r="AF22" s="28" t="s">
        <v>176</v>
      </c>
      <c r="AG22" s="220" t="s">
        <v>176</v>
      </c>
    </row>
    <row r="23" spans="1:33" x14ac:dyDescent="0.25">
      <c r="A23" s="221" t="s">
        <v>255</v>
      </c>
      <c r="B23" s="222" t="s">
        <v>34</v>
      </c>
      <c r="C23" s="28">
        <v>44</v>
      </c>
      <c r="D23" s="220" t="s">
        <v>201</v>
      </c>
      <c r="E23" s="28" t="s">
        <v>176</v>
      </c>
      <c r="F23" s="28" t="s">
        <v>176</v>
      </c>
      <c r="G23" s="28">
        <v>2017</v>
      </c>
      <c r="H23" s="28">
        <v>2022</v>
      </c>
      <c r="I23" s="28">
        <v>2016</v>
      </c>
      <c r="J23" s="28" t="s">
        <v>176</v>
      </c>
      <c r="K23" s="28" t="s">
        <v>62</v>
      </c>
      <c r="L23" s="28" t="s">
        <v>176</v>
      </c>
      <c r="M23" s="220" t="s">
        <v>176</v>
      </c>
      <c r="N23" s="28" t="s">
        <v>176</v>
      </c>
      <c r="O23" s="220" t="s">
        <v>176</v>
      </c>
      <c r="P23" s="28" t="s">
        <v>176</v>
      </c>
      <c r="Q23" s="28">
        <v>2016</v>
      </c>
      <c r="R23" s="28">
        <v>2019</v>
      </c>
      <c r="S23" s="220" t="s">
        <v>176</v>
      </c>
      <c r="T23" s="28" t="s">
        <v>176</v>
      </c>
      <c r="U23" s="28">
        <v>2017</v>
      </c>
      <c r="V23" s="28">
        <v>2023</v>
      </c>
      <c r="W23" s="28">
        <v>2019</v>
      </c>
      <c r="X23" s="28">
        <v>2020</v>
      </c>
      <c r="Y23" s="28" t="s">
        <v>176</v>
      </c>
      <c r="Z23" s="28" t="s">
        <v>176</v>
      </c>
      <c r="AA23" s="28" t="s">
        <v>176</v>
      </c>
      <c r="AB23" s="28" t="s">
        <v>176</v>
      </c>
      <c r="AC23" s="28">
        <v>2019</v>
      </c>
      <c r="AD23" s="28">
        <v>2021</v>
      </c>
      <c r="AE23" s="28" t="s">
        <v>176</v>
      </c>
      <c r="AF23" s="28" t="s">
        <v>176</v>
      </c>
      <c r="AG23" s="220" t="s">
        <v>176</v>
      </c>
    </row>
    <row r="24" spans="1:33" x14ac:dyDescent="0.25">
      <c r="A24" s="221" t="s">
        <v>276</v>
      </c>
      <c r="B24" s="222" t="s">
        <v>47</v>
      </c>
      <c r="C24" s="28">
        <v>65</v>
      </c>
      <c r="D24" s="220" t="s">
        <v>203</v>
      </c>
      <c r="E24" s="28" t="s">
        <v>176</v>
      </c>
      <c r="F24" s="28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8" t="s">
        <v>176</v>
      </c>
      <c r="L24" s="28" t="s">
        <v>176</v>
      </c>
      <c r="M24" s="220" t="s">
        <v>176</v>
      </c>
      <c r="N24" s="28" t="s">
        <v>176</v>
      </c>
      <c r="O24" s="220" t="s">
        <v>176</v>
      </c>
      <c r="P24" s="28" t="s">
        <v>176</v>
      </c>
      <c r="Q24" s="28" t="s">
        <v>176</v>
      </c>
      <c r="R24" s="28" t="s">
        <v>176</v>
      </c>
      <c r="S24" s="220" t="s">
        <v>176</v>
      </c>
      <c r="T24" s="28" t="s">
        <v>176</v>
      </c>
      <c r="U24" s="28" t="s">
        <v>176</v>
      </c>
      <c r="V24" s="28" t="s">
        <v>176</v>
      </c>
      <c r="W24" s="28">
        <v>2019</v>
      </c>
      <c r="X24" s="28">
        <v>2020</v>
      </c>
      <c r="Y24" s="28" t="s">
        <v>176</v>
      </c>
      <c r="Z24" s="28" t="s">
        <v>176</v>
      </c>
      <c r="AA24" s="28" t="s">
        <v>176</v>
      </c>
      <c r="AB24" s="28" t="s">
        <v>176</v>
      </c>
      <c r="AC24" s="28" t="s">
        <v>176</v>
      </c>
      <c r="AD24" s="28">
        <v>2021</v>
      </c>
      <c r="AE24" s="28" t="s">
        <v>176</v>
      </c>
      <c r="AF24" s="28" t="s">
        <v>176</v>
      </c>
      <c r="AG24" s="220" t="s">
        <v>176</v>
      </c>
    </row>
    <row r="25" spans="1:33" x14ac:dyDescent="0.25">
      <c r="A25" s="221" t="s">
        <v>272</v>
      </c>
      <c r="B25" s="222" t="s">
        <v>44</v>
      </c>
      <c r="C25" s="28">
        <v>61</v>
      </c>
      <c r="D25" s="220" t="s">
        <v>203</v>
      </c>
      <c r="E25" s="28" t="s">
        <v>176</v>
      </c>
      <c r="F25" s="28" t="s">
        <v>176</v>
      </c>
      <c r="G25" s="28">
        <v>2019</v>
      </c>
      <c r="H25" s="28" t="s">
        <v>176</v>
      </c>
      <c r="I25" s="28">
        <v>2019</v>
      </c>
      <c r="J25" s="28" t="s">
        <v>176</v>
      </c>
      <c r="K25" s="28">
        <v>2023</v>
      </c>
      <c r="L25" s="28" t="s">
        <v>176</v>
      </c>
      <c r="M25" s="220" t="s">
        <v>176</v>
      </c>
      <c r="N25" s="28" t="s">
        <v>176</v>
      </c>
      <c r="O25" s="220" t="s">
        <v>176</v>
      </c>
      <c r="P25" s="28" t="s">
        <v>176</v>
      </c>
      <c r="Q25" s="28" t="s">
        <v>176</v>
      </c>
      <c r="R25" s="28" t="s">
        <v>176</v>
      </c>
      <c r="S25" s="220" t="s">
        <v>176</v>
      </c>
      <c r="T25" s="28" t="s">
        <v>176</v>
      </c>
      <c r="U25" s="28" t="s">
        <v>176</v>
      </c>
      <c r="V25" s="28" t="s">
        <v>176</v>
      </c>
      <c r="W25" s="28">
        <v>2019</v>
      </c>
      <c r="X25" s="28" t="s">
        <v>176</v>
      </c>
      <c r="Y25" s="28" t="s">
        <v>176</v>
      </c>
      <c r="Z25" s="28" t="s">
        <v>176</v>
      </c>
      <c r="AA25" s="28" t="s">
        <v>176</v>
      </c>
      <c r="AB25" s="28">
        <v>2014</v>
      </c>
      <c r="AC25" s="28">
        <v>2018</v>
      </c>
      <c r="AD25" s="28">
        <v>2020</v>
      </c>
      <c r="AE25" s="28" t="s">
        <v>176</v>
      </c>
      <c r="AF25" s="28" t="s">
        <v>176</v>
      </c>
      <c r="AG25" s="220" t="s">
        <v>176</v>
      </c>
    </row>
    <row r="26" spans="1:33" x14ac:dyDescent="0.25">
      <c r="A26" s="221" t="s">
        <v>258</v>
      </c>
      <c r="B26" s="222" t="s">
        <v>24</v>
      </c>
      <c r="C26" s="28">
        <v>47</v>
      </c>
      <c r="D26" s="220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8" t="s">
        <v>176</v>
      </c>
      <c r="L26" s="28" t="s">
        <v>176</v>
      </c>
      <c r="M26" s="220" t="s">
        <v>176</v>
      </c>
      <c r="N26" s="28" t="s">
        <v>176</v>
      </c>
      <c r="O26" s="220" t="s">
        <v>176</v>
      </c>
      <c r="P26" s="28" t="s">
        <v>176</v>
      </c>
      <c r="Q26" s="28" t="s">
        <v>176</v>
      </c>
      <c r="R26" s="28" t="s">
        <v>176</v>
      </c>
      <c r="S26" s="220" t="s">
        <v>176</v>
      </c>
      <c r="T26" s="28" t="s">
        <v>176</v>
      </c>
      <c r="U26" s="28" t="s">
        <v>176</v>
      </c>
      <c r="V26" s="28" t="s">
        <v>176</v>
      </c>
      <c r="W26" s="28">
        <v>2019</v>
      </c>
      <c r="X26" s="28">
        <v>2020</v>
      </c>
      <c r="Y26" s="28" t="s">
        <v>176</v>
      </c>
      <c r="Z26" s="28" t="s">
        <v>176</v>
      </c>
      <c r="AA26" s="28" t="s">
        <v>176</v>
      </c>
      <c r="AB26" s="28" t="s">
        <v>176</v>
      </c>
      <c r="AC26" s="28" t="s">
        <v>176</v>
      </c>
      <c r="AD26" s="28">
        <v>2021</v>
      </c>
      <c r="AE26" s="28" t="s">
        <v>176</v>
      </c>
      <c r="AF26" s="28" t="s">
        <v>176</v>
      </c>
      <c r="AG26" s="220" t="s">
        <v>176</v>
      </c>
    </row>
    <row r="27" spans="1:33" x14ac:dyDescent="0.25">
      <c r="A27" s="221" t="s">
        <v>266</v>
      </c>
      <c r="B27" s="222" t="s">
        <v>24</v>
      </c>
      <c r="C27" s="28">
        <v>55</v>
      </c>
      <c r="D27" s="220" t="s">
        <v>202</v>
      </c>
      <c r="E27" s="28" t="s">
        <v>176</v>
      </c>
      <c r="F27" s="28" t="s">
        <v>176</v>
      </c>
      <c r="G27" s="28" t="s">
        <v>176</v>
      </c>
      <c r="H27" s="28" t="s">
        <v>176</v>
      </c>
      <c r="I27" s="28" t="s">
        <v>176</v>
      </c>
      <c r="J27" s="28">
        <v>1995</v>
      </c>
      <c r="K27" s="28">
        <v>2020</v>
      </c>
      <c r="L27" s="28" t="s">
        <v>176</v>
      </c>
      <c r="M27" s="220" t="s">
        <v>176</v>
      </c>
      <c r="N27" s="28" t="s">
        <v>176</v>
      </c>
      <c r="O27" s="220" t="s">
        <v>176</v>
      </c>
      <c r="P27" s="28" t="s">
        <v>176</v>
      </c>
      <c r="Q27" s="28" t="s">
        <v>176</v>
      </c>
      <c r="R27" s="28" t="s">
        <v>176</v>
      </c>
      <c r="S27" s="220" t="s">
        <v>176</v>
      </c>
      <c r="T27" s="28" t="s">
        <v>176</v>
      </c>
      <c r="U27" s="28" t="s">
        <v>176</v>
      </c>
      <c r="V27" s="28" t="s">
        <v>176</v>
      </c>
      <c r="W27" s="28">
        <v>2020</v>
      </c>
      <c r="X27" s="28">
        <v>2021</v>
      </c>
      <c r="Y27" s="28">
        <v>2019</v>
      </c>
      <c r="Z27" s="28" t="s">
        <v>176</v>
      </c>
      <c r="AA27" s="28" t="s">
        <v>176</v>
      </c>
      <c r="AB27" s="28" t="s">
        <v>176</v>
      </c>
      <c r="AC27" s="28" t="s">
        <v>176</v>
      </c>
      <c r="AD27" s="28" t="s">
        <v>176</v>
      </c>
      <c r="AE27" s="28" t="s">
        <v>176</v>
      </c>
      <c r="AF27" s="28" t="s">
        <v>176</v>
      </c>
      <c r="AG27" s="220" t="s">
        <v>176</v>
      </c>
    </row>
    <row r="28" spans="1:33" x14ac:dyDescent="0.25">
      <c r="A28" s="221" t="s">
        <v>245</v>
      </c>
      <c r="B28" s="222" t="s">
        <v>20</v>
      </c>
      <c r="C28" s="28">
        <v>34</v>
      </c>
      <c r="D28" s="220" t="s">
        <v>200</v>
      </c>
      <c r="E28" s="28" t="s">
        <v>176</v>
      </c>
      <c r="F28" s="28" t="s">
        <v>176</v>
      </c>
      <c r="G28" s="28">
        <v>2019</v>
      </c>
      <c r="H28" s="28" t="s">
        <v>176</v>
      </c>
      <c r="I28" s="28">
        <v>2019</v>
      </c>
      <c r="J28" s="28" t="s">
        <v>176</v>
      </c>
      <c r="K28" s="28">
        <v>2023</v>
      </c>
      <c r="L28" s="28" t="s">
        <v>176</v>
      </c>
      <c r="M28" s="220" t="s">
        <v>176</v>
      </c>
      <c r="N28" s="28" t="s">
        <v>176</v>
      </c>
      <c r="O28" s="220" t="s">
        <v>176</v>
      </c>
      <c r="P28" s="28" t="s">
        <v>176</v>
      </c>
      <c r="Q28" s="28" t="s">
        <v>176</v>
      </c>
      <c r="R28" s="28" t="s">
        <v>176</v>
      </c>
      <c r="S28" s="220" t="s">
        <v>176</v>
      </c>
      <c r="T28" s="28" t="s">
        <v>176</v>
      </c>
      <c r="U28" s="28" t="s">
        <v>176</v>
      </c>
      <c r="V28" s="28" t="s">
        <v>176</v>
      </c>
      <c r="W28" s="28">
        <v>2019</v>
      </c>
      <c r="X28" s="28">
        <v>2020</v>
      </c>
      <c r="Y28" s="28" t="s">
        <v>176</v>
      </c>
      <c r="Z28" s="28" t="s">
        <v>176</v>
      </c>
      <c r="AA28" s="28" t="s">
        <v>176</v>
      </c>
      <c r="AB28" s="28">
        <v>2006</v>
      </c>
      <c r="AC28" s="28">
        <v>2019</v>
      </c>
      <c r="AD28" s="28">
        <v>2021</v>
      </c>
      <c r="AE28" s="28" t="s">
        <v>176</v>
      </c>
      <c r="AF28" s="28" t="s">
        <v>176</v>
      </c>
      <c r="AG28" s="220" t="s">
        <v>176</v>
      </c>
    </row>
    <row r="29" spans="1:33" x14ac:dyDescent="0.25">
      <c r="A29" s="221" t="s">
        <v>247</v>
      </c>
      <c r="B29" s="222" t="s">
        <v>20</v>
      </c>
      <c r="C29" s="28">
        <v>36</v>
      </c>
      <c r="D29" s="220" t="s">
        <v>200</v>
      </c>
      <c r="E29" s="28" t="s">
        <v>176</v>
      </c>
      <c r="F29" s="28" t="s">
        <v>176</v>
      </c>
      <c r="G29" s="28">
        <v>2019</v>
      </c>
      <c r="H29" s="28" t="s">
        <v>176</v>
      </c>
      <c r="I29" s="28">
        <v>2015</v>
      </c>
      <c r="J29" s="28" t="s">
        <v>176</v>
      </c>
      <c r="K29" s="28">
        <v>2019</v>
      </c>
      <c r="L29" s="28" t="s">
        <v>176</v>
      </c>
      <c r="M29" s="220" t="s">
        <v>176</v>
      </c>
      <c r="N29" s="28" t="s">
        <v>176</v>
      </c>
      <c r="O29" s="220" t="s">
        <v>176</v>
      </c>
      <c r="P29" s="28" t="s">
        <v>176</v>
      </c>
      <c r="Q29" s="28" t="s">
        <v>176</v>
      </c>
      <c r="R29" s="28" t="s">
        <v>176</v>
      </c>
      <c r="S29" s="220" t="s">
        <v>176</v>
      </c>
      <c r="T29" s="28" t="s">
        <v>176</v>
      </c>
      <c r="U29" s="28" t="s">
        <v>176</v>
      </c>
      <c r="V29" s="28" t="s">
        <v>176</v>
      </c>
      <c r="W29" s="28">
        <v>2019</v>
      </c>
      <c r="X29" s="28">
        <v>2020</v>
      </c>
      <c r="Y29" s="28" t="s">
        <v>176</v>
      </c>
      <c r="Z29" s="28" t="s">
        <v>176</v>
      </c>
      <c r="AA29" s="28" t="s">
        <v>176</v>
      </c>
      <c r="AB29" s="28">
        <v>2011</v>
      </c>
      <c r="AC29" s="28">
        <v>2019</v>
      </c>
      <c r="AD29" s="28">
        <v>2021</v>
      </c>
      <c r="AE29" s="28" t="s">
        <v>176</v>
      </c>
      <c r="AF29" s="28" t="s">
        <v>176</v>
      </c>
      <c r="AG29" s="220" t="s">
        <v>176</v>
      </c>
    </row>
    <row r="30" spans="1:33" x14ac:dyDescent="0.25">
      <c r="A30" s="221" t="s">
        <v>246</v>
      </c>
      <c r="B30" s="222" t="s">
        <v>20</v>
      </c>
      <c r="C30" s="28">
        <v>35</v>
      </c>
      <c r="D30" s="220" t="s">
        <v>200</v>
      </c>
      <c r="E30" s="28" t="s">
        <v>176</v>
      </c>
      <c r="F30" s="28" t="s">
        <v>176</v>
      </c>
      <c r="G30" s="28">
        <v>2020</v>
      </c>
      <c r="H30" s="28" t="s">
        <v>176</v>
      </c>
      <c r="I30" s="28">
        <v>2020</v>
      </c>
      <c r="J30" s="28" t="s">
        <v>176</v>
      </c>
      <c r="K30" s="28">
        <v>2024</v>
      </c>
      <c r="L30" s="28" t="s">
        <v>176</v>
      </c>
      <c r="M30" s="220" t="s">
        <v>176</v>
      </c>
      <c r="N30" s="28" t="s">
        <v>176</v>
      </c>
      <c r="O30" s="220" t="s">
        <v>176</v>
      </c>
      <c r="P30" s="28" t="s">
        <v>176</v>
      </c>
      <c r="Q30" s="28" t="s">
        <v>176</v>
      </c>
      <c r="R30" s="28" t="s">
        <v>176</v>
      </c>
      <c r="S30" s="220" t="s">
        <v>176</v>
      </c>
      <c r="T30" s="28" t="s">
        <v>176</v>
      </c>
      <c r="U30" s="28" t="s">
        <v>176</v>
      </c>
      <c r="V30" s="28" t="s">
        <v>176</v>
      </c>
      <c r="W30" s="28">
        <v>2019</v>
      </c>
      <c r="X30" s="28">
        <v>2020</v>
      </c>
      <c r="Y30" s="28" t="s">
        <v>176</v>
      </c>
      <c r="Z30" s="28" t="s">
        <v>176</v>
      </c>
      <c r="AA30" s="28" t="s">
        <v>176</v>
      </c>
      <c r="AB30" s="28" t="s">
        <v>176</v>
      </c>
      <c r="AC30" s="28">
        <v>2019</v>
      </c>
      <c r="AD30" s="28">
        <v>2021</v>
      </c>
      <c r="AE30" s="28" t="s">
        <v>176</v>
      </c>
      <c r="AF30" s="28" t="s">
        <v>176</v>
      </c>
      <c r="AG30" s="220" t="s">
        <v>176</v>
      </c>
    </row>
    <row r="31" spans="1:33" x14ac:dyDescent="0.25">
      <c r="A31" s="221" t="s">
        <v>261</v>
      </c>
      <c r="B31" s="222" t="s">
        <v>31</v>
      </c>
      <c r="C31" s="28">
        <v>50</v>
      </c>
      <c r="D31" s="220" t="s">
        <v>201</v>
      </c>
      <c r="E31" s="28" t="s">
        <v>176</v>
      </c>
      <c r="F31" s="28" t="s">
        <v>176</v>
      </c>
      <c r="G31" s="28">
        <v>2019</v>
      </c>
      <c r="H31" s="28" t="s">
        <v>176</v>
      </c>
      <c r="I31" s="28">
        <v>2014</v>
      </c>
      <c r="J31" s="28" t="s">
        <v>176</v>
      </c>
      <c r="K31" s="28">
        <v>2024</v>
      </c>
      <c r="L31" s="28" t="s">
        <v>176</v>
      </c>
      <c r="M31" s="220" t="s">
        <v>176</v>
      </c>
      <c r="N31" s="28" t="s">
        <v>176</v>
      </c>
      <c r="O31" s="220" t="s">
        <v>176</v>
      </c>
      <c r="P31" s="28" t="s">
        <v>176</v>
      </c>
      <c r="Q31" s="28">
        <v>2019</v>
      </c>
      <c r="R31" s="28">
        <v>2022</v>
      </c>
      <c r="S31" s="220" t="s">
        <v>176</v>
      </c>
      <c r="T31" s="28">
        <v>2019</v>
      </c>
      <c r="U31" s="28" t="s">
        <v>176</v>
      </c>
      <c r="V31" s="28" t="s">
        <v>176</v>
      </c>
      <c r="W31" s="28">
        <v>2019</v>
      </c>
      <c r="X31" s="28">
        <v>2020</v>
      </c>
      <c r="Y31" s="28" t="s">
        <v>176</v>
      </c>
      <c r="Z31" s="28" t="s">
        <v>176</v>
      </c>
      <c r="AA31" s="28" t="s">
        <v>176</v>
      </c>
      <c r="AB31" s="28">
        <v>1999</v>
      </c>
      <c r="AC31" s="28">
        <v>2019</v>
      </c>
      <c r="AD31" s="28">
        <v>2021</v>
      </c>
      <c r="AE31" s="28" t="s">
        <v>176</v>
      </c>
      <c r="AF31" s="28" t="s">
        <v>176</v>
      </c>
      <c r="AG31" s="220" t="s">
        <v>176</v>
      </c>
    </row>
    <row r="32" spans="1:33" x14ac:dyDescent="0.25">
      <c r="A32" s="221" t="s">
        <v>216</v>
      </c>
      <c r="B32" s="222" t="s">
        <v>6</v>
      </c>
      <c r="C32" s="28">
        <v>5</v>
      </c>
      <c r="D32" s="220" t="s">
        <v>196</v>
      </c>
      <c r="E32" s="28" t="s">
        <v>176</v>
      </c>
      <c r="F32" s="28" t="s">
        <v>176</v>
      </c>
      <c r="G32" s="28">
        <v>2017</v>
      </c>
      <c r="H32" s="28" t="s">
        <v>176</v>
      </c>
      <c r="I32" s="28">
        <v>2016</v>
      </c>
      <c r="J32" s="28" t="s">
        <v>176</v>
      </c>
      <c r="K32" s="28" t="s">
        <v>62</v>
      </c>
      <c r="L32" s="28" t="s">
        <v>176</v>
      </c>
      <c r="M32" s="220" t="s">
        <v>176</v>
      </c>
      <c r="N32" s="28" t="s">
        <v>176</v>
      </c>
      <c r="O32" s="220" t="s">
        <v>176</v>
      </c>
      <c r="P32" s="28" t="s">
        <v>176</v>
      </c>
      <c r="Q32" s="28">
        <v>2019</v>
      </c>
      <c r="R32" s="28" t="s">
        <v>176</v>
      </c>
      <c r="S32" s="220" t="s">
        <v>176</v>
      </c>
      <c r="T32" s="28" t="s">
        <v>176</v>
      </c>
      <c r="U32" s="28" t="s">
        <v>176</v>
      </c>
      <c r="V32" s="28" t="s">
        <v>176</v>
      </c>
      <c r="W32" s="28">
        <v>2019</v>
      </c>
      <c r="X32" s="28">
        <v>2020</v>
      </c>
      <c r="Y32" s="28" t="s">
        <v>176</v>
      </c>
      <c r="Z32" s="28" t="s">
        <v>176</v>
      </c>
      <c r="AA32" s="28" t="s">
        <v>176</v>
      </c>
      <c r="AB32" s="28" t="s">
        <v>176</v>
      </c>
      <c r="AC32" s="28">
        <v>2019</v>
      </c>
      <c r="AD32" s="28">
        <v>2021</v>
      </c>
      <c r="AE32" s="28" t="s">
        <v>176</v>
      </c>
      <c r="AF32" s="28" t="s">
        <v>176</v>
      </c>
      <c r="AG32" s="220" t="s">
        <v>176</v>
      </c>
    </row>
    <row r="33" spans="1:33" x14ac:dyDescent="0.25">
      <c r="A33" s="221" t="s">
        <v>262</v>
      </c>
      <c r="B33" s="222" t="s">
        <v>32</v>
      </c>
      <c r="C33" s="28">
        <v>51</v>
      </c>
      <c r="D33" s="220" t="s">
        <v>201</v>
      </c>
      <c r="E33" s="28" t="s">
        <v>176</v>
      </c>
      <c r="F33" s="28" t="s">
        <v>176</v>
      </c>
      <c r="G33" s="28">
        <v>2019</v>
      </c>
      <c r="H33" s="28" t="s">
        <v>176</v>
      </c>
      <c r="I33" s="28">
        <v>2020</v>
      </c>
      <c r="J33" s="28">
        <v>2019</v>
      </c>
      <c r="K33" s="28">
        <v>2024</v>
      </c>
      <c r="L33" s="28" t="s">
        <v>176</v>
      </c>
      <c r="M33" s="220" t="s">
        <v>176</v>
      </c>
      <c r="N33" s="28" t="s">
        <v>176</v>
      </c>
      <c r="O33" s="220" t="s">
        <v>176</v>
      </c>
      <c r="P33" s="28" t="s">
        <v>176</v>
      </c>
      <c r="Q33" s="28">
        <v>2019</v>
      </c>
      <c r="R33" s="28" t="s">
        <v>176</v>
      </c>
      <c r="S33" s="220" t="s">
        <v>176</v>
      </c>
      <c r="T33" s="28">
        <v>2019</v>
      </c>
      <c r="U33" s="28" t="s">
        <v>176</v>
      </c>
      <c r="V33" s="28">
        <v>2024</v>
      </c>
      <c r="W33" s="28">
        <v>2019</v>
      </c>
      <c r="X33" s="28">
        <v>2020</v>
      </c>
      <c r="Y33" s="28" t="s">
        <v>176</v>
      </c>
      <c r="Z33" s="28" t="s">
        <v>176</v>
      </c>
      <c r="AA33" s="28" t="s">
        <v>176</v>
      </c>
      <c r="AB33" s="28" t="s">
        <v>176</v>
      </c>
      <c r="AC33" s="28">
        <v>2019</v>
      </c>
      <c r="AD33" s="28">
        <v>2021</v>
      </c>
      <c r="AE33" s="28" t="s">
        <v>176</v>
      </c>
      <c r="AF33" s="28" t="s">
        <v>176</v>
      </c>
      <c r="AG33" s="220" t="s">
        <v>176</v>
      </c>
    </row>
    <row r="34" spans="1:33" x14ac:dyDescent="0.25">
      <c r="A34" s="221" t="s">
        <v>224</v>
      </c>
      <c r="B34" s="222" t="s">
        <v>37</v>
      </c>
      <c r="C34" s="28">
        <v>13</v>
      </c>
      <c r="D34" s="220" t="s">
        <v>197</v>
      </c>
      <c r="E34" s="28" t="s">
        <v>176</v>
      </c>
      <c r="F34" s="28" t="s">
        <v>176</v>
      </c>
      <c r="G34" s="28" t="s">
        <v>176</v>
      </c>
      <c r="H34" s="28" t="s">
        <v>176</v>
      </c>
      <c r="I34" s="28">
        <v>2018</v>
      </c>
      <c r="J34" s="28" t="s">
        <v>176</v>
      </c>
      <c r="K34" s="28">
        <v>2022</v>
      </c>
      <c r="L34" s="28" t="s">
        <v>176</v>
      </c>
      <c r="M34" s="220" t="s">
        <v>176</v>
      </c>
      <c r="N34" s="28" t="s">
        <v>176</v>
      </c>
      <c r="O34" s="220" t="s">
        <v>176</v>
      </c>
      <c r="P34" s="28" t="s">
        <v>176</v>
      </c>
      <c r="Q34" s="28" t="s">
        <v>176</v>
      </c>
      <c r="R34" s="28" t="s">
        <v>176</v>
      </c>
      <c r="S34" s="220" t="s">
        <v>176</v>
      </c>
      <c r="T34" s="28" t="s">
        <v>176</v>
      </c>
      <c r="U34" s="28" t="s">
        <v>176</v>
      </c>
      <c r="V34" s="28" t="s">
        <v>176</v>
      </c>
      <c r="W34" s="28" t="s">
        <v>176</v>
      </c>
      <c r="X34" s="28" t="s">
        <v>176</v>
      </c>
      <c r="Y34" s="28" t="s">
        <v>176</v>
      </c>
      <c r="Z34" s="28" t="s">
        <v>176</v>
      </c>
      <c r="AA34" s="28">
        <v>2020</v>
      </c>
      <c r="AB34" s="28" t="s">
        <v>176</v>
      </c>
      <c r="AC34" s="28" t="s">
        <v>176</v>
      </c>
      <c r="AD34" s="28" t="s">
        <v>62</v>
      </c>
      <c r="AE34" s="28" t="s">
        <v>176</v>
      </c>
      <c r="AF34" s="28" t="s">
        <v>176</v>
      </c>
      <c r="AG34" s="220" t="s">
        <v>176</v>
      </c>
    </row>
    <row r="35" spans="1:33" x14ac:dyDescent="0.25">
      <c r="A35" s="221" t="s">
        <v>250</v>
      </c>
      <c r="B35" s="222" t="s">
        <v>37</v>
      </c>
      <c r="C35" s="28">
        <v>39</v>
      </c>
      <c r="D35" s="220" t="s">
        <v>200</v>
      </c>
      <c r="E35" s="28" t="s">
        <v>176</v>
      </c>
      <c r="F35" s="28" t="s">
        <v>176</v>
      </c>
      <c r="G35" s="28" t="s">
        <v>176</v>
      </c>
      <c r="H35" s="28" t="s">
        <v>176</v>
      </c>
      <c r="I35" s="28" t="s">
        <v>176</v>
      </c>
      <c r="J35" s="28" t="s">
        <v>176</v>
      </c>
      <c r="K35" s="28" t="s">
        <v>176</v>
      </c>
      <c r="L35" s="28" t="s">
        <v>176</v>
      </c>
      <c r="M35" s="220" t="s">
        <v>176</v>
      </c>
      <c r="N35" s="28" t="s">
        <v>176</v>
      </c>
      <c r="O35" s="220" t="s">
        <v>176</v>
      </c>
      <c r="P35" s="28" t="s">
        <v>176</v>
      </c>
      <c r="Q35" s="28" t="s">
        <v>176</v>
      </c>
      <c r="R35" s="28" t="s">
        <v>176</v>
      </c>
      <c r="S35" s="220" t="s">
        <v>176</v>
      </c>
      <c r="T35" s="28">
        <v>2020</v>
      </c>
      <c r="U35" s="28" t="s">
        <v>176</v>
      </c>
      <c r="V35" s="28">
        <v>2025</v>
      </c>
      <c r="W35" s="28" t="s">
        <v>176</v>
      </c>
      <c r="X35" s="28" t="s">
        <v>176</v>
      </c>
      <c r="Y35" s="28" t="s">
        <v>176</v>
      </c>
      <c r="Z35" s="28" t="s">
        <v>176</v>
      </c>
      <c r="AA35" s="28" t="s">
        <v>176</v>
      </c>
      <c r="AB35" s="28" t="s">
        <v>176</v>
      </c>
      <c r="AC35" s="28">
        <v>2019</v>
      </c>
      <c r="AD35" s="28">
        <v>2021</v>
      </c>
      <c r="AE35" s="28" t="s">
        <v>176</v>
      </c>
      <c r="AF35" s="28" t="s">
        <v>176</v>
      </c>
      <c r="AG35" s="220" t="s">
        <v>176</v>
      </c>
    </row>
    <row r="36" spans="1:33" x14ac:dyDescent="0.25">
      <c r="A36" s="221" t="s">
        <v>242</v>
      </c>
      <c r="B36" s="222" t="s">
        <v>21</v>
      </c>
      <c r="C36" s="28">
        <v>31</v>
      </c>
      <c r="D36" s="220" t="s">
        <v>200</v>
      </c>
      <c r="E36" s="28" t="s">
        <v>176</v>
      </c>
      <c r="F36" s="28" t="s">
        <v>176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8" t="s">
        <v>176</v>
      </c>
      <c r="L36" s="28" t="s">
        <v>176</v>
      </c>
      <c r="M36" s="220" t="s">
        <v>176</v>
      </c>
      <c r="N36" s="28" t="s">
        <v>176</v>
      </c>
      <c r="O36" s="220" t="s">
        <v>176</v>
      </c>
      <c r="P36" s="28" t="s">
        <v>176</v>
      </c>
      <c r="Q36" s="28" t="s">
        <v>176</v>
      </c>
      <c r="R36" s="28" t="s">
        <v>176</v>
      </c>
      <c r="S36" s="220" t="s">
        <v>176</v>
      </c>
      <c r="T36" s="28" t="s">
        <v>176</v>
      </c>
      <c r="U36" s="28" t="s">
        <v>176</v>
      </c>
      <c r="V36" s="28" t="s">
        <v>176</v>
      </c>
      <c r="W36" s="28">
        <v>2019</v>
      </c>
      <c r="X36" s="28">
        <v>2020</v>
      </c>
      <c r="Y36" s="28" t="s">
        <v>176</v>
      </c>
      <c r="Z36" s="28" t="s">
        <v>176</v>
      </c>
      <c r="AA36" s="28" t="s">
        <v>176</v>
      </c>
      <c r="AB36" s="28" t="s">
        <v>176</v>
      </c>
      <c r="AC36" s="28" t="s">
        <v>176</v>
      </c>
      <c r="AD36" s="28" t="s">
        <v>176</v>
      </c>
      <c r="AE36" s="28" t="s">
        <v>176</v>
      </c>
      <c r="AF36" s="28" t="s">
        <v>176</v>
      </c>
      <c r="AG36" s="220" t="s">
        <v>176</v>
      </c>
    </row>
    <row r="37" spans="1:33" x14ac:dyDescent="0.25">
      <c r="A37" s="221" t="s">
        <v>260</v>
      </c>
      <c r="B37" s="222" t="s">
        <v>22</v>
      </c>
      <c r="C37" s="28">
        <v>49</v>
      </c>
      <c r="D37" s="220" t="s">
        <v>201</v>
      </c>
      <c r="E37" s="28" t="s">
        <v>176</v>
      </c>
      <c r="F37" s="28">
        <v>2016</v>
      </c>
      <c r="G37" s="28" t="s">
        <v>176</v>
      </c>
      <c r="H37" s="28" t="s">
        <v>176</v>
      </c>
      <c r="I37" s="28" t="s">
        <v>176</v>
      </c>
      <c r="J37" s="28">
        <v>2018</v>
      </c>
      <c r="K37" s="28" t="s">
        <v>176</v>
      </c>
      <c r="L37" s="28" t="s">
        <v>176</v>
      </c>
      <c r="M37" s="220" t="s">
        <v>176</v>
      </c>
      <c r="N37" s="28" t="s">
        <v>176</v>
      </c>
      <c r="O37" s="220" t="s">
        <v>176</v>
      </c>
      <c r="P37" s="28" t="s">
        <v>176</v>
      </c>
      <c r="Q37" s="28" t="s">
        <v>176</v>
      </c>
      <c r="R37" s="28" t="s">
        <v>176</v>
      </c>
      <c r="S37" s="220" t="s">
        <v>176</v>
      </c>
      <c r="T37" s="28" t="s">
        <v>176</v>
      </c>
      <c r="U37" s="28" t="s">
        <v>176</v>
      </c>
      <c r="V37" s="28" t="s">
        <v>176</v>
      </c>
      <c r="W37" s="28">
        <v>2019</v>
      </c>
      <c r="X37" s="28">
        <v>2020</v>
      </c>
      <c r="Y37" s="28" t="s">
        <v>176</v>
      </c>
      <c r="Z37" s="28" t="s">
        <v>176</v>
      </c>
      <c r="AA37" s="28" t="s">
        <v>176</v>
      </c>
      <c r="AB37" s="28" t="s">
        <v>176</v>
      </c>
      <c r="AC37" s="28">
        <v>2015</v>
      </c>
      <c r="AD37" s="28">
        <v>2017</v>
      </c>
      <c r="AE37" s="28" t="s">
        <v>176</v>
      </c>
      <c r="AF37" s="28" t="s">
        <v>176</v>
      </c>
      <c r="AG37" s="220" t="s">
        <v>176</v>
      </c>
    </row>
    <row r="38" spans="1:33" x14ac:dyDescent="0.25">
      <c r="A38" s="221" t="s">
        <v>218</v>
      </c>
      <c r="B38" s="222" t="s">
        <v>10</v>
      </c>
      <c r="C38" s="28">
        <v>7</v>
      </c>
      <c r="D38" s="220" t="s">
        <v>197</v>
      </c>
      <c r="E38" s="28" t="s">
        <v>176</v>
      </c>
      <c r="F38" s="28" t="s">
        <v>176</v>
      </c>
      <c r="G38" s="28">
        <v>2019</v>
      </c>
      <c r="H38" s="28" t="s">
        <v>176</v>
      </c>
      <c r="I38" s="28">
        <v>2016</v>
      </c>
      <c r="J38" s="28" t="s">
        <v>176</v>
      </c>
      <c r="K38" s="28">
        <v>2021</v>
      </c>
      <c r="L38" s="28" t="s">
        <v>176</v>
      </c>
      <c r="M38" s="220" t="s">
        <v>176</v>
      </c>
      <c r="N38" s="28" t="s">
        <v>176</v>
      </c>
      <c r="O38" s="220" t="s">
        <v>176</v>
      </c>
      <c r="P38" s="28">
        <v>2019</v>
      </c>
      <c r="Q38" s="28" t="s">
        <v>176</v>
      </c>
      <c r="R38" s="28" t="s">
        <v>176</v>
      </c>
      <c r="S38" s="220" t="s">
        <v>176</v>
      </c>
      <c r="T38" s="28" t="s">
        <v>176</v>
      </c>
      <c r="U38" s="28" t="s">
        <v>176</v>
      </c>
      <c r="V38" s="28" t="s">
        <v>176</v>
      </c>
      <c r="W38" s="28" t="s">
        <v>176</v>
      </c>
      <c r="X38" s="28" t="s">
        <v>176</v>
      </c>
      <c r="Y38" s="28" t="s">
        <v>176</v>
      </c>
      <c r="Z38" s="28" t="s">
        <v>176</v>
      </c>
      <c r="AA38" s="28" t="s">
        <v>176</v>
      </c>
      <c r="AB38" s="28">
        <v>2019</v>
      </c>
      <c r="AC38" s="28" t="s">
        <v>176</v>
      </c>
      <c r="AD38" s="28">
        <v>2024</v>
      </c>
      <c r="AE38" s="28" t="s">
        <v>176</v>
      </c>
      <c r="AF38" s="28" t="s">
        <v>176</v>
      </c>
      <c r="AG38" s="220" t="s">
        <v>176</v>
      </c>
    </row>
    <row r="39" spans="1:33" x14ac:dyDescent="0.25">
      <c r="A39" s="221" t="s">
        <v>223</v>
      </c>
      <c r="B39" s="222" t="s">
        <v>48</v>
      </c>
      <c r="C39" s="28">
        <v>12</v>
      </c>
      <c r="D39" s="220" t="s">
        <v>197</v>
      </c>
      <c r="E39" s="28" t="s">
        <v>176</v>
      </c>
      <c r="F39" s="28" t="s">
        <v>176</v>
      </c>
      <c r="G39" s="28">
        <v>2017</v>
      </c>
      <c r="H39" s="28" t="s">
        <v>176</v>
      </c>
      <c r="I39" s="28">
        <v>2016</v>
      </c>
      <c r="J39" s="28" t="s">
        <v>176</v>
      </c>
      <c r="K39" s="28" t="s">
        <v>62</v>
      </c>
      <c r="L39" s="28" t="s">
        <v>176</v>
      </c>
      <c r="M39" s="220" t="s">
        <v>176</v>
      </c>
      <c r="N39" s="28" t="s">
        <v>176</v>
      </c>
      <c r="O39" s="220" t="s">
        <v>176</v>
      </c>
      <c r="P39" s="28" t="s">
        <v>176</v>
      </c>
      <c r="Q39" s="28">
        <v>2019</v>
      </c>
      <c r="R39" s="28" t="s">
        <v>176</v>
      </c>
      <c r="S39" s="220" t="s">
        <v>176</v>
      </c>
      <c r="T39" s="28">
        <v>2019</v>
      </c>
      <c r="U39" s="28" t="s">
        <v>176</v>
      </c>
      <c r="V39" s="28">
        <v>2025</v>
      </c>
      <c r="W39" s="28">
        <v>2019</v>
      </c>
      <c r="X39" s="28">
        <v>2020</v>
      </c>
      <c r="Y39" s="28" t="s">
        <v>176</v>
      </c>
      <c r="Z39" s="28" t="s">
        <v>176</v>
      </c>
      <c r="AA39" s="28" t="s">
        <v>176</v>
      </c>
      <c r="AB39" s="28">
        <v>2012</v>
      </c>
      <c r="AC39" s="28">
        <v>2018</v>
      </c>
      <c r="AD39" s="28">
        <v>2020</v>
      </c>
      <c r="AE39" s="28">
        <v>2019</v>
      </c>
      <c r="AF39" s="28">
        <v>2019</v>
      </c>
      <c r="AG39" s="220" t="s">
        <v>176</v>
      </c>
    </row>
    <row r="40" spans="1:33" x14ac:dyDescent="0.25">
      <c r="A40" s="221" t="s">
        <v>222</v>
      </c>
      <c r="B40" s="222" t="s">
        <v>0</v>
      </c>
      <c r="C40" s="28">
        <v>11</v>
      </c>
      <c r="D40" s="220" t="s">
        <v>197</v>
      </c>
      <c r="E40" s="28" t="s">
        <v>176</v>
      </c>
      <c r="F40" s="28" t="s">
        <v>176</v>
      </c>
      <c r="G40" s="28">
        <v>2019</v>
      </c>
      <c r="H40" s="28" t="s">
        <v>176</v>
      </c>
      <c r="I40" s="28">
        <v>2013</v>
      </c>
      <c r="J40" s="28" t="s">
        <v>176</v>
      </c>
      <c r="K40" s="28">
        <v>2019</v>
      </c>
      <c r="L40" s="28" t="s">
        <v>176</v>
      </c>
      <c r="M40" s="220" t="s">
        <v>176</v>
      </c>
      <c r="N40" s="28" t="s">
        <v>176</v>
      </c>
      <c r="O40" s="220" t="s">
        <v>176</v>
      </c>
      <c r="P40" s="28" t="s">
        <v>176</v>
      </c>
      <c r="Q40" s="28">
        <v>2019</v>
      </c>
      <c r="R40" s="28" t="s">
        <v>176</v>
      </c>
      <c r="S40" s="220" t="s">
        <v>176</v>
      </c>
      <c r="T40" s="28">
        <v>2019</v>
      </c>
      <c r="U40" s="28" t="s">
        <v>176</v>
      </c>
      <c r="V40" s="28">
        <v>2024</v>
      </c>
      <c r="W40" s="28">
        <v>2019</v>
      </c>
      <c r="X40" s="28">
        <v>2020</v>
      </c>
      <c r="Y40" s="28" t="s">
        <v>176</v>
      </c>
      <c r="Z40" s="28" t="s">
        <v>176</v>
      </c>
      <c r="AA40" s="28" t="s">
        <v>176</v>
      </c>
      <c r="AB40" s="28" t="s">
        <v>176</v>
      </c>
      <c r="AC40" s="28">
        <v>2018</v>
      </c>
      <c r="AD40" s="28" t="s">
        <v>62</v>
      </c>
      <c r="AE40" s="28" t="s">
        <v>176</v>
      </c>
      <c r="AF40" s="28" t="s">
        <v>176</v>
      </c>
      <c r="AG40" s="220" t="s">
        <v>176</v>
      </c>
    </row>
    <row r="41" spans="1:33" x14ac:dyDescent="0.25">
      <c r="A41" s="221" t="s">
        <v>226</v>
      </c>
      <c r="B41" s="222" t="s">
        <v>9</v>
      </c>
      <c r="C41" s="28">
        <v>15</v>
      </c>
      <c r="D41" s="220" t="s">
        <v>198</v>
      </c>
      <c r="E41" s="28" t="s">
        <v>176</v>
      </c>
      <c r="F41" s="28">
        <v>2017</v>
      </c>
      <c r="G41" s="28" t="s">
        <v>176</v>
      </c>
      <c r="H41" s="28" t="s">
        <v>176</v>
      </c>
      <c r="I41" s="28" t="s">
        <v>176</v>
      </c>
      <c r="J41" s="28" t="s">
        <v>176</v>
      </c>
      <c r="K41" s="28" t="s">
        <v>176</v>
      </c>
      <c r="L41" s="28" t="s">
        <v>176</v>
      </c>
      <c r="M41" s="220" t="s">
        <v>176</v>
      </c>
      <c r="N41" s="28" t="s">
        <v>176</v>
      </c>
      <c r="O41" s="220" t="s">
        <v>176</v>
      </c>
      <c r="P41" s="28" t="s">
        <v>176</v>
      </c>
      <c r="Q41" s="28" t="s">
        <v>176</v>
      </c>
      <c r="R41" s="28" t="s">
        <v>176</v>
      </c>
      <c r="S41" s="220" t="s">
        <v>176</v>
      </c>
      <c r="T41" s="28" t="s">
        <v>176</v>
      </c>
      <c r="U41" s="28" t="s">
        <v>176</v>
      </c>
      <c r="V41" s="28" t="s">
        <v>176</v>
      </c>
      <c r="W41" s="28">
        <v>2019</v>
      </c>
      <c r="X41" s="28">
        <v>2020</v>
      </c>
      <c r="Y41" s="28" t="s">
        <v>176</v>
      </c>
      <c r="Z41" s="28" t="s">
        <v>176</v>
      </c>
      <c r="AA41" s="28" t="s">
        <v>176</v>
      </c>
      <c r="AB41" s="28" t="s">
        <v>176</v>
      </c>
      <c r="AC41" s="28">
        <v>2018</v>
      </c>
      <c r="AD41" s="28">
        <v>2020</v>
      </c>
      <c r="AE41" s="28" t="s">
        <v>176</v>
      </c>
      <c r="AF41" s="28" t="s">
        <v>176</v>
      </c>
      <c r="AG41" s="220" t="s">
        <v>176</v>
      </c>
    </row>
    <row r="42" spans="1:33" x14ac:dyDescent="0.25">
      <c r="A42" s="221" t="s">
        <v>249</v>
      </c>
      <c r="B42" s="222" t="s">
        <v>50</v>
      </c>
      <c r="C42" s="28">
        <v>38</v>
      </c>
      <c r="D42" s="220" t="s">
        <v>200</v>
      </c>
      <c r="E42" s="28">
        <v>2012</v>
      </c>
      <c r="F42" s="28" t="s">
        <v>176</v>
      </c>
      <c r="G42" s="28">
        <v>2017</v>
      </c>
      <c r="H42" s="28" t="s">
        <v>176</v>
      </c>
      <c r="I42" s="28">
        <v>1994</v>
      </c>
      <c r="J42" s="28">
        <v>2018</v>
      </c>
      <c r="K42" s="28">
        <v>2022</v>
      </c>
      <c r="L42" s="28" t="s">
        <v>176</v>
      </c>
      <c r="M42" s="220" t="s">
        <v>176</v>
      </c>
      <c r="N42" s="28" t="s">
        <v>176</v>
      </c>
      <c r="O42" s="220" t="s">
        <v>176</v>
      </c>
      <c r="P42" s="28" t="s">
        <v>176</v>
      </c>
      <c r="Q42" s="28" t="s">
        <v>176</v>
      </c>
      <c r="R42" s="28" t="s">
        <v>176</v>
      </c>
      <c r="S42" s="220" t="s">
        <v>176</v>
      </c>
      <c r="T42" s="28" t="s">
        <v>176</v>
      </c>
      <c r="U42" s="28" t="s">
        <v>176</v>
      </c>
      <c r="V42" s="28" t="s">
        <v>176</v>
      </c>
      <c r="W42" s="28">
        <v>2020</v>
      </c>
      <c r="X42" s="28">
        <v>2021</v>
      </c>
      <c r="Y42" s="28" t="s">
        <v>176</v>
      </c>
      <c r="Z42" s="28" t="s">
        <v>176</v>
      </c>
      <c r="AA42" s="28" t="s">
        <v>176</v>
      </c>
      <c r="AB42" s="28">
        <v>1998</v>
      </c>
      <c r="AC42" s="28">
        <v>2019</v>
      </c>
      <c r="AD42" s="28">
        <v>2021</v>
      </c>
      <c r="AE42" s="28" t="s">
        <v>176</v>
      </c>
      <c r="AF42" s="28" t="s">
        <v>176</v>
      </c>
      <c r="AG42" s="220" t="s">
        <v>176</v>
      </c>
    </row>
    <row r="43" spans="1:33" x14ac:dyDescent="0.25">
      <c r="A43" s="221" t="s">
        <v>235</v>
      </c>
      <c r="B43" s="222" t="s">
        <v>50</v>
      </c>
      <c r="C43" s="28">
        <v>24</v>
      </c>
      <c r="D43" s="220" t="s">
        <v>199</v>
      </c>
      <c r="E43" s="28">
        <v>2016</v>
      </c>
      <c r="F43" s="28">
        <v>2017</v>
      </c>
      <c r="G43" s="28">
        <v>2019</v>
      </c>
      <c r="H43" s="28" t="s">
        <v>176</v>
      </c>
      <c r="I43" s="28">
        <v>1995</v>
      </c>
      <c r="J43" s="28" t="s">
        <v>176</v>
      </c>
      <c r="K43" s="28" t="s">
        <v>176</v>
      </c>
      <c r="L43" s="28" t="s">
        <v>176</v>
      </c>
      <c r="M43" s="220" t="s">
        <v>176</v>
      </c>
      <c r="N43" s="28" t="s">
        <v>176</v>
      </c>
      <c r="O43" s="220" t="s">
        <v>176</v>
      </c>
      <c r="P43" s="28" t="s">
        <v>176</v>
      </c>
      <c r="Q43" s="28" t="s">
        <v>176</v>
      </c>
      <c r="R43" s="28" t="s">
        <v>176</v>
      </c>
      <c r="S43" s="220" t="s">
        <v>176</v>
      </c>
      <c r="T43" s="28" t="s">
        <v>176</v>
      </c>
      <c r="U43" s="28" t="s">
        <v>176</v>
      </c>
      <c r="V43" s="28" t="s">
        <v>176</v>
      </c>
      <c r="W43" s="28">
        <v>2020</v>
      </c>
      <c r="X43" s="28">
        <v>2021</v>
      </c>
      <c r="Y43" s="28" t="s">
        <v>176</v>
      </c>
      <c r="Z43" s="28" t="s">
        <v>176</v>
      </c>
      <c r="AA43" s="28" t="s">
        <v>176</v>
      </c>
      <c r="AB43" s="28">
        <v>1986</v>
      </c>
      <c r="AC43" s="28">
        <v>2019</v>
      </c>
      <c r="AD43" s="28">
        <v>2021</v>
      </c>
      <c r="AE43" s="28" t="s">
        <v>176</v>
      </c>
      <c r="AF43" s="28" t="s">
        <v>176</v>
      </c>
      <c r="AG43" s="220" t="s">
        <v>176</v>
      </c>
    </row>
    <row r="44" spans="1:33" x14ac:dyDescent="0.25">
      <c r="A44" s="221" t="s">
        <v>240</v>
      </c>
      <c r="B44" s="222" t="s">
        <v>50</v>
      </c>
      <c r="C44" s="28">
        <v>29</v>
      </c>
      <c r="D44" s="220" t="s">
        <v>200</v>
      </c>
      <c r="E44" s="28" t="s">
        <v>176</v>
      </c>
      <c r="F44" s="28" t="s">
        <v>176</v>
      </c>
      <c r="G44" s="28">
        <v>2020</v>
      </c>
      <c r="H44" s="28" t="s">
        <v>176</v>
      </c>
      <c r="I44" s="28">
        <v>2013</v>
      </c>
      <c r="J44" s="28" t="s">
        <v>176</v>
      </c>
      <c r="K44" s="28" t="s">
        <v>62</v>
      </c>
      <c r="L44" s="28" t="s">
        <v>176</v>
      </c>
      <c r="M44" s="220" t="s">
        <v>176</v>
      </c>
      <c r="N44" s="28">
        <v>2015</v>
      </c>
      <c r="O44" s="220" t="s">
        <v>176</v>
      </c>
      <c r="P44" s="28" t="s">
        <v>176</v>
      </c>
      <c r="Q44" s="28" t="s">
        <v>176</v>
      </c>
      <c r="R44" s="28" t="s">
        <v>176</v>
      </c>
      <c r="S44" s="220" t="s">
        <v>176</v>
      </c>
      <c r="T44" s="28">
        <v>2019</v>
      </c>
      <c r="U44" s="28" t="s">
        <v>176</v>
      </c>
      <c r="V44" s="28">
        <v>2024</v>
      </c>
      <c r="W44" s="28">
        <v>2019</v>
      </c>
      <c r="X44" s="28">
        <v>2020</v>
      </c>
      <c r="Y44" s="28" t="s">
        <v>176</v>
      </c>
      <c r="Z44" s="28" t="s">
        <v>176</v>
      </c>
      <c r="AA44" s="28" t="s">
        <v>176</v>
      </c>
      <c r="AB44" s="28">
        <v>2012</v>
      </c>
      <c r="AC44" s="28">
        <v>2019</v>
      </c>
      <c r="AD44" s="28">
        <v>2021</v>
      </c>
      <c r="AE44" s="28" t="s">
        <v>176</v>
      </c>
      <c r="AF44" s="28" t="s">
        <v>176</v>
      </c>
      <c r="AG44" s="220" t="s">
        <v>176</v>
      </c>
    </row>
    <row r="45" spans="1:33" x14ac:dyDescent="0.25">
      <c r="A45" s="221" t="s">
        <v>269</v>
      </c>
      <c r="B45" s="222" t="s">
        <v>18</v>
      </c>
      <c r="C45" s="28">
        <v>58</v>
      </c>
      <c r="D45" s="220" t="s">
        <v>202</v>
      </c>
      <c r="E45" s="28" t="s">
        <v>176</v>
      </c>
      <c r="F45" s="28" t="s">
        <v>176</v>
      </c>
      <c r="G45" s="28" t="s">
        <v>176</v>
      </c>
      <c r="H45" s="28" t="s">
        <v>176</v>
      </c>
      <c r="I45" s="28" t="s">
        <v>176</v>
      </c>
      <c r="J45" s="28" t="s">
        <v>176</v>
      </c>
      <c r="K45" s="28" t="s">
        <v>176</v>
      </c>
      <c r="L45" s="28" t="s">
        <v>176</v>
      </c>
      <c r="M45" s="220" t="s">
        <v>176</v>
      </c>
      <c r="N45" s="28" t="s">
        <v>176</v>
      </c>
      <c r="O45" s="220" t="s">
        <v>176</v>
      </c>
      <c r="P45" s="28" t="s">
        <v>176</v>
      </c>
      <c r="Q45" s="28" t="s">
        <v>176</v>
      </c>
      <c r="R45" s="28">
        <v>2019</v>
      </c>
      <c r="S45" s="220" t="s">
        <v>176</v>
      </c>
      <c r="T45" s="28" t="s">
        <v>176</v>
      </c>
      <c r="U45" s="28" t="s">
        <v>176</v>
      </c>
      <c r="V45" s="28" t="s">
        <v>176</v>
      </c>
      <c r="W45" s="28" t="s">
        <v>176</v>
      </c>
      <c r="X45" s="28" t="s">
        <v>176</v>
      </c>
      <c r="Y45" s="28" t="s">
        <v>176</v>
      </c>
      <c r="Z45" s="28">
        <v>2019</v>
      </c>
      <c r="AA45" s="28" t="s">
        <v>176</v>
      </c>
      <c r="AB45" s="28" t="s">
        <v>176</v>
      </c>
      <c r="AC45" s="28" t="s">
        <v>176</v>
      </c>
      <c r="AD45" s="28" t="s">
        <v>176</v>
      </c>
      <c r="AE45" s="28" t="s">
        <v>176</v>
      </c>
      <c r="AF45" s="28" t="s">
        <v>176</v>
      </c>
      <c r="AG45" s="220" t="s">
        <v>176</v>
      </c>
    </row>
    <row r="46" spans="1:33" x14ac:dyDescent="0.25">
      <c r="A46" s="221" t="s">
        <v>273</v>
      </c>
      <c r="B46" s="222" t="s">
        <v>39</v>
      </c>
      <c r="C46" s="28">
        <v>62</v>
      </c>
      <c r="D46" s="220" t="s">
        <v>203</v>
      </c>
      <c r="E46" s="28" t="s">
        <v>176</v>
      </c>
      <c r="F46" s="28" t="s">
        <v>176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8" t="s">
        <v>176</v>
      </c>
      <c r="L46" s="28" t="s">
        <v>176</v>
      </c>
      <c r="M46" s="220" t="s">
        <v>176</v>
      </c>
      <c r="N46" s="28" t="s">
        <v>176</v>
      </c>
      <c r="O46" s="220" t="s">
        <v>176</v>
      </c>
      <c r="P46" s="28" t="s">
        <v>176</v>
      </c>
      <c r="Q46" s="28" t="s">
        <v>176</v>
      </c>
      <c r="R46" s="28" t="s">
        <v>176</v>
      </c>
      <c r="S46" s="220" t="s">
        <v>176</v>
      </c>
      <c r="T46" s="28" t="s">
        <v>176</v>
      </c>
      <c r="U46" s="28" t="s">
        <v>176</v>
      </c>
      <c r="V46" s="28" t="s">
        <v>176</v>
      </c>
      <c r="W46" s="28">
        <v>2019</v>
      </c>
      <c r="X46" s="28">
        <v>2020</v>
      </c>
      <c r="Y46" s="28" t="s">
        <v>176</v>
      </c>
      <c r="Z46" s="28" t="s">
        <v>176</v>
      </c>
      <c r="AA46" s="28" t="s">
        <v>176</v>
      </c>
      <c r="AB46" s="28" t="s">
        <v>176</v>
      </c>
      <c r="AC46" s="28" t="s">
        <v>176</v>
      </c>
      <c r="AD46" s="28" t="s">
        <v>176</v>
      </c>
      <c r="AE46" s="28" t="s">
        <v>176</v>
      </c>
      <c r="AF46" s="28" t="s">
        <v>176</v>
      </c>
      <c r="AG46" s="220" t="s">
        <v>176</v>
      </c>
    </row>
    <row r="47" spans="1:33" x14ac:dyDescent="0.25">
      <c r="A47" s="221" t="s">
        <v>232</v>
      </c>
      <c r="B47" s="222" t="s">
        <v>39</v>
      </c>
      <c r="C47" s="28">
        <v>21</v>
      </c>
      <c r="D47" s="220" t="s">
        <v>199</v>
      </c>
      <c r="E47" s="28" t="s">
        <v>176</v>
      </c>
      <c r="F47" s="28">
        <v>2017</v>
      </c>
      <c r="G47" s="28">
        <v>2019</v>
      </c>
      <c r="H47" s="28" t="s">
        <v>176</v>
      </c>
      <c r="I47" s="28" t="s">
        <v>176</v>
      </c>
      <c r="J47" s="28" t="s">
        <v>176</v>
      </c>
      <c r="K47" s="28" t="s">
        <v>176</v>
      </c>
      <c r="L47" s="28" t="s">
        <v>176</v>
      </c>
      <c r="M47" s="220" t="s">
        <v>176</v>
      </c>
      <c r="N47" s="28" t="s">
        <v>176</v>
      </c>
      <c r="O47" s="220" t="s">
        <v>176</v>
      </c>
      <c r="P47" s="28" t="s">
        <v>176</v>
      </c>
      <c r="Q47" s="28" t="s">
        <v>176</v>
      </c>
      <c r="R47" s="28" t="s">
        <v>176</v>
      </c>
      <c r="S47" s="220" t="s">
        <v>176</v>
      </c>
      <c r="T47" s="28" t="s">
        <v>176</v>
      </c>
      <c r="U47" s="28" t="s">
        <v>176</v>
      </c>
      <c r="V47" s="28" t="s">
        <v>176</v>
      </c>
      <c r="W47" s="28">
        <v>2019</v>
      </c>
      <c r="X47" s="28">
        <v>2020</v>
      </c>
      <c r="Y47" s="28" t="s">
        <v>176</v>
      </c>
      <c r="Z47" s="28" t="s">
        <v>176</v>
      </c>
      <c r="AA47" s="28" t="s">
        <v>176</v>
      </c>
      <c r="AB47" s="28" t="s">
        <v>176</v>
      </c>
      <c r="AC47" s="28">
        <v>2019</v>
      </c>
      <c r="AD47" s="28">
        <v>2021</v>
      </c>
      <c r="AE47" s="28" t="s">
        <v>176</v>
      </c>
      <c r="AF47" s="28" t="s">
        <v>176</v>
      </c>
      <c r="AG47" s="220" t="s">
        <v>176</v>
      </c>
    </row>
    <row r="48" spans="1:33" x14ac:dyDescent="0.25">
      <c r="A48" s="221" t="s">
        <v>256</v>
      </c>
      <c r="B48" s="222" t="s">
        <v>19</v>
      </c>
      <c r="C48" s="28">
        <v>45</v>
      </c>
      <c r="D48" s="220" t="s">
        <v>201</v>
      </c>
      <c r="E48" s="28" t="s">
        <v>176</v>
      </c>
      <c r="F48" s="28" t="s">
        <v>176</v>
      </c>
      <c r="G48" s="28">
        <v>2017</v>
      </c>
      <c r="H48" s="28">
        <v>2022</v>
      </c>
      <c r="I48" s="28">
        <v>2016</v>
      </c>
      <c r="J48" s="28" t="s">
        <v>176</v>
      </c>
      <c r="K48" s="28" t="s">
        <v>62</v>
      </c>
      <c r="L48" s="28" t="s">
        <v>176</v>
      </c>
      <c r="M48" s="220" t="s">
        <v>176</v>
      </c>
      <c r="N48" s="28" t="s">
        <v>176</v>
      </c>
      <c r="O48" s="220" t="s">
        <v>176</v>
      </c>
      <c r="P48" s="28" t="s">
        <v>176</v>
      </c>
      <c r="Q48" s="28" t="s">
        <v>176</v>
      </c>
      <c r="R48" s="28" t="s">
        <v>176</v>
      </c>
      <c r="S48" s="220" t="s">
        <v>176</v>
      </c>
      <c r="T48" s="28" t="s">
        <v>176</v>
      </c>
      <c r="U48" s="28" t="s">
        <v>176</v>
      </c>
      <c r="V48" s="28" t="s">
        <v>176</v>
      </c>
      <c r="W48" s="28">
        <v>2020</v>
      </c>
      <c r="X48" s="28">
        <v>2021</v>
      </c>
      <c r="Y48" s="28" t="s">
        <v>176</v>
      </c>
      <c r="Z48" s="28" t="s">
        <v>176</v>
      </c>
      <c r="AA48" s="28" t="s">
        <v>176</v>
      </c>
      <c r="AB48" s="28">
        <v>2013</v>
      </c>
      <c r="AC48" s="28">
        <v>2019</v>
      </c>
      <c r="AD48" s="28">
        <v>2021</v>
      </c>
      <c r="AE48" s="28" t="s">
        <v>176</v>
      </c>
      <c r="AF48" s="28" t="s">
        <v>176</v>
      </c>
      <c r="AG48" s="220" t="s">
        <v>176</v>
      </c>
    </row>
    <row r="49" spans="1:33" x14ac:dyDescent="0.25">
      <c r="A49" s="221" t="s">
        <v>265</v>
      </c>
      <c r="B49" s="222" t="s">
        <v>19</v>
      </c>
      <c r="C49" s="28">
        <v>54</v>
      </c>
      <c r="D49" s="220" t="s">
        <v>201</v>
      </c>
      <c r="E49" s="28" t="s">
        <v>176</v>
      </c>
      <c r="F49" s="28" t="s">
        <v>176</v>
      </c>
      <c r="G49" s="28">
        <v>2017</v>
      </c>
      <c r="H49" s="28" t="s">
        <v>176</v>
      </c>
      <c r="I49" s="28">
        <v>2020</v>
      </c>
      <c r="J49" s="28" t="s">
        <v>176</v>
      </c>
      <c r="K49" s="28">
        <v>2024</v>
      </c>
      <c r="L49" s="28" t="s">
        <v>176</v>
      </c>
      <c r="M49" s="220" t="s">
        <v>176</v>
      </c>
      <c r="N49" s="28" t="s">
        <v>176</v>
      </c>
      <c r="O49" s="220" t="s">
        <v>176</v>
      </c>
      <c r="P49" s="28" t="s">
        <v>176</v>
      </c>
      <c r="Q49" s="28" t="s">
        <v>176</v>
      </c>
      <c r="R49" s="28" t="s">
        <v>176</v>
      </c>
      <c r="S49" s="220" t="s">
        <v>176</v>
      </c>
      <c r="T49" s="28" t="s">
        <v>176</v>
      </c>
      <c r="U49" s="28" t="s">
        <v>176</v>
      </c>
      <c r="V49" s="28" t="s">
        <v>176</v>
      </c>
      <c r="W49" s="28">
        <v>2019</v>
      </c>
      <c r="X49" s="28">
        <v>2020</v>
      </c>
      <c r="Y49" s="28" t="s">
        <v>176</v>
      </c>
      <c r="Z49" s="28" t="s">
        <v>176</v>
      </c>
      <c r="AA49" s="28" t="s">
        <v>176</v>
      </c>
      <c r="AB49" s="28" t="s">
        <v>176</v>
      </c>
      <c r="AC49" s="28">
        <v>2019</v>
      </c>
      <c r="AD49" s="28">
        <v>2021</v>
      </c>
      <c r="AE49" s="28" t="s">
        <v>176</v>
      </c>
      <c r="AF49" s="28" t="s">
        <v>176</v>
      </c>
      <c r="AG49" s="220" t="s">
        <v>176</v>
      </c>
    </row>
    <row r="50" spans="1:33" x14ac:dyDescent="0.25">
      <c r="A50" s="221" t="s">
        <v>212</v>
      </c>
      <c r="B50" s="222" t="s">
        <v>8</v>
      </c>
      <c r="C50" s="28">
        <v>1</v>
      </c>
      <c r="D50" s="220" t="s">
        <v>196</v>
      </c>
      <c r="E50" s="28" t="s">
        <v>176</v>
      </c>
      <c r="F50" s="28" t="s">
        <v>176</v>
      </c>
      <c r="G50" s="28">
        <v>2017</v>
      </c>
      <c r="H50" s="28" t="s">
        <v>176</v>
      </c>
      <c r="I50" s="28">
        <v>2016</v>
      </c>
      <c r="J50" s="28" t="s">
        <v>176</v>
      </c>
      <c r="K50" s="28">
        <v>2020</v>
      </c>
      <c r="L50" s="28" t="s">
        <v>176</v>
      </c>
      <c r="M50" s="220" t="s">
        <v>176</v>
      </c>
      <c r="N50" s="28" t="s">
        <v>176</v>
      </c>
      <c r="O50" s="220" t="s">
        <v>176</v>
      </c>
      <c r="P50" s="28" t="s">
        <v>176</v>
      </c>
      <c r="Q50" s="28" t="s">
        <v>176</v>
      </c>
      <c r="R50" s="28" t="s">
        <v>176</v>
      </c>
      <c r="S50" s="220" t="s">
        <v>176</v>
      </c>
      <c r="T50" s="28" t="s">
        <v>176</v>
      </c>
      <c r="U50" s="28" t="s">
        <v>176</v>
      </c>
      <c r="V50" s="28" t="s">
        <v>176</v>
      </c>
      <c r="W50" s="28">
        <v>2019</v>
      </c>
      <c r="X50" s="28" t="s">
        <v>176</v>
      </c>
      <c r="Y50" s="28" t="s">
        <v>176</v>
      </c>
      <c r="Z50" s="28" t="s">
        <v>176</v>
      </c>
      <c r="AA50" s="28" t="s">
        <v>176</v>
      </c>
      <c r="AB50" s="28">
        <v>2013</v>
      </c>
      <c r="AC50" s="28">
        <v>2018</v>
      </c>
      <c r="AD50" s="28">
        <v>2020</v>
      </c>
      <c r="AE50" s="28" t="s">
        <v>176</v>
      </c>
      <c r="AF50" s="28" t="s">
        <v>176</v>
      </c>
      <c r="AG50" s="220" t="s">
        <v>176</v>
      </c>
    </row>
    <row r="51" spans="1:33" x14ac:dyDescent="0.25">
      <c r="A51" s="221" t="s">
        <v>244</v>
      </c>
      <c r="B51" s="222" t="s">
        <v>36</v>
      </c>
      <c r="C51" s="28">
        <v>33</v>
      </c>
      <c r="D51" s="220" t="s">
        <v>200</v>
      </c>
      <c r="E51" s="28" t="s">
        <v>176</v>
      </c>
      <c r="F51" s="28" t="s">
        <v>176</v>
      </c>
      <c r="G51" s="28">
        <v>2017</v>
      </c>
      <c r="H51" s="28" t="s">
        <v>176</v>
      </c>
      <c r="I51" s="28">
        <v>2016</v>
      </c>
      <c r="J51" s="28" t="s">
        <v>176</v>
      </c>
      <c r="K51" s="28" t="s">
        <v>62</v>
      </c>
      <c r="L51" s="28" t="s">
        <v>176</v>
      </c>
      <c r="M51" s="220" t="s">
        <v>176</v>
      </c>
      <c r="N51" s="28" t="s">
        <v>176</v>
      </c>
      <c r="O51" s="220" t="s">
        <v>176</v>
      </c>
      <c r="P51" s="28" t="s">
        <v>176</v>
      </c>
      <c r="Q51" s="28">
        <v>2019</v>
      </c>
      <c r="R51" s="28" t="s">
        <v>176</v>
      </c>
      <c r="S51" s="220" t="s">
        <v>176</v>
      </c>
      <c r="T51" s="28">
        <v>2019</v>
      </c>
      <c r="U51" s="28" t="s">
        <v>176</v>
      </c>
      <c r="V51" s="28">
        <v>2024</v>
      </c>
      <c r="W51" s="28">
        <v>2019</v>
      </c>
      <c r="X51" s="28">
        <v>2020</v>
      </c>
      <c r="Y51" s="28" t="s">
        <v>176</v>
      </c>
      <c r="Z51" s="28" t="s">
        <v>176</v>
      </c>
      <c r="AA51" s="28" t="s">
        <v>176</v>
      </c>
      <c r="AB51" s="28">
        <v>2012</v>
      </c>
      <c r="AC51" s="28">
        <v>2018</v>
      </c>
      <c r="AD51" s="28">
        <v>2020</v>
      </c>
      <c r="AE51" s="28" t="s">
        <v>176</v>
      </c>
      <c r="AF51" s="28" t="s">
        <v>176</v>
      </c>
      <c r="AG51" s="220" t="s">
        <v>176</v>
      </c>
    </row>
    <row r="52" spans="1:33" x14ac:dyDescent="0.25">
      <c r="A52" s="221" t="s">
        <v>267</v>
      </c>
      <c r="B52" s="222" t="s">
        <v>17</v>
      </c>
      <c r="C52" s="28">
        <v>56</v>
      </c>
      <c r="D52" s="220" t="s">
        <v>202</v>
      </c>
      <c r="E52" s="28" t="s">
        <v>176</v>
      </c>
      <c r="F52" s="28" t="s">
        <v>176</v>
      </c>
      <c r="G52" s="28">
        <v>2017</v>
      </c>
      <c r="H52" s="28" t="s">
        <v>176</v>
      </c>
      <c r="I52" s="28">
        <v>2016</v>
      </c>
      <c r="J52" s="28" t="s">
        <v>176</v>
      </c>
      <c r="K52" s="28" t="s">
        <v>62</v>
      </c>
      <c r="L52" s="28" t="s">
        <v>176</v>
      </c>
      <c r="M52" s="220" t="s">
        <v>176</v>
      </c>
      <c r="N52" s="28" t="s">
        <v>176</v>
      </c>
      <c r="O52" s="220" t="s">
        <v>176</v>
      </c>
      <c r="P52" s="28" t="s">
        <v>176</v>
      </c>
      <c r="Q52" s="28" t="s">
        <v>176</v>
      </c>
      <c r="R52" s="28" t="s">
        <v>176</v>
      </c>
      <c r="S52" s="220" t="s">
        <v>176</v>
      </c>
      <c r="T52" s="28" t="s">
        <v>176</v>
      </c>
      <c r="U52" s="28" t="s">
        <v>176</v>
      </c>
      <c r="V52" s="28" t="s">
        <v>176</v>
      </c>
      <c r="W52" s="28">
        <v>2019</v>
      </c>
      <c r="X52" s="28" t="s">
        <v>176</v>
      </c>
      <c r="Y52" s="28" t="s">
        <v>176</v>
      </c>
      <c r="Z52" s="28" t="s">
        <v>176</v>
      </c>
      <c r="AA52" s="28" t="s">
        <v>176</v>
      </c>
      <c r="AB52" s="28" t="s">
        <v>176</v>
      </c>
      <c r="AC52" s="28">
        <v>2018</v>
      </c>
      <c r="AD52" s="28">
        <v>2020</v>
      </c>
      <c r="AE52" s="28" t="s">
        <v>176</v>
      </c>
      <c r="AF52" s="28" t="s">
        <v>176</v>
      </c>
      <c r="AG52" s="220" t="s">
        <v>176</v>
      </c>
    </row>
    <row r="53" spans="1:33" x14ac:dyDescent="0.25">
      <c r="A53" s="221" t="s">
        <v>257</v>
      </c>
      <c r="B53" s="222" t="s">
        <v>35</v>
      </c>
      <c r="C53" s="28">
        <v>46</v>
      </c>
      <c r="D53" s="220" t="s">
        <v>201</v>
      </c>
      <c r="E53" s="28" t="s">
        <v>176</v>
      </c>
      <c r="F53" s="28" t="s">
        <v>176</v>
      </c>
      <c r="G53" s="28">
        <v>2019</v>
      </c>
      <c r="H53" s="28" t="s">
        <v>176</v>
      </c>
      <c r="I53" s="28">
        <v>2015</v>
      </c>
      <c r="J53" s="28" t="s">
        <v>176</v>
      </c>
      <c r="K53" s="28">
        <v>2019</v>
      </c>
      <c r="L53" s="28" t="s">
        <v>176</v>
      </c>
      <c r="M53" s="220" t="s">
        <v>176</v>
      </c>
      <c r="N53" s="28" t="s">
        <v>176</v>
      </c>
      <c r="O53" s="220" t="s">
        <v>176</v>
      </c>
      <c r="P53" s="28" t="s">
        <v>176</v>
      </c>
      <c r="Q53" s="28" t="s">
        <v>176</v>
      </c>
      <c r="R53" s="28" t="s">
        <v>176</v>
      </c>
      <c r="S53" s="220" t="s">
        <v>176</v>
      </c>
      <c r="T53" s="28" t="s">
        <v>176</v>
      </c>
      <c r="U53" s="28" t="s">
        <v>176</v>
      </c>
      <c r="V53" s="28" t="s">
        <v>176</v>
      </c>
      <c r="W53" s="28">
        <v>2019</v>
      </c>
      <c r="X53" s="28">
        <v>2020</v>
      </c>
      <c r="Y53" s="28" t="s">
        <v>176</v>
      </c>
      <c r="Z53" s="28" t="s">
        <v>176</v>
      </c>
      <c r="AA53" s="28" t="s">
        <v>176</v>
      </c>
      <c r="AB53" s="28">
        <v>2009</v>
      </c>
      <c r="AC53" s="28">
        <v>2018</v>
      </c>
      <c r="AD53" s="28">
        <v>2020</v>
      </c>
      <c r="AE53" s="28" t="s">
        <v>176</v>
      </c>
      <c r="AF53" s="28" t="s">
        <v>176</v>
      </c>
      <c r="AG53" s="220" t="s">
        <v>176</v>
      </c>
    </row>
    <row r="54" spans="1:33" x14ac:dyDescent="0.25">
      <c r="A54" s="221" t="s">
        <v>215</v>
      </c>
      <c r="B54" s="222" t="s">
        <v>5</v>
      </c>
      <c r="C54" s="28">
        <v>4</v>
      </c>
      <c r="D54" s="220" t="s">
        <v>196</v>
      </c>
      <c r="E54" s="28" t="s">
        <v>176</v>
      </c>
      <c r="F54" s="28" t="s">
        <v>176</v>
      </c>
      <c r="G54" s="28">
        <v>2017</v>
      </c>
      <c r="H54" s="28">
        <v>2022</v>
      </c>
      <c r="I54" s="28" t="s">
        <v>176</v>
      </c>
      <c r="J54" s="28" t="s">
        <v>176</v>
      </c>
      <c r="K54" s="28" t="s">
        <v>176</v>
      </c>
      <c r="L54" s="28" t="s">
        <v>176</v>
      </c>
      <c r="M54" s="220" t="s">
        <v>176</v>
      </c>
      <c r="N54" s="28" t="s">
        <v>176</v>
      </c>
      <c r="O54" s="220" t="s">
        <v>176</v>
      </c>
      <c r="P54" s="28" t="s">
        <v>176</v>
      </c>
      <c r="Q54" s="28" t="s">
        <v>176</v>
      </c>
      <c r="R54" s="28" t="s">
        <v>176</v>
      </c>
      <c r="S54" s="220" t="s">
        <v>176</v>
      </c>
      <c r="T54" s="28" t="s">
        <v>176</v>
      </c>
      <c r="U54" s="28" t="s">
        <v>176</v>
      </c>
      <c r="V54" s="28" t="s">
        <v>176</v>
      </c>
      <c r="W54" s="28">
        <v>2019</v>
      </c>
      <c r="X54" s="28">
        <v>2020</v>
      </c>
      <c r="Y54" s="28" t="s">
        <v>176</v>
      </c>
      <c r="Z54" s="28" t="s">
        <v>176</v>
      </c>
      <c r="AA54" s="28" t="s">
        <v>176</v>
      </c>
      <c r="AB54" s="28" t="s">
        <v>176</v>
      </c>
      <c r="AC54" s="28">
        <v>2019</v>
      </c>
      <c r="AD54" s="28">
        <v>2021</v>
      </c>
      <c r="AE54" s="28" t="s">
        <v>176</v>
      </c>
      <c r="AF54" s="28" t="s">
        <v>176</v>
      </c>
      <c r="AG54" s="220" t="s">
        <v>176</v>
      </c>
    </row>
    <row r="55" spans="1:33" x14ac:dyDescent="0.25">
      <c r="A55" s="221" t="s">
        <v>275</v>
      </c>
      <c r="B55" s="222" t="s">
        <v>45</v>
      </c>
      <c r="C55" s="28">
        <v>64</v>
      </c>
      <c r="D55" s="220" t="s">
        <v>203</v>
      </c>
      <c r="E55" s="28" t="s">
        <v>176</v>
      </c>
      <c r="F55" s="28" t="s">
        <v>176</v>
      </c>
      <c r="G55" s="28">
        <v>2019</v>
      </c>
      <c r="H55" s="28" t="s">
        <v>176</v>
      </c>
      <c r="I55" s="28">
        <v>2017</v>
      </c>
      <c r="J55" s="28">
        <v>201</v>
      </c>
      <c r="K55" s="28" t="s">
        <v>62</v>
      </c>
      <c r="L55" s="28" t="s">
        <v>176</v>
      </c>
      <c r="M55" s="220" t="s">
        <v>176</v>
      </c>
      <c r="N55" s="28" t="s">
        <v>176</v>
      </c>
      <c r="O55" s="220" t="s">
        <v>176</v>
      </c>
      <c r="P55" s="28" t="s">
        <v>176</v>
      </c>
      <c r="Q55" s="28" t="s">
        <v>176</v>
      </c>
      <c r="R55" s="28" t="s">
        <v>176</v>
      </c>
      <c r="S55" s="220" t="s">
        <v>176</v>
      </c>
      <c r="T55" s="28">
        <v>2019</v>
      </c>
      <c r="U55" s="28" t="s">
        <v>176</v>
      </c>
      <c r="V55" s="28">
        <v>2024</v>
      </c>
      <c r="W55" s="28">
        <v>2019</v>
      </c>
      <c r="X55" s="28">
        <v>2020</v>
      </c>
      <c r="Y55" s="28" t="s">
        <v>176</v>
      </c>
      <c r="Z55" s="28">
        <v>2018</v>
      </c>
      <c r="AA55" s="28">
        <v>2020</v>
      </c>
      <c r="AB55" s="28" t="s">
        <v>176</v>
      </c>
      <c r="AC55" s="28" t="s">
        <v>176</v>
      </c>
      <c r="AD55" s="28" t="s">
        <v>176</v>
      </c>
      <c r="AE55" s="28" t="s">
        <v>176</v>
      </c>
      <c r="AF55" s="28" t="s">
        <v>176</v>
      </c>
      <c r="AG55" s="220" t="s">
        <v>176</v>
      </c>
    </row>
    <row r="56" spans="1:33" x14ac:dyDescent="0.25">
      <c r="A56" s="221" t="s">
        <v>264</v>
      </c>
      <c r="B56" s="222" t="s">
        <v>23</v>
      </c>
      <c r="C56" s="28">
        <v>53</v>
      </c>
      <c r="D56" s="220" t="s">
        <v>201</v>
      </c>
      <c r="E56" s="28" t="s">
        <v>176</v>
      </c>
      <c r="F56" s="28">
        <v>2017</v>
      </c>
      <c r="G56" s="28">
        <v>2019</v>
      </c>
      <c r="H56" s="28" t="s">
        <v>176</v>
      </c>
      <c r="I56" s="28" t="s">
        <v>176</v>
      </c>
      <c r="J56" s="28" t="s">
        <v>176</v>
      </c>
      <c r="K56" s="28" t="s">
        <v>176</v>
      </c>
      <c r="L56" s="28" t="s">
        <v>176</v>
      </c>
      <c r="M56" s="220" t="s">
        <v>176</v>
      </c>
      <c r="N56" s="28" t="s">
        <v>176</v>
      </c>
      <c r="O56" s="220" t="s">
        <v>176</v>
      </c>
      <c r="P56" s="28" t="s">
        <v>176</v>
      </c>
      <c r="Q56" s="28" t="s">
        <v>176</v>
      </c>
      <c r="R56" s="28" t="s">
        <v>176</v>
      </c>
      <c r="S56" s="220" t="s">
        <v>176</v>
      </c>
      <c r="T56" s="28" t="s">
        <v>176</v>
      </c>
      <c r="U56" s="28" t="s">
        <v>176</v>
      </c>
      <c r="V56" s="28" t="s">
        <v>176</v>
      </c>
      <c r="W56" s="28">
        <v>2019</v>
      </c>
      <c r="X56" s="28">
        <v>2020</v>
      </c>
      <c r="Y56" s="28" t="s">
        <v>176</v>
      </c>
      <c r="Z56" s="28" t="s">
        <v>176</v>
      </c>
      <c r="AA56" s="28" t="s">
        <v>176</v>
      </c>
      <c r="AB56" s="28" t="s">
        <v>176</v>
      </c>
      <c r="AC56" s="28">
        <v>2017</v>
      </c>
      <c r="AD56" s="28" t="s">
        <v>62</v>
      </c>
      <c r="AE56" s="28" t="s">
        <v>176</v>
      </c>
      <c r="AF56" s="28" t="s">
        <v>176</v>
      </c>
      <c r="AG56" s="220" t="s">
        <v>176</v>
      </c>
    </row>
    <row r="57" spans="1:33" x14ac:dyDescent="0.25">
      <c r="A57" s="221" t="s">
        <v>219</v>
      </c>
      <c r="B57" s="222" t="s">
        <v>4</v>
      </c>
      <c r="C57" s="28">
        <v>8</v>
      </c>
      <c r="D57" s="220" t="s">
        <v>197</v>
      </c>
      <c r="E57" s="28" t="s">
        <v>176</v>
      </c>
      <c r="F57" s="28">
        <v>2017</v>
      </c>
      <c r="G57" s="28">
        <v>2019</v>
      </c>
      <c r="H57" s="28" t="s">
        <v>176</v>
      </c>
      <c r="I57" s="28" t="s">
        <v>176</v>
      </c>
      <c r="J57" s="28" t="s">
        <v>176</v>
      </c>
      <c r="K57" s="28" t="s">
        <v>176</v>
      </c>
      <c r="L57" s="28" t="s">
        <v>176</v>
      </c>
      <c r="M57" s="220" t="s">
        <v>176</v>
      </c>
      <c r="N57" s="28">
        <v>1999</v>
      </c>
      <c r="O57" s="220" t="s">
        <v>176</v>
      </c>
      <c r="P57" s="28" t="s">
        <v>176</v>
      </c>
      <c r="Q57" s="28" t="s">
        <v>176</v>
      </c>
      <c r="R57" s="28" t="s">
        <v>176</v>
      </c>
      <c r="S57" s="220" t="s">
        <v>176</v>
      </c>
      <c r="T57" s="28" t="s">
        <v>176</v>
      </c>
      <c r="U57" s="28" t="s">
        <v>176</v>
      </c>
      <c r="V57" s="28" t="s">
        <v>176</v>
      </c>
      <c r="W57" s="28">
        <v>2019</v>
      </c>
      <c r="X57" s="28">
        <v>2020</v>
      </c>
      <c r="Y57" s="28" t="s">
        <v>176</v>
      </c>
      <c r="Z57" s="28" t="s">
        <v>176</v>
      </c>
      <c r="AA57" s="28" t="s">
        <v>176</v>
      </c>
      <c r="AB57" s="28" t="s">
        <v>176</v>
      </c>
      <c r="AC57" s="28">
        <v>2018</v>
      </c>
      <c r="AD57" s="28">
        <v>2020</v>
      </c>
      <c r="AE57" s="28" t="s">
        <v>176</v>
      </c>
      <c r="AF57" s="28" t="s">
        <v>176</v>
      </c>
      <c r="AG57" s="220" t="s">
        <v>176</v>
      </c>
    </row>
    <row r="58" spans="1:33" x14ac:dyDescent="0.25">
      <c r="A58" s="221" t="s">
        <v>220</v>
      </c>
      <c r="B58" s="222" t="s">
        <v>4</v>
      </c>
      <c r="C58" s="28">
        <v>9</v>
      </c>
      <c r="D58" s="220" t="s">
        <v>197</v>
      </c>
      <c r="E58" s="28" t="s">
        <v>176</v>
      </c>
      <c r="F58" s="28" t="s">
        <v>176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8" t="s">
        <v>176</v>
      </c>
      <c r="L58" s="28" t="s">
        <v>176</v>
      </c>
      <c r="M58" s="220" t="s">
        <v>176</v>
      </c>
      <c r="N58" s="28" t="s">
        <v>176</v>
      </c>
      <c r="O58" s="220" t="s">
        <v>176</v>
      </c>
      <c r="P58" s="28" t="s">
        <v>176</v>
      </c>
      <c r="Q58" s="28" t="s">
        <v>176</v>
      </c>
      <c r="R58" s="28" t="s">
        <v>176</v>
      </c>
      <c r="S58" s="220" t="s">
        <v>176</v>
      </c>
      <c r="T58" s="28" t="s">
        <v>176</v>
      </c>
      <c r="U58" s="28" t="s">
        <v>176</v>
      </c>
      <c r="V58" s="28" t="s">
        <v>176</v>
      </c>
      <c r="W58" s="28" t="s">
        <v>176</v>
      </c>
      <c r="X58" s="28" t="s">
        <v>176</v>
      </c>
      <c r="Y58" s="28" t="s">
        <v>176</v>
      </c>
      <c r="Z58" s="28" t="s">
        <v>176</v>
      </c>
      <c r="AA58" s="28" t="s">
        <v>176</v>
      </c>
      <c r="AB58" s="28" t="s">
        <v>176</v>
      </c>
      <c r="AC58" s="28" t="s">
        <v>176</v>
      </c>
      <c r="AD58" s="28">
        <v>2021</v>
      </c>
      <c r="AE58" s="28" t="s">
        <v>176</v>
      </c>
      <c r="AF58" s="28" t="s">
        <v>176</v>
      </c>
      <c r="AG58" s="220" t="s">
        <v>176</v>
      </c>
    </row>
    <row r="59" spans="1:33" x14ac:dyDescent="0.25">
      <c r="A59" s="221" t="s">
        <v>254</v>
      </c>
      <c r="B59" s="222" t="s">
        <v>16</v>
      </c>
      <c r="C59" s="28">
        <v>43</v>
      </c>
      <c r="D59" s="220" t="s">
        <v>201</v>
      </c>
      <c r="E59" s="28" t="s">
        <v>176</v>
      </c>
      <c r="F59" s="28" t="s">
        <v>176</v>
      </c>
      <c r="G59" s="28">
        <v>2017</v>
      </c>
      <c r="H59" s="28" t="s">
        <v>176</v>
      </c>
      <c r="I59" s="28">
        <v>2016</v>
      </c>
      <c r="J59" s="28" t="s">
        <v>176</v>
      </c>
      <c r="K59" s="28" t="s">
        <v>62</v>
      </c>
      <c r="L59" s="28" t="s">
        <v>176</v>
      </c>
      <c r="M59" s="220" t="s">
        <v>176</v>
      </c>
      <c r="N59" s="28" t="s">
        <v>176</v>
      </c>
      <c r="O59" s="220" t="s">
        <v>176</v>
      </c>
      <c r="P59" s="28" t="s">
        <v>176</v>
      </c>
      <c r="Q59" s="28" t="s">
        <v>176</v>
      </c>
      <c r="R59" s="28" t="s">
        <v>176</v>
      </c>
      <c r="S59" s="220" t="s">
        <v>176</v>
      </c>
      <c r="T59" s="28">
        <v>2019</v>
      </c>
      <c r="U59" s="28" t="s">
        <v>176</v>
      </c>
      <c r="V59" s="28">
        <v>2024</v>
      </c>
      <c r="W59" s="28">
        <v>2019</v>
      </c>
      <c r="X59" s="28">
        <v>2020</v>
      </c>
      <c r="Y59" s="28" t="s">
        <v>176</v>
      </c>
      <c r="Z59" s="28" t="s">
        <v>176</v>
      </c>
      <c r="AA59" s="28" t="s">
        <v>176</v>
      </c>
      <c r="AB59" s="28" t="s">
        <v>176</v>
      </c>
      <c r="AC59" s="28">
        <v>2019</v>
      </c>
      <c r="AD59" s="28">
        <v>2021</v>
      </c>
      <c r="AE59" s="28" t="s">
        <v>176</v>
      </c>
      <c r="AF59" s="28" t="s">
        <v>176</v>
      </c>
      <c r="AG59" s="220" t="s">
        <v>176</v>
      </c>
    </row>
    <row r="60" spans="1:33" x14ac:dyDescent="0.25">
      <c r="A60" s="221" t="s">
        <v>251</v>
      </c>
      <c r="B60" s="222" t="s">
        <v>42</v>
      </c>
      <c r="C60" s="28">
        <v>40</v>
      </c>
      <c r="D60" s="220" t="s">
        <v>200</v>
      </c>
      <c r="E60" s="28" t="s">
        <v>176</v>
      </c>
      <c r="F60" s="28" t="s">
        <v>176</v>
      </c>
      <c r="G60" s="28">
        <v>2019</v>
      </c>
      <c r="H60" s="28">
        <v>2024</v>
      </c>
      <c r="I60" s="28">
        <v>2012</v>
      </c>
      <c r="J60" s="28" t="s">
        <v>176</v>
      </c>
      <c r="K60" s="28">
        <v>2019</v>
      </c>
      <c r="L60" s="28" t="s">
        <v>176</v>
      </c>
      <c r="M60" s="220" t="s">
        <v>176</v>
      </c>
      <c r="N60" s="28" t="s">
        <v>176</v>
      </c>
      <c r="O60" s="220" t="s">
        <v>176</v>
      </c>
      <c r="P60" s="28" t="s">
        <v>176</v>
      </c>
      <c r="Q60" s="28" t="s">
        <v>176</v>
      </c>
      <c r="R60" s="28" t="s">
        <v>176</v>
      </c>
      <c r="S60" s="220" t="s">
        <v>176</v>
      </c>
      <c r="T60" s="28" t="s">
        <v>176</v>
      </c>
      <c r="U60" s="28" t="s">
        <v>176</v>
      </c>
      <c r="V60" s="28" t="s">
        <v>176</v>
      </c>
      <c r="W60" s="28">
        <v>2019</v>
      </c>
      <c r="X60" s="28">
        <v>2020</v>
      </c>
      <c r="Y60" s="28" t="s">
        <v>176</v>
      </c>
      <c r="Z60" s="28" t="s">
        <v>176</v>
      </c>
      <c r="AA60" s="28" t="s">
        <v>176</v>
      </c>
      <c r="AB60" s="28" t="s">
        <v>176</v>
      </c>
      <c r="AC60" s="28">
        <v>2018</v>
      </c>
      <c r="AD60" s="28" t="s">
        <v>62</v>
      </c>
      <c r="AE60" s="28" t="s">
        <v>176</v>
      </c>
      <c r="AF60" s="28" t="s">
        <v>176</v>
      </c>
      <c r="AG60" s="220" t="s">
        <v>176</v>
      </c>
    </row>
    <row r="61" spans="1:33" x14ac:dyDescent="0.25">
      <c r="A61" s="221" t="s">
        <v>270</v>
      </c>
      <c r="B61" s="222" t="s">
        <v>11</v>
      </c>
      <c r="C61" s="28">
        <v>59</v>
      </c>
      <c r="D61" s="220" t="s">
        <v>202</v>
      </c>
      <c r="E61" s="28">
        <v>2016</v>
      </c>
      <c r="F61" s="28">
        <v>2017</v>
      </c>
      <c r="G61" s="28">
        <v>2017</v>
      </c>
      <c r="H61" s="28" t="s">
        <v>176</v>
      </c>
      <c r="I61" s="28" t="s">
        <v>176</v>
      </c>
      <c r="J61" s="28" t="s">
        <v>176</v>
      </c>
      <c r="K61" s="28" t="s">
        <v>176</v>
      </c>
      <c r="L61" s="28" t="s">
        <v>176</v>
      </c>
      <c r="M61" s="220" t="s">
        <v>176</v>
      </c>
      <c r="N61" s="28" t="s">
        <v>176</v>
      </c>
      <c r="O61" s="220" t="s">
        <v>176</v>
      </c>
      <c r="P61" s="28" t="s">
        <v>176</v>
      </c>
      <c r="Q61" s="28" t="s">
        <v>176</v>
      </c>
      <c r="R61" s="28" t="s">
        <v>176</v>
      </c>
      <c r="S61" s="220" t="s">
        <v>176</v>
      </c>
      <c r="T61" s="28" t="s">
        <v>176</v>
      </c>
      <c r="U61" s="28" t="s">
        <v>176</v>
      </c>
      <c r="V61" s="28" t="s">
        <v>176</v>
      </c>
      <c r="W61" s="28">
        <v>2019</v>
      </c>
      <c r="X61" s="28">
        <v>2020</v>
      </c>
      <c r="Y61" s="28" t="s">
        <v>176</v>
      </c>
      <c r="Z61" s="28" t="s">
        <v>176</v>
      </c>
      <c r="AA61" s="28" t="s">
        <v>176</v>
      </c>
      <c r="AB61" s="28" t="s">
        <v>176</v>
      </c>
      <c r="AC61" s="28">
        <v>2018</v>
      </c>
      <c r="AD61" s="28">
        <v>2020</v>
      </c>
      <c r="AE61" s="28" t="s">
        <v>176</v>
      </c>
      <c r="AF61" s="28" t="s">
        <v>176</v>
      </c>
      <c r="AG61" s="220" t="s">
        <v>176</v>
      </c>
    </row>
    <row r="62" spans="1:33" x14ac:dyDescent="0.25">
      <c r="A62" s="221" t="s">
        <v>253</v>
      </c>
      <c r="B62" s="222" t="s">
        <v>11</v>
      </c>
      <c r="C62" s="28">
        <v>42</v>
      </c>
      <c r="D62" s="220" t="s">
        <v>200</v>
      </c>
      <c r="E62" s="28" t="s">
        <v>176</v>
      </c>
      <c r="F62" s="28" t="s">
        <v>176</v>
      </c>
      <c r="G62" s="28">
        <v>2017</v>
      </c>
      <c r="H62" s="28" t="s">
        <v>176</v>
      </c>
      <c r="I62" s="28">
        <v>2016</v>
      </c>
      <c r="J62" s="28" t="s">
        <v>176</v>
      </c>
      <c r="K62" s="28">
        <v>2020</v>
      </c>
      <c r="L62" s="28" t="s">
        <v>176</v>
      </c>
      <c r="M62" s="220" t="s">
        <v>176</v>
      </c>
      <c r="N62" s="28" t="s">
        <v>176</v>
      </c>
      <c r="O62" s="220" t="s">
        <v>176</v>
      </c>
      <c r="P62" s="28" t="s">
        <v>176</v>
      </c>
      <c r="Q62" s="28" t="s">
        <v>176</v>
      </c>
      <c r="R62" s="28" t="s">
        <v>176</v>
      </c>
      <c r="S62" s="220" t="s">
        <v>176</v>
      </c>
      <c r="T62" s="28" t="s">
        <v>176</v>
      </c>
      <c r="U62" s="28" t="s">
        <v>176</v>
      </c>
      <c r="V62" s="28" t="s">
        <v>176</v>
      </c>
      <c r="W62" s="28">
        <v>2019</v>
      </c>
      <c r="X62" s="28">
        <v>2020</v>
      </c>
      <c r="Y62" s="28" t="s">
        <v>176</v>
      </c>
      <c r="Z62" s="28" t="s">
        <v>176</v>
      </c>
      <c r="AA62" s="28" t="s">
        <v>176</v>
      </c>
      <c r="AB62" s="28" t="s">
        <v>176</v>
      </c>
      <c r="AC62" s="28">
        <v>2019</v>
      </c>
      <c r="AD62" s="28">
        <v>2021</v>
      </c>
      <c r="AE62" s="28" t="s">
        <v>176</v>
      </c>
      <c r="AF62" s="28" t="s">
        <v>176</v>
      </c>
      <c r="AG62" s="220" t="s">
        <v>176</v>
      </c>
    </row>
    <row r="63" spans="1:33" x14ac:dyDescent="0.25">
      <c r="A63" s="221" t="s">
        <v>233</v>
      </c>
      <c r="B63" s="222" t="s">
        <v>11</v>
      </c>
      <c r="C63" s="28">
        <v>22</v>
      </c>
      <c r="D63" s="220" t="s">
        <v>199</v>
      </c>
      <c r="E63" s="28" t="s">
        <v>176</v>
      </c>
      <c r="F63" s="28">
        <v>2017</v>
      </c>
      <c r="G63" s="28" t="s">
        <v>176</v>
      </c>
      <c r="H63" s="28" t="s">
        <v>176</v>
      </c>
      <c r="I63" s="28" t="s">
        <v>176</v>
      </c>
      <c r="J63" s="28" t="s">
        <v>176</v>
      </c>
      <c r="K63" s="28" t="s">
        <v>176</v>
      </c>
      <c r="L63" s="28" t="s">
        <v>176</v>
      </c>
      <c r="M63" s="220" t="s">
        <v>176</v>
      </c>
      <c r="N63" s="28" t="s">
        <v>176</v>
      </c>
      <c r="O63" s="220" t="s">
        <v>176</v>
      </c>
      <c r="P63" s="28" t="s">
        <v>176</v>
      </c>
      <c r="Q63" s="28" t="s">
        <v>176</v>
      </c>
      <c r="R63" s="28" t="s">
        <v>176</v>
      </c>
      <c r="S63" s="220" t="s">
        <v>176</v>
      </c>
      <c r="T63" s="28" t="s">
        <v>176</v>
      </c>
      <c r="U63" s="28" t="s">
        <v>176</v>
      </c>
      <c r="V63" s="28" t="s">
        <v>176</v>
      </c>
      <c r="W63" s="28">
        <v>2020</v>
      </c>
      <c r="X63" s="28">
        <v>2021</v>
      </c>
      <c r="Y63" s="28" t="s">
        <v>176</v>
      </c>
      <c r="Z63" s="28" t="s">
        <v>176</v>
      </c>
      <c r="AA63" s="28" t="s">
        <v>176</v>
      </c>
      <c r="AB63" s="28" t="s">
        <v>176</v>
      </c>
      <c r="AC63" s="28">
        <v>2019</v>
      </c>
      <c r="AD63" s="28">
        <v>2021</v>
      </c>
      <c r="AE63" s="28" t="s">
        <v>176</v>
      </c>
      <c r="AF63" s="28" t="s">
        <v>176</v>
      </c>
      <c r="AG63" s="220" t="s">
        <v>176</v>
      </c>
    </row>
    <row r="64" spans="1:33" x14ac:dyDescent="0.25">
      <c r="A64" s="221" t="s">
        <v>227</v>
      </c>
      <c r="B64" s="222" t="s">
        <v>11</v>
      </c>
      <c r="C64" s="28">
        <v>16</v>
      </c>
      <c r="D64" s="220" t="s">
        <v>198</v>
      </c>
      <c r="E64" s="28" t="s">
        <v>176</v>
      </c>
      <c r="F64" s="28" t="s">
        <v>176</v>
      </c>
      <c r="G64" s="28">
        <v>2017</v>
      </c>
      <c r="H64" s="28">
        <v>2022</v>
      </c>
      <c r="I64" s="28">
        <v>2019</v>
      </c>
      <c r="J64" s="28" t="s">
        <v>176</v>
      </c>
      <c r="K64" s="28">
        <v>2023</v>
      </c>
      <c r="L64" s="28" t="s">
        <v>176</v>
      </c>
      <c r="M64" s="220" t="s">
        <v>176</v>
      </c>
      <c r="N64" s="28" t="s">
        <v>176</v>
      </c>
      <c r="O64" s="220" t="s">
        <v>176</v>
      </c>
      <c r="P64" s="28" t="s">
        <v>176</v>
      </c>
      <c r="Q64" s="28" t="s">
        <v>176</v>
      </c>
      <c r="R64" s="28" t="s">
        <v>176</v>
      </c>
      <c r="S64" s="220" t="s">
        <v>176</v>
      </c>
      <c r="T64" s="28" t="s">
        <v>176</v>
      </c>
      <c r="U64" s="28" t="s">
        <v>176</v>
      </c>
      <c r="V64" s="28" t="s">
        <v>176</v>
      </c>
      <c r="W64" s="28">
        <v>2019</v>
      </c>
      <c r="X64" s="28">
        <v>2020</v>
      </c>
      <c r="Y64" s="28" t="s">
        <v>176</v>
      </c>
      <c r="Z64" s="28" t="s">
        <v>176</v>
      </c>
      <c r="AA64" s="28" t="s">
        <v>176</v>
      </c>
      <c r="AB64" s="28" t="s">
        <v>176</v>
      </c>
      <c r="AC64" s="28">
        <v>2019</v>
      </c>
      <c r="AD64" s="28">
        <v>2021</v>
      </c>
      <c r="AE64" s="28" t="s">
        <v>176</v>
      </c>
      <c r="AF64" s="28" t="s">
        <v>176</v>
      </c>
      <c r="AG64" s="220" t="s">
        <v>176</v>
      </c>
    </row>
    <row r="65" spans="1:33" x14ac:dyDescent="0.25">
      <c r="A65" s="221" t="s">
        <v>259</v>
      </c>
      <c r="B65" s="222" t="s">
        <v>11</v>
      </c>
      <c r="C65" s="28">
        <v>48</v>
      </c>
      <c r="D65" s="220" t="s">
        <v>201</v>
      </c>
      <c r="E65" s="28" t="s">
        <v>176</v>
      </c>
      <c r="F65" s="28" t="s">
        <v>176</v>
      </c>
      <c r="G65" s="28">
        <v>2019</v>
      </c>
      <c r="H65" s="28" t="s">
        <v>176</v>
      </c>
      <c r="I65" s="28" t="s">
        <v>176</v>
      </c>
      <c r="J65" s="28" t="s">
        <v>176</v>
      </c>
      <c r="K65" s="28" t="s">
        <v>176</v>
      </c>
      <c r="L65" s="28" t="s">
        <v>176</v>
      </c>
      <c r="M65" s="220" t="s">
        <v>176</v>
      </c>
      <c r="N65" s="28" t="s">
        <v>176</v>
      </c>
      <c r="O65" s="220" t="s">
        <v>176</v>
      </c>
      <c r="P65" s="28" t="s">
        <v>176</v>
      </c>
      <c r="Q65" s="28" t="s">
        <v>176</v>
      </c>
      <c r="R65" s="28" t="s">
        <v>176</v>
      </c>
      <c r="S65" s="220" t="s">
        <v>176</v>
      </c>
      <c r="T65" s="28" t="s">
        <v>176</v>
      </c>
      <c r="U65" s="28" t="s">
        <v>176</v>
      </c>
      <c r="V65" s="28" t="s">
        <v>176</v>
      </c>
      <c r="W65" s="28">
        <v>2019</v>
      </c>
      <c r="X65" s="28">
        <v>2020</v>
      </c>
      <c r="Y65" s="28" t="s">
        <v>176</v>
      </c>
      <c r="Z65" s="28" t="s">
        <v>176</v>
      </c>
      <c r="AA65" s="28" t="s">
        <v>176</v>
      </c>
      <c r="AB65" s="28" t="s">
        <v>176</v>
      </c>
      <c r="AC65" s="28">
        <v>2018</v>
      </c>
      <c r="AD65" s="28">
        <v>2020</v>
      </c>
      <c r="AE65" s="28" t="s">
        <v>176</v>
      </c>
      <c r="AF65" s="28" t="s">
        <v>176</v>
      </c>
      <c r="AG65" s="220" t="s">
        <v>176</v>
      </c>
    </row>
    <row r="66" spans="1:33" x14ac:dyDescent="0.25">
      <c r="A66" s="221" t="s">
        <v>252</v>
      </c>
      <c r="B66" s="222" t="s">
        <v>43</v>
      </c>
      <c r="C66" s="28">
        <v>41</v>
      </c>
      <c r="D66" s="220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8" t="s">
        <v>176</v>
      </c>
      <c r="L66" s="28" t="s">
        <v>176</v>
      </c>
      <c r="M66" s="220" t="s">
        <v>176</v>
      </c>
      <c r="N66" s="28" t="s">
        <v>176</v>
      </c>
      <c r="O66" s="220" t="s">
        <v>176</v>
      </c>
      <c r="P66" s="28" t="s">
        <v>176</v>
      </c>
      <c r="Q66" s="28" t="s">
        <v>176</v>
      </c>
      <c r="R66" s="28" t="s">
        <v>176</v>
      </c>
      <c r="S66" s="220" t="s">
        <v>176</v>
      </c>
      <c r="T66" s="28" t="s">
        <v>176</v>
      </c>
      <c r="U66" s="28" t="s">
        <v>176</v>
      </c>
      <c r="V66" s="28" t="s">
        <v>176</v>
      </c>
      <c r="W66" s="28">
        <v>2019</v>
      </c>
      <c r="X66" s="28">
        <v>2020</v>
      </c>
      <c r="Y66" s="28" t="s">
        <v>176</v>
      </c>
      <c r="Z66" s="28" t="s">
        <v>176</v>
      </c>
      <c r="AA66" s="28" t="s">
        <v>176</v>
      </c>
      <c r="AB66" s="28" t="s">
        <v>176</v>
      </c>
      <c r="AC66" s="28" t="s">
        <v>176</v>
      </c>
      <c r="AD66" s="28">
        <v>2021</v>
      </c>
      <c r="AE66" s="28" t="s">
        <v>176</v>
      </c>
      <c r="AF66" s="28" t="s">
        <v>176</v>
      </c>
      <c r="AG66" s="220" t="s">
        <v>176</v>
      </c>
    </row>
    <row r="67" spans="1:33" x14ac:dyDescent="0.25">
      <c r="A67" s="221" t="s">
        <v>243</v>
      </c>
      <c r="B67" s="222" t="s">
        <v>29</v>
      </c>
      <c r="C67" s="28">
        <v>32</v>
      </c>
      <c r="D67" s="220" t="s">
        <v>200</v>
      </c>
      <c r="E67" s="28" t="s">
        <v>176</v>
      </c>
      <c r="F67" s="28" t="s">
        <v>176</v>
      </c>
      <c r="G67" s="28">
        <v>2019</v>
      </c>
      <c r="H67" s="28" t="s">
        <v>176</v>
      </c>
      <c r="I67" s="28">
        <v>2017</v>
      </c>
      <c r="J67" s="28">
        <v>2017</v>
      </c>
      <c r="K67" s="28" t="s">
        <v>62</v>
      </c>
      <c r="L67" s="28" t="s">
        <v>176</v>
      </c>
      <c r="M67" s="220" t="s">
        <v>176</v>
      </c>
      <c r="N67" s="28" t="s">
        <v>176</v>
      </c>
      <c r="O67" s="220" t="s">
        <v>176</v>
      </c>
      <c r="P67" s="28" t="s">
        <v>176</v>
      </c>
      <c r="Q67" s="28" t="s">
        <v>176</v>
      </c>
      <c r="R67" s="28" t="s">
        <v>176</v>
      </c>
      <c r="S67" s="220" t="s">
        <v>176</v>
      </c>
      <c r="T67" s="28" t="s">
        <v>176</v>
      </c>
      <c r="U67" s="28" t="s">
        <v>176</v>
      </c>
      <c r="V67" s="28" t="s">
        <v>176</v>
      </c>
      <c r="W67" s="28">
        <v>2019</v>
      </c>
      <c r="X67" s="28">
        <v>2020</v>
      </c>
      <c r="Y67" s="28" t="s">
        <v>176</v>
      </c>
      <c r="Z67" s="28" t="s">
        <v>176</v>
      </c>
      <c r="AA67" s="28" t="s">
        <v>176</v>
      </c>
      <c r="AB67" s="28" t="s">
        <v>176</v>
      </c>
      <c r="AC67" s="28">
        <v>2017</v>
      </c>
      <c r="AD67" s="28">
        <v>2021</v>
      </c>
      <c r="AE67" s="28" t="s">
        <v>176</v>
      </c>
      <c r="AF67" s="28" t="s">
        <v>176</v>
      </c>
      <c r="AG67" s="220" t="s">
        <v>176</v>
      </c>
    </row>
    <row r="68" spans="1:33" x14ac:dyDescent="0.25">
      <c r="A68" s="221" t="s">
        <v>237</v>
      </c>
      <c r="B68" s="222" t="s">
        <v>28</v>
      </c>
      <c r="C68" s="28">
        <v>26</v>
      </c>
      <c r="D68" s="220" t="s">
        <v>199</v>
      </c>
      <c r="E68" s="28" t="s">
        <v>176</v>
      </c>
      <c r="F68" s="28" t="s">
        <v>176</v>
      </c>
      <c r="G68" s="28">
        <v>2017</v>
      </c>
      <c r="H68" s="28">
        <v>2022</v>
      </c>
      <c r="I68" s="28">
        <v>2016</v>
      </c>
      <c r="J68" s="28" t="s">
        <v>176</v>
      </c>
      <c r="K68" s="28">
        <v>2021</v>
      </c>
      <c r="L68" s="28" t="s">
        <v>176</v>
      </c>
      <c r="M68" s="220" t="s">
        <v>176</v>
      </c>
      <c r="N68" s="28" t="s">
        <v>176</v>
      </c>
      <c r="O68" s="220" t="s">
        <v>176</v>
      </c>
      <c r="P68" s="28" t="s">
        <v>176</v>
      </c>
      <c r="Q68" s="28">
        <v>2019</v>
      </c>
      <c r="R68" s="28">
        <v>2022</v>
      </c>
      <c r="S68" s="220" t="s">
        <v>176</v>
      </c>
      <c r="T68" s="28">
        <v>2019</v>
      </c>
      <c r="U68" s="28" t="s">
        <v>176</v>
      </c>
      <c r="V68" s="28">
        <v>2024</v>
      </c>
      <c r="W68" s="28">
        <v>2020</v>
      </c>
      <c r="X68" s="28">
        <v>2021</v>
      </c>
      <c r="Y68" s="28" t="s">
        <v>176</v>
      </c>
      <c r="Z68" s="28" t="s">
        <v>176</v>
      </c>
      <c r="AA68" s="28" t="s">
        <v>176</v>
      </c>
      <c r="AB68" s="28" t="s">
        <v>176</v>
      </c>
      <c r="AC68" s="28">
        <v>2018</v>
      </c>
      <c r="AD68" s="28">
        <v>2020</v>
      </c>
      <c r="AE68" s="28" t="s">
        <v>176</v>
      </c>
      <c r="AF68" s="28" t="s">
        <v>176</v>
      </c>
      <c r="AG68" s="220" t="s">
        <v>176</v>
      </c>
    </row>
    <row r="69" spans="1:33" x14ac:dyDescent="0.25">
      <c r="A69" s="221" t="s">
        <v>228</v>
      </c>
      <c r="B69" s="222" t="s">
        <v>38</v>
      </c>
      <c r="C69" s="28">
        <v>17</v>
      </c>
      <c r="D69" s="220" t="s">
        <v>199</v>
      </c>
      <c r="E69" s="28" t="s">
        <v>176</v>
      </c>
      <c r="F69" s="28" t="s">
        <v>176</v>
      </c>
      <c r="G69" s="28">
        <v>2019</v>
      </c>
      <c r="H69" s="28">
        <v>2024</v>
      </c>
      <c r="I69" s="28">
        <v>2015</v>
      </c>
      <c r="J69" s="28" t="s">
        <v>176</v>
      </c>
      <c r="K69" s="28">
        <v>2019</v>
      </c>
      <c r="L69" s="28" t="s">
        <v>176</v>
      </c>
      <c r="M69" s="220" t="s">
        <v>176</v>
      </c>
      <c r="N69" s="28" t="s">
        <v>176</v>
      </c>
      <c r="O69" s="220" t="s">
        <v>176</v>
      </c>
      <c r="P69" s="28" t="s">
        <v>176</v>
      </c>
      <c r="Q69" s="28" t="s">
        <v>176</v>
      </c>
      <c r="R69" s="28" t="s">
        <v>176</v>
      </c>
      <c r="S69" s="220" t="s">
        <v>176</v>
      </c>
      <c r="T69" s="28">
        <v>2019</v>
      </c>
      <c r="U69" s="28" t="s">
        <v>176</v>
      </c>
      <c r="V69" s="28">
        <v>2024</v>
      </c>
      <c r="W69" s="28">
        <v>2019</v>
      </c>
      <c r="X69" s="28">
        <v>2020</v>
      </c>
      <c r="Y69" s="28" t="s">
        <v>176</v>
      </c>
      <c r="Z69" s="28" t="s">
        <v>176</v>
      </c>
      <c r="AA69" s="28" t="s">
        <v>176</v>
      </c>
      <c r="AB69" s="28">
        <v>1995</v>
      </c>
      <c r="AC69" s="28">
        <v>2019</v>
      </c>
      <c r="AD69" s="28">
        <v>2021</v>
      </c>
      <c r="AE69" s="28" t="s">
        <v>176</v>
      </c>
      <c r="AF69" s="28" t="s">
        <v>176</v>
      </c>
      <c r="AG69" s="220" t="s">
        <v>176</v>
      </c>
    </row>
    <row r="70" spans="1:33" x14ac:dyDescent="0.25">
      <c r="A70" s="221" t="s">
        <v>236</v>
      </c>
      <c r="B70" s="222" t="s">
        <v>26</v>
      </c>
      <c r="C70" s="28">
        <v>25</v>
      </c>
      <c r="D70" s="220" t="s">
        <v>199</v>
      </c>
      <c r="E70" s="28" t="s">
        <v>176</v>
      </c>
      <c r="F70" s="28" t="s">
        <v>176</v>
      </c>
      <c r="G70" s="28">
        <v>2017</v>
      </c>
      <c r="H70" s="28" t="s">
        <v>176</v>
      </c>
      <c r="I70" s="28">
        <v>2008</v>
      </c>
      <c r="J70" s="28">
        <v>2018</v>
      </c>
      <c r="K70" s="28">
        <v>2022</v>
      </c>
      <c r="L70" s="28" t="s">
        <v>176</v>
      </c>
      <c r="M70" s="220" t="s">
        <v>176</v>
      </c>
      <c r="N70" s="28" t="s">
        <v>176</v>
      </c>
      <c r="O70" s="220" t="s">
        <v>176</v>
      </c>
      <c r="P70" s="28" t="s">
        <v>176</v>
      </c>
      <c r="Q70" s="28">
        <v>2019</v>
      </c>
      <c r="R70" s="28">
        <v>2022</v>
      </c>
      <c r="S70" s="220" t="s">
        <v>176</v>
      </c>
      <c r="T70" s="28" t="s">
        <v>176</v>
      </c>
      <c r="U70" s="28">
        <v>2015</v>
      </c>
      <c r="V70" s="28">
        <v>2021</v>
      </c>
      <c r="W70" s="28">
        <v>2020</v>
      </c>
      <c r="X70" s="28">
        <v>2021</v>
      </c>
      <c r="Y70" s="28" t="s">
        <v>176</v>
      </c>
      <c r="Z70" s="28" t="s">
        <v>176</v>
      </c>
      <c r="AA70" s="28" t="s">
        <v>176</v>
      </c>
      <c r="AB70" s="28" t="s">
        <v>176</v>
      </c>
      <c r="AC70" s="28">
        <v>2019</v>
      </c>
      <c r="AD70" s="28">
        <v>2021</v>
      </c>
      <c r="AE70" s="28" t="s">
        <v>176</v>
      </c>
      <c r="AF70" s="28" t="s">
        <v>176</v>
      </c>
      <c r="AG70" s="220" t="s">
        <v>176</v>
      </c>
    </row>
    <row r="71" spans="1:33" x14ac:dyDescent="0.25">
      <c r="A71" s="221" t="s">
        <v>221</v>
      </c>
      <c r="B71" s="222" t="s">
        <v>1</v>
      </c>
      <c r="C71" s="28">
        <v>10</v>
      </c>
      <c r="D71" s="220" t="s">
        <v>197</v>
      </c>
      <c r="E71" s="28" t="s">
        <v>176</v>
      </c>
      <c r="F71" s="28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8" t="s">
        <v>176</v>
      </c>
      <c r="L71" s="28" t="s">
        <v>176</v>
      </c>
      <c r="M71" s="220" t="s">
        <v>176</v>
      </c>
      <c r="N71" s="28" t="s">
        <v>176</v>
      </c>
      <c r="O71" s="220" t="s">
        <v>176</v>
      </c>
      <c r="P71" s="28" t="s">
        <v>176</v>
      </c>
      <c r="Q71" s="28" t="s">
        <v>176</v>
      </c>
      <c r="R71" s="28" t="s">
        <v>176</v>
      </c>
      <c r="S71" s="220" t="s">
        <v>176</v>
      </c>
      <c r="T71" s="28" t="s">
        <v>176</v>
      </c>
      <c r="U71" s="28" t="s">
        <v>176</v>
      </c>
      <c r="V71" s="28" t="s">
        <v>176</v>
      </c>
      <c r="W71" s="28">
        <v>2019</v>
      </c>
      <c r="X71" s="28">
        <v>2020</v>
      </c>
      <c r="Y71" s="28" t="s">
        <v>176</v>
      </c>
      <c r="Z71" s="28" t="s">
        <v>176</v>
      </c>
      <c r="AA71" s="28" t="s">
        <v>176</v>
      </c>
      <c r="AB71" s="28" t="s">
        <v>176</v>
      </c>
      <c r="AC71" s="28" t="s">
        <v>176</v>
      </c>
      <c r="AD71" s="28" t="s">
        <v>176</v>
      </c>
      <c r="AE71" s="28" t="s">
        <v>176</v>
      </c>
      <c r="AF71" s="28" t="s">
        <v>176</v>
      </c>
      <c r="AG71" s="220" t="s">
        <v>176</v>
      </c>
    </row>
  </sheetData>
  <mergeCells count="19">
    <mergeCell ref="E1:AG1"/>
    <mergeCell ref="AB3:AD3"/>
    <mergeCell ref="AE3:AF3"/>
    <mergeCell ref="Y2:AD2"/>
    <mergeCell ref="AE2:AG2"/>
    <mergeCell ref="G3:H3"/>
    <mergeCell ref="I3:K3"/>
    <mergeCell ref="L3:M3"/>
    <mergeCell ref="N3:P3"/>
    <mergeCell ref="Q3:S3"/>
    <mergeCell ref="T3:V3"/>
    <mergeCell ref="W3:X3"/>
    <mergeCell ref="Y3:Z3"/>
    <mergeCell ref="W2:X2"/>
    <mergeCell ref="A2:D5"/>
    <mergeCell ref="G2:H2"/>
    <mergeCell ref="I2:K2"/>
    <mergeCell ref="L2:S2"/>
    <mergeCell ref="T2:V2"/>
  </mergeCell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80B73-0592-4752-8266-FFAFD991A59F}">
  <dimension ref="A1:Q71"/>
  <sheetViews>
    <sheetView workbookViewId="0">
      <pane xSplit="4" ySplit="6" topLeftCell="K7" activePane="bottomRight" state="frozen"/>
      <selection pane="topRight" activeCell="E1" sqref="E1"/>
      <selection pane="bottomLeft" activeCell="A6" sqref="A6"/>
      <selection pane="bottomRight" activeCell="B6" sqref="B6"/>
    </sheetView>
  </sheetViews>
  <sheetFormatPr baseColWidth="10" defaultRowHeight="15" x14ac:dyDescent="0.25"/>
  <cols>
    <col min="1" max="1" width="10.28515625" bestFit="1" customWidth="1"/>
    <col min="2" max="2" width="15.42578125" bestFit="1" customWidth="1"/>
    <col min="3" max="3" width="9" bestFit="1" customWidth="1"/>
    <col min="4" max="4" width="10" bestFit="1" customWidth="1"/>
    <col min="5" max="5" width="16.140625" bestFit="1" customWidth="1"/>
    <col min="6" max="6" width="17" bestFit="1" customWidth="1"/>
    <col min="7" max="7" width="17.5703125" bestFit="1" customWidth="1"/>
    <col min="8" max="8" width="18.7109375" bestFit="1" customWidth="1"/>
    <col min="9" max="9" width="17.5703125" bestFit="1" customWidth="1"/>
    <col min="10" max="10" width="17.42578125" bestFit="1" customWidth="1"/>
    <col min="11" max="11" width="18.5703125" bestFit="1" customWidth="1"/>
    <col min="12" max="12" width="16.85546875" bestFit="1" customWidth="1"/>
    <col min="13" max="13" width="17.42578125" bestFit="1" customWidth="1"/>
    <col min="14" max="14" width="18.5703125" bestFit="1" customWidth="1"/>
    <col min="15" max="15" width="14.85546875" bestFit="1" customWidth="1"/>
    <col min="16" max="16" width="15.42578125" bestFit="1" customWidth="1"/>
    <col min="17" max="17" width="16.5703125" bestFit="1" customWidth="1"/>
  </cols>
  <sheetData>
    <row r="1" spans="1:17" ht="15.75" thickBot="1" x14ac:dyDescent="0.3">
      <c r="E1" s="474" t="s">
        <v>291</v>
      </c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</row>
    <row r="2" spans="1:17" s="181" customFormat="1" ht="21.95" customHeight="1" x14ac:dyDescent="0.25">
      <c r="A2" s="450" t="s">
        <v>178</v>
      </c>
      <c r="B2" s="451"/>
      <c r="C2" s="451"/>
      <c r="D2" s="452"/>
      <c r="E2" s="430"/>
      <c r="F2" s="431"/>
      <c r="G2" s="431"/>
      <c r="H2" s="432"/>
      <c r="I2" s="430"/>
      <c r="J2" s="431"/>
      <c r="K2" s="432"/>
      <c r="L2" s="430"/>
      <c r="M2" s="431"/>
      <c r="N2" s="432"/>
      <c r="O2" s="430"/>
      <c r="P2" s="431"/>
      <c r="Q2" s="432"/>
    </row>
    <row r="3" spans="1:17" s="181" customFormat="1" ht="50.1" customHeight="1" x14ac:dyDescent="0.25">
      <c r="A3" s="453"/>
      <c r="B3" s="454"/>
      <c r="C3" s="454"/>
      <c r="D3" s="455"/>
      <c r="E3" s="435"/>
      <c r="F3" s="433"/>
      <c r="G3" s="433"/>
      <c r="H3" s="434"/>
      <c r="I3" s="435"/>
      <c r="J3" s="433"/>
      <c r="K3" s="434"/>
      <c r="L3" s="435"/>
      <c r="M3" s="433"/>
      <c r="N3" s="434"/>
      <c r="O3" s="435"/>
      <c r="P3" s="433"/>
      <c r="Q3" s="434"/>
    </row>
    <row r="4" spans="1:17" s="181" customFormat="1" ht="32.1" customHeight="1" x14ac:dyDescent="0.25">
      <c r="A4" s="453"/>
      <c r="B4" s="454"/>
      <c r="C4" s="454"/>
      <c r="D4" s="455"/>
      <c r="E4" s="188"/>
      <c r="F4" s="107"/>
      <c r="G4" s="107"/>
      <c r="H4" s="108"/>
      <c r="I4" s="109"/>
      <c r="J4" s="107"/>
      <c r="K4" s="108"/>
      <c r="L4" s="109"/>
      <c r="M4" s="107"/>
      <c r="N4" s="108"/>
      <c r="O4" s="109"/>
      <c r="P4" s="107"/>
      <c r="Q4" s="108"/>
    </row>
    <row r="5" spans="1:17" s="181" customFormat="1" ht="21.95" customHeight="1" thickBot="1" x14ac:dyDescent="0.3">
      <c r="A5" s="456"/>
      <c r="B5" s="457"/>
      <c r="C5" s="457"/>
      <c r="D5" s="458"/>
      <c r="E5" s="189"/>
      <c r="F5" s="190"/>
      <c r="G5" s="190"/>
      <c r="H5" s="191"/>
      <c r="I5" s="192"/>
      <c r="J5" s="190"/>
      <c r="K5" s="191"/>
      <c r="L5" s="192"/>
      <c r="M5" s="190"/>
      <c r="N5" s="191"/>
      <c r="O5" s="192"/>
      <c r="P5" s="190"/>
      <c r="Q5" s="191"/>
    </row>
    <row r="6" spans="1:17" s="28" customFormat="1" x14ac:dyDescent="0.25">
      <c r="A6" s="28" t="s">
        <v>13</v>
      </c>
      <c r="B6" s="28" t="s">
        <v>14</v>
      </c>
      <c r="C6" s="28" t="s">
        <v>15</v>
      </c>
      <c r="D6" s="28" t="s">
        <v>49</v>
      </c>
      <c r="E6" s="28" t="s">
        <v>158</v>
      </c>
      <c r="F6" s="28" t="s">
        <v>159</v>
      </c>
      <c r="G6" s="28" t="s">
        <v>160</v>
      </c>
      <c r="H6" s="28" t="s">
        <v>161</v>
      </c>
      <c r="I6" s="28" t="s">
        <v>162</v>
      </c>
      <c r="J6" s="28" t="s">
        <v>163</v>
      </c>
      <c r="K6" s="28" t="s">
        <v>164</v>
      </c>
      <c r="L6" s="28" t="s">
        <v>165</v>
      </c>
      <c r="M6" s="28" t="s">
        <v>166</v>
      </c>
      <c r="N6" s="28" t="s">
        <v>167</v>
      </c>
      <c r="O6" s="28" t="s">
        <v>168</v>
      </c>
      <c r="P6" s="28" t="s">
        <v>169</v>
      </c>
      <c r="Q6" s="28" t="s">
        <v>170</v>
      </c>
    </row>
    <row r="7" spans="1:17" x14ac:dyDescent="0.25">
      <c r="A7" s="221" t="s">
        <v>230</v>
      </c>
      <c r="B7" s="222" t="s">
        <v>40</v>
      </c>
      <c r="C7" s="28">
        <v>19</v>
      </c>
      <c r="D7" s="220" t="s">
        <v>199</v>
      </c>
      <c r="E7" s="28" t="s">
        <v>176</v>
      </c>
      <c r="F7" s="28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8" t="s">
        <v>176</v>
      </c>
      <c r="L7" s="28" t="s">
        <v>176</v>
      </c>
      <c r="M7" s="28" t="s">
        <v>176</v>
      </c>
      <c r="N7" s="28" t="s">
        <v>176</v>
      </c>
      <c r="O7" s="28" t="s">
        <v>176</v>
      </c>
      <c r="P7" s="220" t="s">
        <v>176</v>
      </c>
      <c r="Q7" s="28" t="s">
        <v>176</v>
      </c>
    </row>
    <row r="8" spans="1:17" x14ac:dyDescent="0.25">
      <c r="A8" s="221" t="s">
        <v>231</v>
      </c>
      <c r="B8" s="222" t="s">
        <v>25</v>
      </c>
      <c r="C8" s="28">
        <v>20</v>
      </c>
      <c r="D8" s="220" t="s">
        <v>199</v>
      </c>
      <c r="E8" s="28" t="s">
        <v>176</v>
      </c>
      <c r="F8" s="28">
        <v>2015</v>
      </c>
      <c r="G8" s="28">
        <v>2015</v>
      </c>
      <c r="H8" s="28">
        <v>2020</v>
      </c>
      <c r="I8" s="28">
        <v>2013</v>
      </c>
      <c r="J8" s="28">
        <v>2018</v>
      </c>
      <c r="K8" s="28">
        <v>2023</v>
      </c>
      <c r="L8" s="28" t="s">
        <v>176</v>
      </c>
      <c r="M8" s="28" t="s">
        <v>176</v>
      </c>
      <c r="N8" s="28" t="s">
        <v>176</v>
      </c>
      <c r="O8" s="28" t="s">
        <v>176</v>
      </c>
      <c r="P8" s="220" t="s">
        <v>176</v>
      </c>
      <c r="Q8" s="28" t="s">
        <v>176</v>
      </c>
    </row>
    <row r="9" spans="1:17" x14ac:dyDescent="0.25">
      <c r="A9" s="221" t="s">
        <v>239</v>
      </c>
      <c r="B9" s="222" t="s">
        <v>25</v>
      </c>
      <c r="C9" s="28">
        <v>28</v>
      </c>
      <c r="D9" s="220" t="s">
        <v>200</v>
      </c>
      <c r="E9" s="28" t="s">
        <v>176</v>
      </c>
      <c r="F9" s="28" t="s">
        <v>176</v>
      </c>
      <c r="G9" s="28">
        <v>2019</v>
      </c>
      <c r="H9" s="28">
        <v>2024</v>
      </c>
      <c r="I9" s="28">
        <v>2015</v>
      </c>
      <c r="J9" s="28" t="s">
        <v>176</v>
      </c>
      <c r="K9" s="28">
        <v>2020</v>
      </c>
      <c r="L9" s="28">
        <v>2015</v>
      </c>
      <c r="M9" s="28" t="s">
        <v>176</v>
      </c>
      <c r="N9" s="28">
        <v>2020</v>
      </c>
      <c r="O9" s="28" t="s">
        <v>176</v>
      </c>
      <c r="P9" s="220" t="s">
        <v>176</v>
      </c>
      <c r="Q9" s="28" t="s">
        <v>176</v>
      </c>
    </row>
    <row r="10" spans="1:17" x14ac:dyDescent="0.25">
      <c r="A10" s="221" t="s">
        <v>268</v>
      </c>
      <c r="B10" s="222" t="s">
        <v>41</v>
      </c>
      <c r="C10" s="28">
        <v>57</v>
      </c>
      <c r="D10" s="220" t="s">
        <v>202</v>
      </c>
      <c r="E10" s="28" t="s">
        <v>176</v>
      </c>
      <c r="F10" s="28" t="s">
        <v>176</v>
      </c>
      <c r="G10" s="28" t="s">
        <v>176</v>
      </c>
      <c r="H10" s="28" t="s">
        <v>176</v>
      </c>
      <c r="I10" s="28" t="s">
        <v>176</v>
      </c>
      <c r="J10" s="28" t="s">
        <v>176</v>
      </c>
      <c r="K10" s="28" t="s">
        <v>176</v>
      </c>
      <c r="L10" s="28" t="s">
        <v>176</v>
      </c>
      <c r="M10" s="28" t="s">
        <v>176</v>
      </c>
      <c r="N10" s="28" t="s">
        <v>176</v>
      </c>
      <c r="O10" s="28" t="s">
        <v>176</v>
      </c>
      <c r="P10" s="220" t="s">
        <v>176</v>
      </c>
      <c r="Q10" s="28" t="s">
        <v>176</v>
      </c>
    </row>
    <row r="11" spans="1:17" x14ac:dyDescent="0.25">
      <c r="A11" s="221" t="s">
        <v>263</v>
      </c>
      <c r="B11" s="222" t="s">
        <v>27</v>
      </c>
      <c r="C11" s="28">
        <v>52</v>
      </c>
      <c r="D11" s="220" t="s">
        <v>201</v>
      </c>
      <c r="E11" s="28" t="s">
        <v>176</v>
      </c>
      <c r="F11" s="28" t="s">
        <v>176</v>
      </c>
      <c r="G11" s="28">
        <v>2018</v>
      </c>
      <c r="H11" s="28">
        <v>2023</v>
      </c>
      <c r="I11" s="28">
        <v>2014</v>
      </c>
      <c r="J11" s="28">
        <v>2019</v>
      </c>
      <c r="K11" s="28">
        <v>2024</v>
      </c>
      <c r="L11" s="28">
        <v>2015</v>
      </c>
      <c r="M11" s="28" t="s">
        <v>176</v>
      </c>
      <c r="N11" s="28" t="s">
        <v>62</v>
      </c>
      <c r="O11" s="28" t="s">
        <v>176</v>
      </c>
      <c r="P11" s="220" t="s">
        <v>176</v>
      </c>
      <c r="Q11" s="28" t="s">
        <v>176</v>
      </c>
    </row>
    <row r="12" spans="1:17" x14ac:dyDescent="0.25">
      <c r="A12" s="221" t="s">
        <v>238</v>
      </c>
      <c r="B12" s="222" t="s">
        <v>27</v>
      </c>
      <c r="C12" s="28">
        <v>27</v>
      </c>
      <c r="D12" s="220" t="s">
        <v>199</v>
      </c>
      <c r="E12" s="28" t="s">
        <v>176</v>
      </c>
      <c r="F12" s="28">
        <v>2002</v>
      </c>
      <c r="G12" s="28">
        <v>2018</v>
      </c>
      <c r="H12" s="28">
        <v>2023</v>
      </c>
      <c r="I12" s="28">
        <v>2007</v>
      </c>
      <c r="J12" s="28">
        <v>2017</v>
      </c>
      <c r="K12" s="28">
        <v>2022</v>
      </c>
      <c r="L12" s="28">
        <v>2016</v>
      </c>
      <c r="M12" s="28" t="s">
        <v>176</v>
      </c>
      <c r="N12" s="28">
        <v>2021</v>
      </c>
      <c r="O12" s="28" t="s">
        <v>176</v>
      </c>
      <c r="P12" s="220" t="s">
        <v>176</v>
      </c>
      <c r="Q12" s="28" t="s">
        <v>176</v>
      </c>
    </row>
    <row r="13" spans="1:17" x14ac:dyDescent="0.25">
      <c r="A13" s="221" t="s">
        <v>234</v>
      </c>
      <c r="B13" s="222" t="s">
        <v>30</v>
      </c>
      <c r="C13" s="28">
        <v>23</v>
      </c>
      <c r="D13" s="220" t="s">
        <v>199</v>
      </c>
      <c r="E13" s="28">
        <v>2017</v>
      </c>
      <c r="F13" s="28">
        <v>2002</v>
      </c>
      <c r="G13" s="28">
        <v>2018</v>
      </c>
      <c r="H13" s="28">
        <v>2024</v>
      </c>
      <c r="I13" s="28" t="s">
        <v>176</v>
      </c>
      <c r="J13" s="28">
        <v>2019</v>
      </c>
      <c r="K13" s="28">
        <v>2024</v>
      </c>
      <c r="L13" s="28">
        <v>2009</v>
      </c>
      <c r="M13" s="28">
        <v>2015</v>
      </c>
      <c r="N13" s="28">
        <v>2020</v>
      </c>
      <c r="O13" s="28" t="s">
        <v>176</v>
      </c>
      <c r="P13" s="220" t="s">
        <v>176</v>
      </c>
      <c r="Q13" s="28" t="s">
        <v>176</v>
      </c>
    </row>
    <row r="14" spans="1:17" x14ac:dyDescent="0.25">
      <c r="A14" s="221" t="s">
        <v>274</v>
      </c>
      <c r="B14" s="222" t="s">
        <v>46</v>
      </c>
      <c r="C14" s="28">
        <v>63</v>
      </c>
      <c r="D14" s="220" t="s">
        <v>203</v>
      </c>
      <c r="E14" s="28">
        <v>2018</v>
      </c>
      <c r="F14" s="28">
        <v>2018</v>
      </c>
      <c r="G14" s="28" t="s">
        <v>176</v>
      </c>
      <c r="H14" s="28">
        <v>2023</v>
      </c>
      <c r="I14" s="28">
        <v>2018</v>
      </c>
      <c r="J14" s="28" t="s">
        <v>176</v>
      </c>
      <c r="K14" s="28">
        <v>2023</v>
      </c>
      <c r="L14" s="28">
        <v>2018</v>
      </c>
      <c r="M14" s="28" t="s">
        <v>176</v>
      </c>
      <c r="N14" s="28">
        <v>2023</v>
      </c>
      <c r="O14" s="28" t="s">
        <v>176</v>
      </c>
      <c r="P14" s="220" t="s">
        <v>176</v>
      </c>
      <c r="Q14" s="28" t="s">
        <v>176</v>
      </c>
    </row>
    <row r="15" spans="1:17" x14ac:dyDescent="0.25">
      <c r="A15" s="221" t="s">
        <v>248</v>
      </c>
      <c r="B15" s="222" t="s">
        <v>33</v>
      </c>
      <c r="C15" s="28">
        <v>37</v>
      </c>
      <c r="D15" s="220" t="s">
        <v>200</v>
      </c>
      <c r="E15" s="28" t="s">
        <v>176</v>
      </c>
      <c r="F15" s="28" t="s">
        <v>176</v>
      </c>
      <c r="G15" s="28">
        <v>2018</v>
      </c>
      <c r="H15" s="28">
        <v>2023</v>
      </c>
      <c r="I15" s="28">
        <v>2012</v>
      </c>
      <c r="J15" s="28">
        <v>2017</v>
      </c>
      <c r="K15" s="28">
        <v>2022</v>
      </c>
      <c r="L15" s="28">
        <v>2016</v>
      </c>
      <c r="M15" s="28" t="s">
        <v>176</v>
      </c>
      <c r="N15" s="28">
        <v>2021</v>
      </c>
      <c r="O15" s="28" t="s">
        <v>176</v>
      </c>
      <c r="P15" s="220" t="s">
        <v>176</v>
      </c>
      <c r="Q15" s="28" t="s">
        <v>176</v>
      </c>
    </row>
    <row r="16" spans="1:17" x14ac:dyDescent="0.25">
      <c r="A16" s="221" t="s">
        <v>241</v>
      </c>
      <c r="B16" s="222" t="s">
        <v>33</v>
      </c>
      <c r="C16" s="28">
        <v>30</v>
      </c>
      <c r="D16" s="220" t="s">
        <v>200</v>
      </c>
      <c r="E16" s="28" t="s">
        <v>176</v>
      </c>
      <c r="F16" s="28">
        <v>2018</v>
      </c>
      <c r="G16" s="28" t="s">
        <v>176</v>
      </c>
      <c r="H16" s="28">
        <v>2023</v>
      </c>
      <c r="I16" s="28">
        <v>2020</v>
      </c>
      <c r="J16" s="28" t="s">
        <v>176</v>
      </c>
      <c r="K16" s="28">
        <v>2025</v>
      </c>
      <c r="L16" s="28">
        <v>2020</v>
      </c>
      <c r="M16" s="28" t="s">
        <v>176</v>
      </c>
      <c r="N16" s="28">
        <v>2025</v>
      </c>
      <c r="O16" s="28" t="s">
        <v>176</v>
      </c>
      <c r="P16" s="220" t="s">
        <v>176</v>
      </c>
      <c r="Q16" s="28" t="s">
        <v>176</v>
      </c>
    </row>
    <row r="17" spans="1:17" x14ac:dyDescent="0.25">
      <c r="A17" s="221" t="s">
        <v>271</v>
      </c>
      <c r="B17" s="222" t="s">
        <v>12</v>
      </c>
      <c r="C17" s="28">
        <v>60</v>
      </c>
      <c r="D17" s="220" t="s">
        <v>202</v>
      </c>
      <c r="E17" s="28" t="s">
        <v>176</v>
      </c>
      <c r="F17" s="28">
        <v>2009</v>
      </c>
      <c r="G17" s="28">
        <v>2014</v>
      </c>
      <c r="H17" s="28" t="s">
        <v>62</v>
      </c>
      <c r="I17" s="28">
        <v>2013</v>
      </c>
      <c r="J17" s="28">
        <v>2018</v>
      </c>
      <c r="K17" s="28">
        <v>2023</v>
      </c>
      <c r="L17" s="28">
        <v>2013</v>
      </c>
      <c r="M17" s="28">
        <v>2018</v>
      </c>
      <c r="N17" s="28">
        <v>2023</v>
      </c>
      <c r="O17" s="28" t="s">
        <v>176</v>
      </c>
      <c r="P17" s="220" t="s">
        <v>176</v>
      </c>
      <c r="Q17" s="28" t="s">
        <v>176</v>
      </c>
    </row>
    <row r="18" spans="1:17" x14ac:dyDescent="0.25">
      <c r="A18" s="221" t="s">
        <v>217</v>
      </c>
      <c r="B18" s="222" t="s">
        <v>12</v>
      </c>
      <c r="C18" s="28">
        <v>6</v>
      </c>
      <c r="D18" s="220" t="s">
        <v>196</v>
      </c>
      <c r="E18" s="28" t="s">
        <v>176</v>
      </c>
      <c r="F18" s="28" t="s">
        <v>176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8" t="s">
        <v>176</v>
      </c>
      <c r="L18" s="28" t="s">
        <v>176</v>
      </c>
      <c r="M18" s="28" t="s">
        <v>176</v>
      </c>
      <c r="N18" s="28" t="s">
        <v>176</v>
      </c>
      <c r="O18" s="28" t="s">
        <v>176</v>
      </c>
      <c r="P18" s="220" t="s">
        <v>176</v>
      </c>
      <c r="Q18" s="28" t="s">
        <v>176</v>
      </c>
    </row>
    <row r="19" spans="1:17" x14ac:dyDescent="0.25">
      <c r="A19" s="221" t="s">
        <v>213</v>
      </c>
      <c r="B19" s="222" t="s">
        <v>2</v>
      </c>
      <c r="C19" s="28">
        <v>2</v>
      </c>
      <c r="D19" s="220" t="s">
        <v>196</v>
      </c>
      <c r="E19" s="28" t="s">
        <v>176</v>
      </c>
      <c r="F19" s="28" t="s">
        <v>176</v>
      </c>
      <c r="G19" s="28">
        <v>2010</v>
      </c>
      <c r="H19" s="28" t="s">
        <v>176</v>
      </c>
      <c r="I19" s="28" t="s">
        <v>176</v>
      </c>
      <c r="J19" s="28">
        <v>2007</v>
      </c>
      <c r="K19" s="28" t="s">
        <v>176</v>
      </c>
      <c r="L19" s="28" t="s">
        <v>176</v>
      </c>
      <c r="M19" s="28" t="s">
        <v>176</v>
      </c>
      <c r="N19" s="28" t="s">
        <v>176</v>
      </c>
      <c r="O19" s="28" t="s">
        <v>176</v>
      </c>
      <c r="P19" s="220" t="s">
        <v>176</v>
      </c>
      <c r="Q19" s="28" t="s">
        <v>176</v>
      </c>
    </row>
    <row r="20" spans="1:17" x14ac:dyDescent="0.25">
      <c r="A20" s="221" t="s">
        <v>229</v>
      </c>
      <c r="B20" s="222" t="s">
        <v>2</v>
      </c>
      <c r="C20" s="28">
        <v>18</v>
      </c>
      <c r="D20" s="220" t="s">
        <v>199</v>
      </c>
      <c r="E20" s="28" t="s">
        <v>176</v>
      </c>
      <c r="F20" s="28">
        <v>2014</v>
      </c>
      <c r="G20" s="28">
        <v>2019</v>
      </c>
      <c r="H20" s="28">
        <v>2024</v>
      </c>
      <c r="I20" s="28">
        <v>2015</v>
      </c>
      <c r="J20" s="28" t="s">
        <v>176</v>
      </c>
      <c r="K20" s="28">
        <v>2020</v>
      </c>
      <c r="L20" s="28">
        <v>2015</v>
      </c>
      <c r="M20" s="28" t="s">
        <v>176</v>
      </c>
      <c r="N20" s="28" t="s">
        <v>62</v>
      </c>
      <c r="O20" s="28" t="s">
        <v>176</v>
      </c>
      <c r="P20" s="220" t="s">
        <v>176</v>
      </c>
      <c r="Q20" s="28" t="s">
        <v>176</v>
      </c>
    </row>
    <row r="21" spans="1:17" x14ac:dyDescent="0.25">
      <c r="A21" s="221" t="s">
        <v>225</v>
      </c>
      <c r="B21" s="222" t="s">
        <v>7</v>
      </c>
      <c r="C21" s="28">
        <v>14</v>
      </c>
      <c r="D21" s="220" t="s">
        <v>198</v>
      </c>
      <c r="E21" s="28" t="s">
        <v>176</v>
      </c>
      <c r="F21" s="28">
        <v>2006</v>
      </c>
      <c r="G21" s="28">
        <v>2019</v>
      </c>
      <c r="H21" s="28">
        <v>2024</v>
      </c>
      <c r="I21" s="28">
        <v>2009</v>
      </c>
      <c r="J21" s="28">
        <v>2015</v>
      </c>
      <c r="K21" s="28" t="s">
        <v>62</v>
      </c>
      <c r="L21" s="28">
        <v>2014</v>
      </c>
      <c r="M21" s="28">
        <v>2019</v>
      </c>
      <c r="N21" s="28">
        <v>2024</v>
      </c>
      <c r="O21" s="28" t="s">
        <v>176</v>
      </c>
      <c r="P21" s="220" t="s">
        <v>176</v>
      </c>
      <c r="Q21" s="28" t="s">
        <v>176</v>
      </c>
    </row>
    <row r="22" spans="1:17" x14ac:dyDescent="0.25">
      <c r="A22" s="221" t="s">
        <v>214</v>
      </c>
      <c r="B22" s="222" t="s">
        <v>3</v>
      </c>
      <c r="C22" s="28">
        <v>3</v>
      </c>
      <c r="D22" s="220" t="s">
        <v>196</v>
      </c>
      <c r="E22" s="28">
        <v>2018</v>
      </c>
      <c r="F22" s="28" t="s">
        <v>176</v>
      </c>
      <c r="G22" s="28">
        <v>2014</v>
      </c>
      <c r="H22" s="28">
        <v>2020</v>
      </c>
      <c r="I22" s="28">
        <v>2013</v>
      </c>
      <c r="J22" s="28">
        <v>2018</v>
      </c>
      <c r="K22" s="28">
        <v>2023</v>
      </c>
      <c r="L22" s="28">
        <v>2019</v>
      </c>
      <c r="M22" s="28" t="s">
        <v>176</v>
      </c>
      <c r="N22" s="28">
        <v>2024</v>
      </c>
      <c r="O22" s="28" t="s">
        <v>176</v>
      </c>
      <c r="P22" s="220" t="s">
        <v>176</v>
      </c>
      <c r="Q22" s="28" t="s">
        <v>176</v>
      </c>
    </row>
    <row r="23" spans="1:17" x14ac:dyDescent="0.25">
      <c r="A23" s="221" t="s">
        <v>255</v>
      </c>
      <c r="B23" s="222" t="s">
        <v>34</v>
      </c>
      <c r="C23" s="28">
        <v>44</v>
      </c>
      <c r="D23" s="220" t="s">
        <v>201</v>
      </c>
      <c r="E23" s="28" t="s">
        <v>176</v>
      </c>
      <c r="F23" s="28" t="s">
        <v>176</v>
      </c>
      <c r="G23" s="28">
        <v>2018</v>
      </c>
      <c r="H23" s="28">
        <v>2023</v>
      </c>
      <c r="I23" s="28">
        <v>2019</v>
      </c>
      <c r="J23" s="28" t="s">
        <v>176</v>
      </c>
      <c r="K23" s="28">
        <v>2024</v>
      </c>
      <c r="L23" s="28">
        <v>2020</v>
      </c>
      <c r="M23" s="28" t="s">
        <v>176</v>
      </c>
      <c r="N23" s="28">
        <v>2025</v>
      </c>
      <c r="O23" s="28" t="s">
        <v>176</v>
      </c>
      <c r="P23" s="220" t="s">
        <v>176</v>
      </c>
      <c r="Q23" s="28" t="s">
        <v>176</v>
      </c>
    </row>
    <row r="24" spans="1:17" x14ac:dyDescent="0.25">
      <c r="A24" s="221" t="s">
        <v>276</v>
      </c>
      <c r="B24" s="222" t="s">
        <v>47</v>
      </c>
      <c r="C24" s="28">
        <v>65</v>
      </c>
      <c r="D24" s="220" t="s">
        <v>203</v>
      </c>
      <c r="E24" s="28" t="s">
        <v>176</v>
      </c>
      <c r="F24" s="28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8" t="s">
        <v>176</v>
      </c>
      <c r="L24" s="28" t="s">
        <v>176</v>
      </c>
      <c r="M24" s="28" t="s">
        <v>176</v>
      </c>
      <c r="N24" s="28" t="s">
        <v>176</v>
      </c>
      <c r="O24" s="28" t="s">
        <v>176</v>
      </c>
      <c r="P24" s="220" t="s">
        <v>176</v>
      </c>
      <c r="Q24" s="28" t="s">
        <v>176</v>
      </c>
    </row>
    <row r="25" spans="1:17" x14ac:dyDescent="0.25">
      <c r="A25" s="221" t="s">
        <v>272</v>
      </c>
      <c r="B25" s="222" t="s">
        <v>44</v>
      </c>
      <c r="C25" s="28">
        <v>61</v>
      </c>
      <c r="D25" s="220" t="s">
        <v>203</v>
      </c>
      <c r="E25" s="28" t="s">
        <v>176</v>
      </c>
      <c r="F25" s="28">
        <v>2013</v>
      </c>
      <c r="G25" s="28">
        <v>2018</v>
      </c>
      <c r="H25" s="28">
        <v>2023</v>
      </c>
      <c r="I25" s="28">
        <v>2013</v>
      </c>
      <c r="J25" s="28">
        <v>2018</v>
      </c>
      <c r="K25" s="28">
        <v>2023</v>
      </c>
      <c r="L25" s="28">
        <v>2019</v>
      </c>
      <c r="M25" s="28" t="s">
        <v>176</v>
      </c>
      <c r="N25" s="28">
        <v>2024</v>
      </c>
      <c r="O25" s="28" t="s">
        <v>176</v>
      </c>
      <c r="P25" s="220" t="s">
        <v>176</v>
      </c>
      <c r="Q25" s="28" t="s">
        <v>176</v>
      </c>
    </row>
    <row r="26" spans="1:17" x14ac:dyDescent="0.25">
      <c r="A26" s="221" t="s">
        <v>258</v>
      </c>
      <c r="B26" s="222" t="s">
        <v>24</v>
      </c>
      <c r="C26" s="28">
        <v>47</v>
      </c>
      <c r="D26" s="220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8" t="s">
        <v>176</v>
      </c>
      <c r="L26" s="28" t="s">
        <v>176</v>
      </c>
      <c r="M26" s="28" t="s">
        <v>176</v>
      </c>
      <c r="N26" s="28" t="s">
        <v>176</v>
      </c>
      <c r="O26" s="28" t="s">
        <v>176</v>
      </c>
      <c r="P26" s="220" t="s">
        <v>176</v>
      </c>
      <c r="Q26" s="28" t="s">
        <v>176</v>
      </c>
    </row>
    <row r="27" spans="1:17" x14ac:dyDescent="0.25">
      <c r="A27" s="221" t="s">
        <v>266</v>
      </c>
      <c r="B27" s="222" t="s">
        <v>24</v>
      </c>
      <c r="C27" s="28">
        <v>55</v>
      </c>
      <c r="D27" s="220" t="s">
        <v>202</v>
      </c>
      <c r="E27" s="28" t="s">
        <v>176</v>
      </c>
      <c r="F27" s="28">
        <v>2012</v>
      </c>
      <c r="G27" s="28">
        <v>2017</v>
      </c>
      <c r="H27" s="28">
        <v>2022</v>
      </c>
      <c r="I27" s="28">
        <v>2018</v>
      </c>
      <c r="J27" s="28" t="s">
        <v>176</v>
      </c>
      <c r="K27" s="28">
        <v>2023</v>
      </c>
      <c r="L27" s="28">
        <v>2020</v>
      </c>
      <c r="M27" s="28" t="s">
        <v>176</v>
      </c>
      <c r="N27" s="28" t="s">
        <v>176</v>
      </c>
      <c r="O27" s="28" t="s">
        <v>176</v>
      </c>
      <c r="P27" s="220" t="s">
        <v>176</v>
      </c>
      <c r="Q27" s="28" t="s">
        <v>176</v>
      </c>
    </row>
    <row r="28" spans="1:17" x14ac:dyDescent="0.25">
      <c r="A28" s="221" t="s">
        <v>245</v>
      </c>
      <c r="B28" s="222" t="s">
        <v>20</v>
      </c>
      <c r="C28" s="28">
        <v>34</v>
      </c>
      <c r="D28" s="220" t="s">
        <v>200</v>
      </c>
      <c r="E28" s="28" t="s">
        <v>176</v>
      </c>
      <c r="F28" s="28">
        <v>2011</v>
      </c>
      <c r="G28" s="28">
        <v>2014</v>
      </c>
      <c r="H28" s="28">
        <v>2020</v>
      </c>
      <c r="I28" s="28">
        <v>2014</v>
      </c>
      <c r="J28" s="28">
        <v>2017</v>
      </c>
      <c r="K28" s="28">
        <v>2022</v>
      </c>
      <c r="L28" s="28">
        <v>2018</v>
      </c>
      <c r="M28" s="28" t="s">
        <v>176</v>
      </c>
      <c r="N28" s="28">
        <v>2023</v>
      </c>
      <c r="O28" s="28" t="s">
        <v>176</v>
      </c>
      <c r="P28" s="220" t="s">
        <v>176</v>
      </c>
      <c r="Q28" s="28" t="s">
        <v>176</v>
      </c>
    </row>
    <row r="29" spans="1:17" x14ac:dyDescent="0.25">
      <c r="A29" s="221" t="s">
        <v>247</v>
      </c>
      <c r="B29" s="222" t="s">
        <v>20</v>
      </c>
      <c r="C29" s="28">
        <v>36</v>
      </c>
      <c r="D29" s="220" t="s">
        <v>200</v>
      </c>
      <c r="E29" s="28" t="s">
        <v>176</v>
      </c>
      <c r="F29" s="28">
        <v>2011</v>
      </c>
      <c r="G29" s="28">
        <v>2015</v>
      </c>
      <c r="H29" s="28">
        <v>2020</v>
      </c>
      <c r="I29" s="28">
        <v>2014</v>
      </c>
      <c r="J29" s="28">
        <v>2019</v>
      </c>
      <c r="K29" s="28">
        <v>2024</v>
      </c>
      <c r="L29" s="28">
        <v>2014</v>
      </c>
      <c r="M29" s="28">
        <v>2019</v>
      </c>
      <c r="N29" s="28">
        <v>2024</v>
      </c>
      <c r="O29" s="28" t="s">
        <v>176</v>
      </c>
      <c r="P29" s="220" t="s">
        <v>176</v>
      </c>
      <c r="Q29" s="28" t="s">
        <v>176</v>
      </c>
    </row>
    <row r="30" spans="1:17" x14ac:dyDescent="0.25">
      <c r="A30" s="221" t="s">
        <v>246</v>
      </c>
      <c r="B30" s="222" t="s">
        <v>20</v>
      </c>
      <c r="C30" s="28">
        <v>35</v>
      </c>
      <c r="D30" s="220" t="s">
        <v>200</v>
      </c>
      <c r="E30" s="28" t="s">
        <v>176</v>
      </c>
      <c r="F30" s="28" t="s">
        <v>176</v>
      </c>
      <c r="G30" s="28">
        <v>2019</v>
      </c>
      <c r="H30" s="28">
        <v>2024</v>
      </c>
      <c r="I30" s="28" t="s">
        <v>176</v>
      </c>
      <c r="J30" s="28">
        <v>2019</v>
      </c>
      <c r="K30" s="28">
        <v>2024</v>
      </c>
      <c r="L30" s="28">
        <v>2005</v>
      </c>
      <c r="M30" s="28">
        <v>2016</v>
      </c>
      <c r="N30" s="28">
        <v>2021</v>
      </c>
      <c r="O30" s="28" t="s">
        <v>176</v>
      </c>
      <c r="P30" s="220" t="s">
        <v>176</v>
      </c>
      <c r="Q30" s="28" t="s">
        <v>176</v>
      </c>
    </row>
    <row r="31" spans="1:17" x14ac:dyDescent="0.25">
      <c r="A31" s="221" t="s">
        <v>261</v>
      </c>
      <c r="B31" s="222" t="s">
        <v>31</v>
      </c>
      <c r="C31" s="28">
        <v>50</v>
      </c>
      <c r="D31" s="220" t="s">
        <v>201</v>
      </c>
      <c r="E31" s="28" t="s">
        <v>176</v>
      </c>
      <c r="F31" s="28">
        <v>2004</v>
      </c>
      <c r="G31" s="28">
        <v>2019</v>
      </c>
      <c r="H31" s="28">
        <v>2024</v>
      </c>
      <c r="I31" s="28">
        <v>2009</v>
      </c>
      <c r="J31" s="28">
        <v>2019</v>
      </c>
      <c r="K31" s="28">
        <v>2024</v>
      </c>
      <c r="L31" s="28">
        <v>2014</v>
      </c>
      <c r="M31" s="28">
        <v>2019</v>
      </c>
      <c r="N31" s="28">
        <v>2024</v>
      </c>
      <c r="O31" s="28" t="s">
        <v>176</v>
      </c>
      <c r="P31" s="220" t="s">
        <v>176</v>
      </c>
      <c r="Q31" s="28" t="s">
        <v>176</v>
      </c>
    </row>
    <row r="32" spans="1:17" x14ac:dyDescent="0.25">
      <c r="A32" s="221" t="s">
        <v>216</v>
      </c>
      <c r="B32" s="222" t="s">
        <v>6</v>
      </c>
      <c r="C32" s="28">
        <v>5</v>
      </c>
      <c r="D32" s="220" t="s">
        <v>196</v>
      </c>
      <c r="E32" s="28" t="s">
        <v>176</v>
      </c>
      <c r="F32" s="28">
        <v>2012</v>
      </c>
      <c r="G32" s="28">
        <v>2017</v>
      </c>
      <c r="H32" s="28">
        <v>2022</v>
      </c>
      <c r="I32" s="28">
        <v>2010</v>
      </c>
      <c r="J32" s="28">
        <v>2015</v>
      </c>
      <c r="K32" s="28">
        <v>2020</v>
      </c>
      <c r="L32" s="28">
        <v>2019</v>
      </c>
      <c r="M32" s="28" t="s">
        <v>176</v>
      </c>
      <c r="N32" s="28">
        <v>2024</v>
      </c>
      <c r="O32" s="28" t="s">
        <v>176</v>
      </c>
      <c r="P32" s="220" t="s">
        <v>176</v>
      </c>
      <c r="Q32" s="28" t="s">
        <v>176</v>
      </c>
    </row>
    <row r="33" spans="1:17" x14ac:dyDescent="0.25">
      <c r="A33" s="221" t="s">
        <v>262</v>
      </c>
      <c r="B33" s="222" t="s">
        <v>32</v>
      </c>
      <c r="C33" s="28">
        <v>51</v>
      </c>
      <c r="D33" s="220" t="s">
        <v>201</v>
      </c>
      <c r="E33" s="28" t="s">
        <v>176</v>
      </c>
      <c r="F33" s="28" t="s">
        <v>176</v>
      </c>
      <c r="G33" s="28">
        <v>2018</v>
      </c>
      <c r="H33" s="28">
        <v>2023</v>
      </c>
      <c r="I33" s="28">
        <v>2019</v>
      </c>
      <c r="J33" s="28" t="s">
        <v>176</v>
      </c>
      <c r="K33" s="28">
        <v>2024</v>
      </c>
      <c r="L33" s="28">
        <v>2020</v>
      </c>
      <c r="M33" s="28" t="s">
        <v>176</v>
      </c>
      <c r="N33" s="28">
        <v>2025</v>
      </c>
      <c r="O33" s="28" t="s">
        <v>176</v>
      </c>
      <c r="P33" s="220" t="s">
        <v>176</v>
      </c>
      <c r="Q33" s="28" t="s">
        <v>176</v>
      </c>
    </row>
    <row r="34" spans="1:17" x14ac:dyDescent="0.25">
      <c r="A34" s="221" t="s">
        <v>224</v>
      </c>
      <c r="B34" s="222" t="s">
        <v>37</v>
      </c>
      <c r="C34" s="28">
        <v>13</v>
      </c>
      <c r="D34" s="220" t="s">
        <v>197</v>
      </c>
      <c r="E34" s="28" t="s">
        <v>176</v>
      </c>
      <c r="F34" s="28" t="s">
        <v>176</v>
      </c>
      <c r="G34" s="28">
        <v>2016</v>
      </c>
      <c r="H34" s="28">
        <v>2021</v>
      </c>
      <c r="I34" s="28">
        <v>2021</v>
      </c>
      <c r="J34" s="28" t="s">
        <v>176</v>
      </c>
      <c r="K34" s="28" t="s">
        <v>176</v>
      </c>
      <c r="L34" s="28" t="s">
        <v>176</v>
      </c>
      <c r="M34" s="28" t="s">
        <v>176</v>
      </c>
      <c r="N34" s="28" t="s">
        <v>176</v>
      </c>
      <c r="O34" s="28" t="s">
        <v>176</v>
      </c>
      <c r="P34" s="220" t="s">
        <v>176</v>
      </c>
      <c r="Q34" s="28" t="s">
        <v>176</v>
      </c>
    </row>
    <row r="35" spans="1:17" x14ac:dyDescent="0.25">
      <c r="A35" s="221" t="s">
        <v>250</v>
      </c>
      <c r="B35" s="222" t="s">
        <v>37</v>
      </c>
      <c r="C35" s="28">
        <v>39</v>
      </c>
      <c r="D35" s="220" t="s">
        <v>200</v>
      </c>
      <c r="E35" s="28" t="s">
        <v>176</v>
      </c>
      <c r="F35" s="28" t="s">
        <v>176</v>
      </c>
      <c r="G35" s="28" t="s">
        <v>176</v>
      </c>
      <c r="H35" s="28" t="s">
        <v>176</v>
      </c>
      <c r="I35" s="28">
        <v>2015</v>
      </c>
      <c r="J35" s="28" t="s">
        <v>176</v>
      </c>
      <c r="K35" s="28">
        <v>2020</v>
      </c>
      <c r="L35" s="28">
        <v>2015</v>
      </c>
      <c r="M35" s="28" t="s">
        <v>176</v>
      </c>
      <c r="N35" s="28">
        <v>2020</v>
      </c>
      <c r="O35" s="28" t="s">
        <v>176</v>
      </c>
      <c r="P35" s="220" t="s">
        <v>176</v>
      </c>
      <c r="Q35" s="28" t="s">
        <v>176</v>
      </c>
    </row>
    <row r="36" spans="1:17" x14ac:dyDescent="0.25">
      <c r="A36" s="221" t="s">
        <v>242</v>
      </c>
      <c r="B36" s="222" t="s">
        <v>21</v>
      </c>
      <c r="C36" s="28">
        <v>31</v>
      </c>
      <c r="D36" s="220" t="s">
        <v>200</v>
      </c>
      <c r="E36" s="28" t="s">
        <v>176</v>
      </c>
      <c r="F36" s="28" t="s">
        <v>176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8" t="s">
        <v>176</v>
      </c>
      <c r="L36" s="28" t="s">
        <v>176</v>
      </c>
      <c r="M36" s="28" t="s">
        <v>176</v>
      </c>
      <c r="N36" s="28" t="s">
        <v>176</v>
      </c>
      <c r="O36" s="28" t="s">
        <v>176</v>
      </c>
      <c r="P36" s="220" t="s">
        <v>176</v>
      </c>
      <c r="Q36" s="28" t="s">
        <v>176</v>
      </c>
    </row>
    <row r="37" spans="1:17" x14ac:dyDescent="0.25">
      <c r="A37" s="221" t="s">
        <v>260</v>
      </c>
      <c r="B37" s="222" t="s">
        <v>22</v>
      </c>
      <c r="C37" s="28">
        <v>49</v>
      </c>
      <c r="D37" s="220" t="s">
        <v>201</v>
      </c>
      <c r="E37" s="28" t="s">
        <v>176</v>
      </c>
      <c r="F37" s="28" t="s">
        <v>176</v>
      </c>
      <c r="G37" s="28" t="s">
        <v>176</v>
      </c>
      <c r="H37" s="28" t="s">
        <v>176</v>
      </c>
      <c r="I37" s="28" t="s">
        <v>176</v>
      </c>
      <c r="J37" s="28" t="s">
        <v>176</v>
      </c>
      <c r="K37" s="28" t="s">
        <v>176</v>
      </c>
      <c r="L37" s="28" t="s">
        <v>176</v>
      </c>
      <c r="M37" s="28" t="s">
        <v>176</v>
      </c>
      <c r="N37" s="28" t="s">
        <v>176</v>
      </c>
      <c r="O37" s="28" t="s">
        <v>176</v>
      </c>
      <c r="P37" s="220" t="s">
        <v>176</v>
      </c>
      <c r="Q37" s="28" t="s">
        <v>176</v>
      </c>
    </row>
    <row r="38" spans="1:17" x14ac:dyDescent="0.25">
      <c r="A38" s="221" t="s">
        <v>218</v>
      </c>
      <c r="B38" s="222" t="s">
        <v>10</v>
      </c>
      <c r="C38" s="28">
        <v>7</v>
      </c>
      <c r="D38" s="220" t="s">
        <v>197</v>
      </c>
      <c r="E38" s="28" t="s">
        <v>176</v>
      </c>
      <c r="F38" s="28" t="s">
        <v>176</v>
      </c>
      <c r="G38" s="28">
        <v>2017</v>
      </c>
      <c r="H38" s="28">
        <v>2022</v>
      </c>
      <c r="I38" s="28" t="s">
        <v>62</v>
      </c>
      <c r="J38" s="28" t="s">
        <v>176</v>
      </c>
      <c r="K38" s="28" t="s">
        <v>176</v>
      </c>
      <c r="L38" s="28" t="s">
        <v>176</v>
      </c>
      <c r="M38" s="28" t="s">
        <v>176</v>
      </c>
      <c r="N38" s="28" t="s">
        <v>176</v>
      </c>
      <c r="O38" s="28" t="s">
        <v>176</v>
      </c>
      <c r="P38" s="220" t="s">
        <v>176</v>
      </c>
      <c r="Q38" s="28" t="s">
        <v>176</v>
      </c>
    </row>
    <row r="39" spans="1:17" x14ac:dyDescent="0.25">
      <c r="A39" s="221" t="s">
        <v>223</v>
      </c>
      <c r="B39" s="222" t="s">
        <v>48</v>
      </c>
      <c r="C39" s="28">
        <v>12</v>
      </c>
      <c r="D39" s="220" t="s">
        <v>197</v>
      </c>
      <c r="E39" s="28" t="s">
        <v>176</v>
      </c>
      <c r="F39" s="28">
        <v>2015</v>
      </c>
      <c r="G39" s="28">
        <v>2015</v>
      </c>
      <c r="H39" s="28" t="s">
        <v>62</v>
      </c>
      <c r="I39" s="28">
        <v>2015</v>
      </c>
      <c r="J39" s="28" t="s">
        <v>176</v>
      </c>
      <c r="K39" s="28">
        <v>2020</v>
      </c>
      <c r="L39" s="28">
        <v>2017</v>
      </c>
      <c r="M39" s="28" t="s">
        <v>176</v>
      </c>
      <c r="N39" s="28">
        <v>2022</v>
      </c>
      <c r="O39" s="28">
        <v>2017</v>
      </c>
      <c r="P39" s="220" t="s">
        <v>176</v>
      </c>
      <c r="Q39" s="28">
        <v>2027</v>
      </c>
    </row>
    <row r="40" spans="1:17" x14ac:dyDescent="0.25">
      <c r="A40" s="221" t="s">
        <v>222</v>
      </c>
      <c r="B40" s="222" t="s">
        <v>0</v>
      </c>
      <c r="C40" s="28">
        <v>11</v>
      </c>
      <c r="D40" s="220" t="s">
        <v>197</v>
      </c>
      <c r="E40" s="28" t="s">
        <v>176</v>
      </c>
      <c r="F40" s="28">
        <v>2014</v>
      </c>
      <c r="G40" s="28">
        <v>2019</v>
      </c>
      <c r="H40" s="28">
        <v>2024</v>
      </c>
      <c r="I40" s="28">
        <v>2014</v>
      </c>
      <c r="J40" s="28">
        <v>2019</v>
      </c>
      <c r="K40" s="28">
        <v>2024</v>
      </c>
      <c r="L40" s="28">
        <v>2018</v>
      </c>
      <c r="M40" s="28" t="s">
        <v>176</v>
      </c>
      <c r="N40" s="28">
        <v>2023</v>
      </c>
      <c r="O40" s="28" t="s">
        <v>176</v>
      </c>
      <c r="P40" s="220" t="s">
        <v>176</v>
      </c>
      <c r="Q40" s="28" t="s">
        <v>176</v>
      </c>
    </row>
    <row r="41" spans="1:17" x14ac:dyDescent="0.25">
      <c r="A41" s="221" t="s">
        <v>226</v>
      </c>
      <c r="B41" s="222" t="s">
        <v>9</v>
      </c>
      <c r="C41" s="28">
        <v>15</v>
      </c>
      <c r="D41" s="220" t="s">
        <v>198</v>
      </c>
      <c r="E41" s="28" t="s">
        <v>176</v>
      </c>
      <c r="F41" s="28" t="s">
        <v>176</v>
      </c>
      <c r="G41" s="28" t="s">
        <v>176</v>
      </c>
      <c r="H41" s="28" t="s">
        <v>176</v>
      </c>
      <c r="I41" s="28" t="s">
        <v>176</v>
      </c>
      <c r="J41" s="28" t="s">
        <v>176</v>
      </c>
      <c r="K41" s="28" t="s">
        <v>176</v>
      </c>
      <c r="L41" s="28" t="s">
        <v>176</v>
      </c>
      <c r="M41" s="28" t="s">
        <v>176</v>
      </c>
      <c r="N41" s="28" t="s">
        <v>176</v>
      </c>
      <c r="O41" s="28" t="s">
        <v>176</v>
      </c>
      <c r="P41" s="220" t="s">
        <v>176</v>
      </c>
      <c r="Q41" s="28" t="s">
        <v>176</v>
      </c>
    </row>
    <row r="42" spans="1:17" x14ac:dyDescent="0.25">
      <c r="A42" s="221" t="s">
        <v>249</v>
      </c>
      <c r="B42" s="222" t="s">
        <v>50</v>
      </c>
      <c r="C42" s="28">
        <v>38</v>
      </c>
      <c r="D42" s="220" t="s">
        <v>200</v>
      </c>
      <c r="E42" s="28" t="s">
        <v>176</v>
      </c>
      <c r="F42" s="28">
        <v>2002</v>
      </c>
      <c r="G42" s="28">
        <v>2018</v>
      </c>
      <c r="H42" s="28">
        <v>2023</v>
      </c>
      <c r="I42" s="28">
        <v>2005</v>
      </c>
      <c r="J42" s="28">
        <v>2019</v>
      </c>
      <c r="K42" s="28">
        <v>2024</v>
      </c>
      <c r="L42" s="28">
        <v>2009</v>
      </c>
      <c r="M42" s="28">
        <v>2015</v>
      </c>
      <c r="N42" s="28" t="s">
        <v>62</v>
      </c>
      <c r="O42" s="28" t="s">
        <v>176</v>
      </c>
      <c r="P42" s="220" t="s">
        <v>176</v>
      </c>
      <c r="Q42" s="28" t="s">
        <v>176</v>
      </c>
    </row>
    <row r="43" spans="1:17" x14ac:dyDescent="0.25">
      <c r="A43" s="221" t="s">
        <v>235</v>
      </c>
      <c r="B43" s="222" t="s">
        <v>50</v>
      </c>
      <c r="C43" s="28">
        <v>24</v>
      </c>
      <c r="D43" s="220" t="s">
        <v>199</v>
      </c>
      <c r="E43" s="28" t="s">
        <v>176</v>
      </c>
      <c r="F43" s="28">
        <v>2004</v>
      </c>
      <c r="G43" s="28">
        <v>2014</v>
      </c>
      <c r="H43" s="28">
        <v>2023</v>
      </c>
      <c r="I43" s="28">
        <v>2007</v>
      </c>
      <c r="J43" s="28">
        <v>2014</v>
      </c>
      <c r="K43" s="28">
        <v>2019</v>
      </c>
      <c r="L43" s="28">
        <v>2005</v>
      </c>
      <c r="M43" s="28">
        <v>2015</v>
      </c>
      <c r="N43" s="28">
        <v>2020</v>
      </c>
      <c r="O43" s="28" t="s">
        <v>176</v>
      </c>
      <c r="P43" s="220" t="s">
        <v>176</v>
      </c>
      <c r="Q43" s="28" t="s">
        <v>176</v>
      </c>
    </row>
    <row r="44" spans="1:17" x14ac:dyDescent="0.25">
      <c r="A44" s="221" t="s">
        <v>240</v>
      </c>
      <c r="B44" s="222" t="s">
        <v>50</v>
      </c>
      <c r="C44" s="28">
        <v>29</v>
      </c>
      <c r="D44" s="220" t="s">
        <v>200</v>
      </c>
      <c r="E44" s="28" t="s">
        <v>176</v>
      </c>
      <c r="F44" s="28">
        <v>2013</v>
      </c>
      <c r="G44" s="28">
        <v>2018</v>
      </c>
      <c r="H44" s="28">
        <v>2023</v>
      </c>
      <c r="I44" s="28">
        <v>2018</v>
      </c>
      <c r="J44" s="28" t="s">
        <v>176</v>
      </c>
      <c r="K44" s="28">
        <v>2023</v>
      </c>
      <c r="L44" s="28">
        <v>2019</v>
      </c>
      <c r="M44" s="28" t="s">
        <v>176</v>
      </c>
      <c r="N44" s="28">
        <v>2024</v>
      </c>
      <c r="O44" s="28">
        <v>2018</v>
      </c>
      <c r="P44" s="220" t="s">
        <v>176</v>
      </c>
      <c r="Q44" s="28">
        <v>2028</v>
      </c>
    </row>
    <row r="45" spans="1:17" x14ac:dyDescent="0.25">
      <c r="A45" s="221" t="s">
        <v>269</v>
      </c>
      <c r="B45" s="222" t="s">
        <v>18</v>
      </c>
      <c r="C45" s="28">
        <v>58</v>
      </c>
      <c r="D45" s="220" t="s">
        <v>202</v>
      </c>
      <c r="E45" s="28" t="s">
        <v>176</v>
      </c>
      <c r="F45" s="28" t="s">
        <v>176</v>
      </c>
      <c r="G45" s="28">
        <v>2016</v>
      </c>
      <c r="H45" s="28">
        <v>2021</v>
      </c>
      <c r="I45" s="28" t="s">
        <v>176</v>
      </c>
      <c r="J45" s="28">
        <v>2019</v>
      </c>
      <c r="K45" s="28">
        <v>2024</v>
      </c>
      <c r="L45" s="28" t="s">
        <v>176</v>
      </c>
      <c r="M45" s="28">
        <v>2019</v>
      </c>
      <c r="N45" s="28">
        <v>2024</v>
      </c>
      <c r="O45" s="28" t="s">
        <v>176</v>
      </c>
      <c r="P45" s="220" t="s">
        <v>176</v>
      </c>
      <c r="Q45" s="28" t="s">
        <v>176</v>
      </c>
    </row>
    <row r="46" spans="1:17" x14ac:dyDescent="0.25">
      <c r="A46" s="221" t="s">
        <v>273</v>
      </c>
      <c r="B46" s="222" t="s">
        <v>39</v>
      </c>
      <c r="C46" s="28">
        <v>62</v>
      </c>
      <c r="D46" s="220" t="s">
        <v>203</v>
      </c>
      <c r="E46" s="28" t="s">
        <v>176</v>
      </c>
      <c r="F46" s="28" t="s">
        <v>176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8" t="s">
        <v>176</v>
      </c>
      <c r="L46" s="28" t="s">
        <v>176</v>
      </c>
      <c r="M46" s="28" t="s">
        <v>176</v>
      </c>
      <c r="N46" s="28" t="s">
        <v>176</v>
      </c>
      <c r="O46" s="28" t="s">
        <v>176</v>
      </c>
      <c r="P46" s="220" t="s">
        <v>176</v>
      </c>
      <c r="Q46" s="28" t="s">
        <v>176</v>
      </c>
    </row>
    <row r="47" spans="1:17" x14ac:dyDescent="0.25">
      <c r="A47" s="221" t="s">
        <v>232</v>
      </c>
      <c r="B47" s="222" t="s">
        <v>39</v>
      </c>
      <c r="C47" s="28">
        <v>21</v>
      </c>
      <c r="D47" s="220" t="s">
        <v>199</v>
      </c>
      <c r="E47" s="28" t="s">
        <v>176</v>
      </c>
      <c r="F47" s="28">
        <v>2010</v>
      </c>
      <c r="G47" s="28">
        <v>2015</v>
      </c>
      <c r="H47" s="28" t="s">
        <v>176</v>
      </c>
      <c r="I47" s="28">
        <v>2012</v>
      </c>
      <c r="J47" s="28" t="s">
        <v>176</v>
      </c>
      <c r="K47" s="28" t="s">
        <v>176</v>
      </c>
      <c r="L47" s="28">
        <v>2017</v>
      </c>
      <c r="M47" s="28" t="s">
        <v>176</v>
      </c>
      <c r="N47" s="28" t="s">
        <v>176</v>
      </c>
      <c r="O47" s="28" t="s">
        <v>176</v>
      </c>
      <c r="P47" s="220" t="s">
        <v>176</v>
      </c>
      <c r="Q47" s="28" t="s">
        <v>176</v>
      </c>
    </row>
    <row r="48" spans="1:17" x14ac:dyDescent="0.25">
      <c r="A48" s="221" t="s">
        <v>256</v>
      </c>
      <c r="B48" s="222" t="s">
        <v>19</v>
      </c>
      <c r="C48" s="28">
        <v>45</v>
      </c>
      <c r="D48" s="220" t="s">
        <v>201</v>
      </c>
      <c r="E48" s="28" t="s">
        <v>176</v>
      </c>
      <c r="F48" s="28">
        <v>2009</v>
      </c>
      <c r="G48" s="28">
        <v>2019</v>
      </c>
      <c r="H48" s="28">
        <v>2024</v>
      </c>
      <c r="I48" s="28">
        <v>2014</v>
      </c>
      <c r="J48" s="28">
        <v>2019</v>
      </c>
      <c r="K48" s="28">
        <v>2024</v>
      </c>
      <c r="L48" s="28">
        <v>2014</v>
      </c>
      <c r="M48" s="28" t="s">
        <v>176</v>
      </c>
      <c r="N48" s="28">
        <v>2020</v>
      </c>
      <c r="O48" s="28" t="s">
        <v>176</v>
      </c>
      <c r="P48" s="220" t="s">
        <v>176</v>
      </c>
      <c r="Q48" s="28" t="s">
        <v>176</v>
      </c>
    </row>
    <row r="49" spans="1:17" x14ac:dyDescent="0.25">
      <c r="A49" s="221" t="s">
        <v>265</v>
      </c>
      <c r="B49" s="222" t="s">
        <v>19</v>
      </c>
      <c r="C49" s="28">
        <v>54</v>
      </c>
      <c r="D49" s="220" t="s">
        <v>201</v>
      </c>
      <c r="E49" s="28" t="s">
        <v>176</v>
      </c>
      <c r="F49" s="28">
        <v>2013</v>
      </c>
      <c r="G49" s="28">
        <v>2019</v>
      </c>
      <c r="H49" s="28" t="s">
        <v>176</v>
      </c>
      <c r="I49" s="28">
        <v>2014</v>
      </c>
      <c r="J49" s="28">
        <v>2019</v>
      </c>
      <c r="K49" s="28">
        <v>2024</v>
      </c>
      <c r="L49" s="28">
        <v>2014</v>
      </c>
      <c r="M49" s="28">
        <v>2019</v>
      </c>
      <c r="N49" s="28">
        <v>2024</v>
      </c>
      <c r="O49" s="28" t="s">
        <v>176</v>
      </c>
      <c r="P49" s="220" t="s">
        <v>176</v>
      </c>
      <c r="Q49" s="28" t="s">
        <v>176</v>
      </c>
    </row>
    <row r="50" spans="1:17" x14ac:dyDescent="0.25">
      <c r="A50" s="221" t="s">
        <v>212</v>
      </c>
      <c r="B50" s="222" t="s">
        <v>8</v>
      </c>
      <c r="C50" s="28">
        <v>1</v>
      </c>
      <c r="D50" s="220" t="s">
        <v>196</v>
      </c>
      <c r="E50" s="28" t="s">
        <v>176</v>
      </c>
      <c r="F50" s="28">
        <v>2013</v>
      </c>
      <c r="G50" s="28">
        <v>2018</v>
      </c>
      <c r="H50" s="28">
        <v>2023</v>
      </c>
      <c r="I50" s="28">
        <v>2015</v>
      </c>
      <c r="J50" s="28" t="s">
        <v>176</v>
      </c>
      <c r="K50" s="28">
        <v>2020</v>
      </c>
      <c r="L50" s="28">
        <v>2015</v>
      </c>
      <c r="M50" s="28" t="s">
        <v>176</v>
      </c>
      <c r="N50" s="28">
        <v>2020</v>
      </c>
      <c r="O50" s="28" t="s">
        <v>176</v>
      </c>
      <c r="P50" s="220" t="s">
        <v>176</v>
      </c>
      <c r="Q50" s="28" t="s">
        <v>176</v>
      </c>
    </row>
    <row r="51" spans="1:17" x14ac:dyDescent="0.25">
      <c r="A51" s="221" t="s">
        <v>244</v>
      </c>
      <c r="B51" s="222" t="s">
        <v>36</v>
      </c>
      <c r="C51" s="28">
        <v>33</v>
      </c>
      <c r="D51" s="220" t="s">
        <v>200</v>
      </c>
      <c r="E51" s="28" t="s">
        <v>176</v>
      </c>
      <c r="F51" s="28">
        <v>2013</v>
      </c>
      <c r="G51" s="28">
        <v>2018</v>
      </c>
      <c r="H51" s="28">
        <v>2023</v>
      </c>
      <c r="I51" s="28">
        <v>2017</v>
      </c>
      <c r="J51" s="28" t="s">
        <v>176</v>
      </c>
      <c r="K51" s="28">
        <v>2022</v>
      </c>
      <c r="L51" s="28">
        <v>2013</v>
      </c>
      <c r="M51" s="28">
        <v>2018</v>
      </c>
      <c r="N51" s="28">
        <v>2023</v>
      </c>
      <c r="O51" s="28" t="s">
        <v>176</v>
      </c>
      <c r="P51" s="220" t="s">
        <v>176</v>
      </c>
      <c r="Q51" s="28" t="s">
        <v>176</v>
      </c>
    </row>
    <row r="52" spans="1:17" x14ac:dyDescent="0.25">
      <c r="A52" s="221" t="s">
        <v>267</v>
      </c>
      <c r="B52" s="222" t="s">
        <v>17</v>
      </c>
      <c r="C52" s="28">
        <v>56</v>
      </c>
      <c r="D52" s="220" t="s">
        <v>202</v>
      </c>
      <c r="E52" s="28" t="s">
        <v>176</v>
      </c>
      <c r="F52" s="28">
        <v>2013</v>
      </c>
      <c r="G52" s="28">
        <v>2018</v>
      </c>
      <c r="H52" s="28">
        <v>2023</v>
      </c>
      <c r="I52" s="28">
        <v>2014</v>
      </c>
      <c r="J52" s="28" t="s">
        <v>176</v>
      </c>
      <c r="K52" s="28">
        <v>2019</v>
      </c>
      <c r="L52" s="28">
        <v>2020</v>
      </c>
      <c r="M52" s="28" t="s">
        <v>176</v>
      </c>
      <c r="N52" s="28" t="s">
        <v>176</v>
      </c>
      <c r="O52" s="28" t="s">
        <v>176</v>
      </c>
      <c r="P52" s="220" t="s">
        <v>176</v>
      </c>
      <c r="Q52" s="28" t="s">
        <v>176</v>
      </c>
    </row>
    <row r="53" spans="1:17" x14ac:dyDescent="0.25">
      <c r="A53" s="221" t="s">
        <v>257</v>
      </c>
      <c r="B53" s="222" t="s">
        <v>35</v>
      </c>
      <c r="C53" s="28">
        <v>46</v>
      </c>
      <c r="D53" s="220" t="s">
        <v>201</v>
      </c>
      <c r="E53" s="28" t="s">
        <v>176</v>
      </c>
      <c r="F53" s="28">
        <v>2009</v>
      </c>
      <c r="G53" s="28">
        <v>2018</v>
      </c>
      <c r="H53" s="28">
        <v>2023</v>
      </c>
      <c r="I53" s="28">
        <v>2017</v>
      </c>
      <c r="J53" s="28" t="s">
        <v>176</v>
      </c>
      <c r="K53" s="28">
        <v>2022</v>
      </c>
      <c r="L53" s="28">
        <v>2016</v>
      </c>
      <c r="M53" s="28" t="s">
        <v>176</v>
      </c>
      <c r="N53" s="28">
        <v>2021</v>
      </c>
      <c r="O53" s="28" t="s">
        <v>176</v>
      </c>
      <c r="P53" s="220" t="s">
        <v>176</v>
      </c>
      <c r="Q53" s="28" t="s">
        <v>176</v>
      </c>
    </row>
    <row r="54" spans="1:17" x14ac:dyDescent="0.25">
      <c r="A54" s="221" t="s">
        <v>215</v>
      </c>
      <c r="B54" s="222" t="s">
        <v>5</v>
      </c>
      <c r="C54" s="28">
        <v>4</v>
      </c>
      <c r="D54" s="220" t="s">
        <v>196</v>
      </c>
      <c r="E54" s="28">
        <v>2018</v>
      </c>
      <c r="F54" s="28" t="s">
        <v>176</v>
      </c>
      <c r="G54" s="28">
        <v>2018</v>
      </c>
      <c r="H54" s="28">
        <v>2023</v>
      </c>
      <c r="I54" s="28">
        <v>2015</v>
      </c>
      <c r="J54" s="28" t="s">
        <v>176</v>
      </c>
      <c r="K54" s="28">
        <v>2020</v>
      </c>
      <c r="L54" s="28">
        <v>2016</v>
      </c>
      <c r="M54" s="28" t="s">
        <v>176</v>
      </c>
      <c r="N54" s="28">
        <v>2021</v>
      </c>
      <c r="O54" s="28" t="s">
        <v>176</v>
      </c>
      <c r="P54" s="220" t="s">
        <v>176</v>
      </c>
      <c r="Q54" s="28" t="s">
        <v>176</v>
      </c>
    </row>
    <row r="55" spans="1:17" x14ac:dyDescent="0.25">
      <c r="A55" s="221" t="s">
        <v>275</v>
      </c>
      <c r="B55" s="222" t="s">
        <v>45</v>
      </c>
      <c r="C55" s="28">
        <v>64</v>
      </c>
      <c r="D55" s="220" t="s">
        <v>203</v>
      </c>
      <c r="E55" s="28" t="s">
        <v>176</v>
      </c>
      <c r="F55" s="28">
        <v>2016</v>
      </c>
      <c r="G55" s="28">
        <v>2018</v>
      </c>
      <c r="H55" s="28">
        <v>2023</v>
      </c>
      <c r="I55" s="28">
        <v>2013</v>
      </c>
      <c r="J55" s="28">
        <v>2017</v>
      </c>
      <c r="K55" s="28">
        <v>2022</v>
      </c>
      <c r="L55" s="28">
        <v>2017</v>
      </c>
      <c r="M55" s="28" t="s">
        <v>176</v>
      </c>
      <c r="N55" s="28">
        <v>2022</v>
      </c>
      <c r="O55" s="28" t="s">
        <v>176</v>
      </c>
      <c r="P55" s="220" t="s">
        <v>176</v>
      </c>
      <c r="Q55" s="28" t="s">
        <v>176</v>
      </c>
    </row>
    <row r="56" spans="1:17" x14ac:dyDescent="0.25">
      <c r="A56" s="221" t="s">
        <v>264</v>
      </c>
      <c r="B56" s="222" t="s">
        <v>23</v>
      </c>
      <c r="C56" s="28">
        <v>53</v>
      </c>
      <c r="D56" s="220" t="s">
        <v>201</v>
      </c>
      <c r="E56" s="28" t="s">
        <v>176</v>
      </c>
      <c r="F56" s="28" t="s">
        <v>176</v>
      </c>
      <c r="G56" s="28">
        <v>2010</v>
      </c>
      <c r="H56" s="28" t="s">
        <v>176</v>
      </c>
      <c r="I56" s="28" t="s">
        <v>176</v>
      </c>
      <c r="J56" s="28" t="s">
        <v>176</v>
      </c>
      <c r="K56" s="28" t="s">
        <v>176</v>
      </c>
      <c r="L56" s="28" t="s">
        <v>176</v>
      </c>
      <c r="M56" s="28" t="s">
        <v>176</v>
      </c>
      <c r="N56" s="28">
        <v>2022</v>
      </c>
      <c r="O56" s="28" t="s">
        <v>176</v>
      </c>
      <c r="P56" s="220" t="s">
        <v>176</v>
      </c>
      <c r="Q56" s="28" t="s">
        <v>176</v>
      </c>
    </row>
    <row r="57" spans="1:17" x14ac:dyDescent="0.25">
      <c r="A57" s="221" t="s">
        <v>219</v>
      </c>
      <c r="B57" s="222" t="s">
        <v>4</v>
      </c>
      <c r="C57" s="28">
        <v>8</v>
      </c>
      <c r="D57" s="220" t="s">
        <v>197</v>
      </c>
      <c r="E57" s="28" t="s">
        <v>176</v>
      </c>
      <c r="F57" s="28" t="s">
        <v>176</v>
      </c>
      <c r="G57" s="28">
        <v>2015</v>
      </c>
      <c r="H57" s="28">
        <v>2020</v>
      </c>
      <c r="I57" s="28">
        <v>2012</v>
      </c>
      <c r="J57" s="28">
        <v>2017</v>
      </c>
      <c r="K57" s="28">
        <v>2022</v>
      </c>
      <c r="L57" s="28" t="s">
        <v>62</v>
      </c>
      <c r="M57" s="28" t="s">
        <v>176</v>
      </c>
      <c r="N57" s="28" t="s">
        <v>176</v>
      </c>
      <c r="O57" s="28" t="s">
        <v>176</v>
      </c>
      <c r="P57" s="220" t="s">
        <v>176</v>
      </c>
      <c r="Q57" s="28" t="s">
        <v>176</v>
      </c>
    </row>
    <row r="58" spans="1:17" x14ac:dyDescent="0.25">
      <c r="A58" s="221" t="s">
        <v>220</v>
      </c>
      <c r="B58" s="222" t="s">
        <v>4</v>
      </c>
      <c r="C58" s="28">
        <v>9</v>
      </c>
      <c r="D58" s="220" t="s">
        <v>197</v>
      </c>
      <c r="E58" s="28" t="s">
        <v>176</v>
      </c>
      <c r="F58" s="28" t="s">
        <v>176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8" t="s">
        <v>176</v>
      </c>
      <c r="L58" s="28" t="s">
        <v>176</v>
      </c>
      <c r="M58" s="28" t="s">
        <v>176</v>
      </c>
      <c r="N58" s="28" t="s">
        <v>176</v>
      </c>
      <c r="O58" s="28" t="s">
        <v>176</v>
      </c>
      <c r="P58" s="220" t="s">
        <v>176</v>
      </c>
      <c r="Q58" s="28" t="s">
        <v>176</v>
      </c>
    </row>
    <row r="59" spans="1:17" x14ac:dyDescent="0.25">
      <c r="A59" s="221" t="s">
        <v>254</v>
      </c>
      <c r="B59" s="222" t="s">
        <v>16</v>
      </c>
      <c r="C59" s="28">
        <v>43</v>
      </c>
      <c r="D59" s="220" t="s">
        <v>201</v>
      </c>
      <c r="E59" s="28" t="s">
        <v>176</v>
      </c>
      <c r="F59" s="28">
        <v>2015</v>
      </c>
      <c r="G59" s="28" t="s">
        <v>176</v>
      </c>
      <c r="H59" s="28" t="s">
        <v>176</v>
      </c>
      <c r="I59" s="28">
        <v>2019</v>
      </c>
      <c r="J59" s="28" t="s">
        <v>176</v>
      </c>
      <c r="K59" s="28">
        <v>2024</v>
      </c>
      <c r="L59" s="28">
        <v>2018</v>
      </c>
      <c r="M59" s="28" t="s">
        <v>176</v>
      </c>
      <c r="N59" s="28">
        <v>2023</v>
      </c>
      <c r="O59" s="28">
        <v>2017</v>
      </c>
      <c r="P59" s="220" t="s">
        <v>176</v>
      </c>
      <c r="Q59" s="28">
        <v>2027</v>
      </c>
    </row>
    <row r="60" spans="1:17" x14ac:dyDescent="0.25">
      <c r="A60" s="221" t="s">
        <v>251</v>
      </c>
      <c r="B60" s="222" t="s">
        <v>42</v>
      </c>
      <c r="C60" s="28">
        <v>40</v>
      </c>
      <c r="D60" s="220" t="s">
        <v>200</v>
      </c>
      <c r="E60" s="28" t="s">
        <v>176</v>
      </c>
      <c r="F60" s="28" t="s">
        <v>176</v>
      </c>
      <c r="G60" s="28">
        <v>2015</v>
      </c>
      <c r="H60" s="28">
        <v>2020</v>
      </c>
      <c r="I60" s="28">
        <v>2015</v>
      </c>
      <c r="J60" s="28" t="s">
        <v>176</v>
      </c>
      <c r="K60" s="28">
        <v>2020</v>
      </c>
      <c r="L60" s="28">
        <v>2016</v>
      </c>
      <c r="M60" s="28" t="s">
        <v>176</v>
      </c>
      <c r="N60" s="28">
        <v>2021</v>
      </c>
      <c r="O60" s="28" t="s">
        <v>176</v>
      </c>
      <c r="P60" s="220" t="s">
        <v>176</v>
      </c>
      <c r="Q60" s="28" t="s">
        <v>176</v>
      </c>
    </row>
    <row r="61" spans="1:17" x14ac:dyDescent="0.25">
      <c r="A61" s="221" t="s">
        <v>270</v>
      </c>
      <c r="B61" s="222" t="s">
        <v>11</v>
      </c>
      <c r="C61" s="28">
        <v>59</v>
      </c>
      <c r="D61" s="220" t="s">
        <v>202</v>
      </c>
      <c r="E61" s="28" t="s">
        <v>176</v>
      </c>
      <c r="F61" s="28">
        <v>2004</v>
      </c>
      <c r="G61" s="28">
        <v>2013</v>
      </c>
      <c r="H61" s="28" t="s">
        <v>176</v>
      </c>
      <c r="I61" s="28">
        <v>2008</v>
      </c>
      <c r="J61" s="28">
        <v>2013</v>
      </c>
      <c r="K61" s="28">
        <v>2018</v>
      </c>
      <c r="L61" s="28">
        <v>2106</v>
      </c>
      <c r="M61" s="28">
        <v>2017</v>
      </c>
      <c r="N61" s="28">
        <v>2021</v>
      </c>
      <c r="O61" s="28" t="s">
        <v>176</v>
      </c>
      <c r="P61" s="220" t="s">
        <v>176</v>
      </c>
      <c r="Q61" s="28" t="s">
        <v>176</v>
      </c>
    </row>
    <row r="62" spans="1:17" x14ac:dyDescent="0.25">
      <c r="A62" s="221" t="s">
        <v>253</v>
      </c>
      <c r="B62" s="222" t="s">
        <v>11</v>
      </c>
      <c r="C62" s="28">
        <v>42</v>
      </c>
      <c r="D62" s="220" t="s">
        <v>200</v>
      </c>
      <c r="E62" s="28">
        <v>2018</v>
      </c>
      <c r="F62" s="28" t="s">
        <v>176</v>
      </c>
      <c r="G62" s="28">
        <v>2018</v>
      </c>
      <c r="H62" s="28">
        <v>2023</v>
      </c>
      <c r="I62" s="28">
        <v>2012</v>
      </c>
      <c r="J62" s="28">
        <v>2017</v>
      </c>
      <c r="K62" s="28">
        <v>2022</v>
      </c>
      <c r="L62" s="28">
        <v>2014</v>
      </c>
      <c r="M62" s="28">
        <v>2109</v>
      </c>
      <c r="N62" s="28">
        <v>2024</v>
      </c>
      <c r="O62" s="28" t="s">
        <v>176</v>
      </c>
      <c r="P62" s="220" t="s">
        <v>176</v>
      </c>
      <c r="Q62" s="28" t="s">
        <v>176</v>
      </c>
    </row>
    <row r="63" spans="1:17" x14ac:dyDescent="0.25">
      <c r="A63" s="221" t="s">
        <v>233</v>
      </c>
      <c r="B63" s="222" t="s">
        <v>11</v>
      </c>
      <c r="C63" s="28">
        <v>22</v>
      </c>
      <c r="D63" s="220" t="s">
        <v>199</v>
      </c>
      <c r="E63" s="28" t="s">
        <v>176</v>
      </c>
      <c r="F63" s="28" t="s">
        <v>176</v>
      </c>
      <c r="G63" s="28" t="s">
        <v>176</v>
      </c>
      <c r="H63" s="28" t="s">
        <v>176</v>
      </c>
      <c r="I63" s="28" t="s">
        <v>176</v>
      </c>
      <c r="J63" s="28" t="s">
        <v>176</v>
      </c>
      <c r="K63" s="28" t="s">
        <v>176</v>
      </c>
      <c r="L63" s="28" t="s">
        <v>176</v>
      </c>
      <c r="M63" s="28" t="s">
        <v>176</v>
      </c>
      <c r="N63" s="28" t="s">
        <v>176</v>
      </c>
      <c r="O63" s="28" t="s">
        <v>176</v>
      </c>
      <c r="P63" s="220" t="s">
        <v>176</v>
      </c>
      <c r="Q63" s="28" t="s">
        <v>176</v>
      </c>
    </row>
    <row r="64" spans="1:17" x14ac:dyDescent="0.25">
      <c r="A64" s="221" t="s">
        <v>227</v>
      </c>
      <c r="B64" s="222" t="s">
        <v>11</v>
      </c>
      <c r="C64" s="28">
        <v>16</v>
      </c>
      <c r="D64" s="220" t="s">
        <v>198</v>
      </c>
      <c r="E64" s="28">
        <v>2018</v>
      </c>
      <c r="F64" s="28" t="s">
        <v>176</v>
      </c>
      <c r="G64" s="28">
        <v>2019</v>
      </c>
      <c r="H64" s="28">
        <v>2024</v>
      </c>
      <c r="I64" s="28">
        <v>2015</v>
      </c>
      <c r="J64" s="28" t="s">
        <v>176</v>
      </c>
      <c r="K64" s="28">
        <v>2020</v>
      </c>
      <c r="L64" s="28">
        <v>2016</v>
      </c>
      <c r="M64" s="28" t="s">
        <v>176</v>
      </c>
      <c r="N64" s="28">
        <v>2021</v>
      </c>
      <c r="O64" s="28" t="s">
        <v>176</v>
      </c>
      <c r="P64" s="220" t="s">
        <v>176</v>
      </c>
      <c r="Q64" s="28" t="s">
        <v>176</v>
      </c>
    </row>
    <row r="65" spans="1:17" x14ac:dyDescent="0.25">
      <c r="A65" s="221" t="s">
        <v>259</v>
      </c>
      <c r="B65" s="222" t="s">
        <v>11</v>
      </c>
      <c r="C65" s="28">
        <v>48</v>
      </c>
      <c r="D65" s="220" t="s">
        <v>201</v>
      </c>
      <c r="E65" s="28" t="s">
        <v>176</v>
      </c>
      <c r="F65" s="28">
        <v>2018</v>
      </c>
      <c r="G65" s="28" t="s">
        <v>176</v>
      </c>
      <c r="H65" s="28">
        <v>2023</v>
      </c>
      <c r="I65" s="28">
        <v>2019</v>
      </c>
      <c r="J65" s="28" t="s">
        <v>176</v>
      </c>
      <c r="K65" s="28">
        <v>2024</v>
      </c>
      <c r="L65" s="28">
        <v>2019</v>
      </c>
      <c r="M65" s="28" t="s">
        <v>176</v>
      </c>
      <c r="N65" s="28">
        <v>2024</v>
      </c>
      <c r="O65" s="28" t="s">
        <v>176</v>
      </c>
      <c r="P65" s="220" t="s">
        <v>176</v>
      </c>
      <c r="Q65" s="28" t="s">
        <v>176</v>
      </c>
    </row>
    <row r="66" spans="1:17" x14ac:dyDescent="0.25">
      <c r="A66" s="221" t="s">
        <v>252</v>
      </c>
      <c r="B66" s="222" t="s">
        <v>43</v>
      </c>
      <c r="C66" s="28">
        <v>41</v>
      </c>
      <c r="D66" s="220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8" t="s">
        <v>176</v>
      </c>
      <c r="L66" s="28" t="s">
        <v>176</v>
      </c>
      <c r="M66" s="28" t="s">
        <v>176</v>
      </c>
      <c r="N66" s="28" t="s">
        <v>176</v>
      </c>
      <c r="O66" s="28" t="s">
        <v>176</v>
      </c>
      <c r="P66" s="220" t="s">
        <v>176</v>
      </c>
      <c r="Q66" s="28" t="s">
        <v>176</v>
      </c>
    </row>
    <row r="67" spans="1:17" x14ac:dyDescent="0.25">
      <c r="A67" s="221" t="s">
        <v>243</v>
      </c>
      <c r="B67" s="222" t="s">
        <v>29</v>
      </c>
      <c r="C67" s="28">
        <v>32</v>
      </c>
      <c r="D67" s="220" t="s">
        <v>200</v>
      </c>
      <c r="E67" s="28" t="s">
        <v>176</v>
      </c>
      <c r="F67" s="28" t="s">
        <v>176</v>
      </c>
      <c r="G67" s="28">
        <v>2014</v>
      </c>
      <c r="H67" s="28" t="s">
        <v>62</v>
      </c>
      <c r="I67" s="28">
        <v>2011</v>
      </c>
      <c r="J67" s="28">
        <v>2018</v>
      </c>
      <c r="K67" s="28">
        <v>2023</v>
      </c>
      <c r="L67" s="28">
        <v>2019</v>
      </c>
      <c r="M67" s="28" t="s">
        <v>176</v>
      </c>
      <c r="N67" s="28">
        <v>2024</v>
      </c>
      <c r="O67" s="28" t="s">
        <v>176</v>
      </c>
      <c r="P67" s="220" t="s">
        <v>176</v>
      </c>
      <c r="Q67" s="28" t="s">
        <v>176</v>
      </c>
    </row>
    <row r="68" spans="1:17" x14ac:dyDescent="0.25">
      <c r="A68" s="221" t="s">
        <v>237</v>
      </c>
      <c r="B68" s="222" t="s">
        <v>28</v>
      </c>
      <c r="C68" s="28">
        <v>26</v>
      </c>
      <c r="D68" s="220" t="s">
        <v>199</v>
      </c>
      <c r="E68" s="28" t="s">
        <v>176</v>
      </c>
      <c r="F68" s="28">
        <v>2017</v>
      </c>
      <c r="G68" s="28" t="s">
        <v>176</v>
      </c>
      <c r="H68" s="28">
        <v>2022</v>
      </c>
      <c r="I68" s="28">
        <v>2014</v>
      </c>
      <c r="J68" s="28">
        <v>2019</v>
      </c>
      <c r="K68" s="28">
        <v>2024</v>
      </c>
      <c r="L68" s="28" t="s">
        <v>176</v>
      </c>
      <c r="M68" s="28" t="s">
        <v>176</v>
      </c>
      <c r="N68" s="28" t="s">
        <v>176</v>
      </c>
      <c r="O68" s="28" t="s">
        <v>176</v>
      </c>
      <c r="P68" s="220" t="s">
        <v>176</v>
      </c>
      <c r="Q68" s="28" t="s">
        <v>176</v>
      </c>
    </row>
    <row r="69" spans="1:17" x14ac:dyDescent="0.25">
      <c r="A69" s="221" t="s">
        <v>228</v>
      </c>
      <c r="B69" s="222" t="s">
        <v>38</v>
      </c>
      <c r="C69" s="28">
        <v>17</v>
      </c>
      <c r="D69" s="220" t="s">
        <v>199</v>
      </c>
      <c r="E69" s="28" t="s">
        <v>176</v>
      </c>
      <c r="F69" s="28">
        <v>2014</v>
      </c>
      <c r="G69" s="28">
        <v>2019</v>
      </c>
      <c r="H69" s="28">
        <v>2024</v>
      </c>
      <c r="I69" s="28">
        <v>2017</v>
      </c>
      <c r="J69" s="28" t="s">
        <v>176</v>
      </c>
      <c r="K69" s="28">
        <v>2022</v>
      </c>
      <c r="L69" s="28">
        <v>2016</v>
      </c>
      <c r="M69" s="28" t="s">
        <v>176</v>
      </c>
      <c r="N69" s="28">
        <v>2021</v>
      </c>
      <c r="O69" s="28">
        <v>2017</v>
      </c>
      <c r="P69" s="220" t="s">
        <v>176</v>
      </c>
      <c r="Q69" s="28">
        <v>2027</v>
      </c>
    </row>
    <row r="70" spans="1:17" x14ac:dyDescent="0.25">
      <c r="A70" s="221" t="s">
        <v>236</v>
      </c>
      <c r="B70" s="222" t="s">
        <v>26</v>
      </c>
      <c r="C70" s="28">
        <v>25</v>
      </c>
      <c r="D70" s="220" t="s">
        <v>199</v>
      </c>
      <c r="E70" s="28" t="s">
        <v>176</v>
      </c>
      <c r="F70" s="28">
        <v>2013</v>
      </c>
      <c r="G70" s="28">
        <v>2018</v>
      </c>
      <c r="H70" s="28">
        <v>2023</v>
      </c>
      <c r="I70" s="28">
        <v>2012</v>
      </c>
      <c r="J70" s="28">
        <v>2017</v>
      </c>
      <c r="K70" s="28">
        <v>2022</v>
      </c>
      <c r="L70" s="28">
        <v>2017</v>
      </c>
      <c r="M70" s="28" t="s">
        <v>176</v>
      </c>
      <c r="N70" s="28">
        <v>2022</v>
      </c>
      <c r="O70" s="28" t="s">
        <v>176</v>
      </c>
      <c r="P70" s="220" t="s">
        <v>176</v>
      </c>
      <c r="Q70" s="28" t="s">
        <v>176</v>
      </c>
    </row>
    <row r="71" spans="1:17" x14ac:dyDescent="0.25">
      <c r="A71" s="221" t="s">
        <v>221</v>
      </c>
      <c r="B71" s="222" t="s">
        <v>1</v>
      </c>
      <c r="C71" s="28">
        <v>10</v>
      </c>
      <c r="D71" s="220" t="s">
        <v>197</v>
      </c>
      <c r="E71" s="28" t="s">
        <v>176</v>
      </c>
      <c r="F71" s="28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8" t="s">
        <v>176</v>
      </c>
      <c r="L71" s="28" t="s">
        <v>176</v>
      </c>
      <c r="M71" s="28" t="s">
        <v>176</v>
      </c>
      <c r="N71" s="28" t="s">
        <v>176</v>
      </c>
      <c r="O71" s="28" t="s">
        <v>176</v>
      </c>
      <c r="P71" s="220" t="s">
        <v>176</v>
      </c>
      <c r="Q71" s="28" t="s">
        <v>176</v>
      </c>
    </row>
  </sheetData>
  <mergeCells count="6">
    <mergeCell ref="E1:Q1"/>
    <mergeCell ref="A2:D5"/>
    <mergeCell ref="E2:H3"/>
    <mergeCell ref="I2:K3"/>
    <mergeCell ref="L2:N3"/>
    <mergeCell ref="O2:Q3"/>
  </mergeCells>
  <phoneticPr fontId="10" type="noConversion"/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21A14-F918-4ABC-AC11-6D7EF7400FC2}">
  <dimension ref="A1:I71"/>
  <sheetViews>
    <sheetView workbookViewId="0">
      <pane xSplit="4" ySplit="6" topLeftCell="E7" activePane="bottomRight" state="frozen"/>
      <selection pane="topRight" activeCell="E1" sqref="E1"/>
      <selection pane="bottomLeft" activeCell="A6" sqref="A6"/>
      <selection pane="bottomRight" activeCell="B10" sqref="B10"/>
    </sheetView>
  </sheetViews>
  <sheetFormatPr baseColWidth="10" defaultRowHeight="15" x14ac:dyDescent="0.25"/>
  <cols>
    <col min="1" max="1" width="10.42578125" bestFit="1" customWidth="1"/>
    <col min="2" max="2" width="15.5703125" bestFit="1" customWidth="1"/>
    <col min="3" max="3" width="9.140625" bestFit="1" customWidth="1"/>
    <col min="4" max="4" width="10.140625" bestFit="1" customWidth="1"/>
    <col min="5" max="5" width="33" bestFit="1" customWidth="1"/>
    <col min="6" max="6" width="18.7109375" bestFit="1" customWidth="1"/>
    <col min="7" max="7" width="16.7109375" bestFit="1" customWidth="1"/>
    <col min="8" max="8" width="16.85546875" bestFit="1" customWidth="1"/>
    <col min="9" max="9" width="13.7109375" bestFit="1" customWidth="1"/>
  </cols>
  <sheetData>
    <row r="1" spans="1:9" ht="15.75" thickBot="1" x14ac:dyDescent="0.3">
      <c r="E1" s="474" t="s">
        <v>292</v>
      </c>
      <c r="F1" s="474"/>
      <c r="G1" s="474"/>
      <c r="H1" s="474"/>
      <c r="I1" s="474"/>
    </row>
    <row r="2" spans="1:9" s="181" customFormat="1" ht="21.95" customHeight="1" x14ac:dyDescent="0.25">
      <c r="A2" s="450" t="s">
        <v>177</v>
      </c>
      <c r="B2" s="451"/>
      <c r="C2" s="451"/>
      <c r="D2" s="452"/>
      <c r="E2" s="436"/>
      <c r="F2" s="437"/>
      <c r="G2" s="419"/>
      <c r="H2" s="419"/>
      <c r="I2" s="419"/>
    </row>
    <row r="3" spans="1:9" s="181" customFormat="1" ht="50.1" customHeight="1" thickBot="1" x14ac:dyDescent="0.3">
      <c r="A3" s="453"/>
      <c r="B3" s="454"/>
      <c r="C3" s="454"/>
      <c r="D3" s="455"/>
      <c r="E3" s="438"/>
      <c r="F3" s="439"/>
      <c r="G3" s="420"/>
      <c r="H3" s="420"/>
      <c r="I3" s="420"/>
    </row>
    <row r="4" spans="1:9" s="181" customFormat="1" ht="32.1" customHeight="1" x14ac:dyDescent="0.25">
      <c r="A4" s="453"/>
      <c r="B4" s="454"/>
      <c r="C4" s="454"/>
      <c r="D4" s="455"/>
      <c r="E4" s="110"/>
      <c r="F4" s="111"/>
      <c r="G4" s="112"/>
      <c r="H4" s="112"/>
      <c r="I4" s="112"/>
    </row>
    <row r="5" spans="1:9" s="181" customFormat="1" ht="21.95" customHeight="1" thickBot="1" x14ac:dyDescent="0.3">
      <c r="A5" s="456"/>
      <c r="B5" s="457"/>
      <c r="C5" s="457"/>
      <c r="D5" s="458"/>
      <c r="E5" s="185"/>
      <c r="F5" s="186"/>
      <c r="G5" s="187"/>
      <c r="H5" s="187"/>
      <c r="I5" s="187"/>
    </row>
    <row r="6" spans="1:9" x14ac:dyDescent="0.25">
      <c r="A6" s="28" t="s">
        <v>13</v>
      </c>
      <c r="B6" s="28" t="s">
        <v>14</v>
      </c>
      <c r="C6" s="28" t="s">
        <v>15</v>
      </c>
      <c r="D6" s="28" t="s">
        <v>49</v>
      </c>
      <c r="E6" s="28" t="s">
        <v>171</v>
      </c>
      <c r="F6" s="28" t="s">
        <v>172</v>
      </c>
      <c r="G6" s="28" t="s">
        <v>173</v>
      </c>
      <c r="H6" s="28" t="s">
        <v>174</v>
      </c>
      <c r="I6" s="28" t="s">
        <v>175</v>
      </c>
    </row>
    <row r="7" spans="1:9" x14ac:dyDescent="0.25">
      <c r="A7" s="221" t="s">
        <v>230</v>
      </c>
      <c r="B7" s="222" t="s">
        <v>40</v>
      </c>
      <c r="C7" s="28">
        <v>19</v>
      </c>
      <c r="D7" s="220" t="s">
        <v>199</v>
      </c>
      <c r="E7" s="28" t="s">
        <v>176</v>
      </c>
      <c r="F7" s="28" t="s">
        <v>176</v>
      </c>
      <c r="G7" s="28" t="s">
        <v>176</v>
      </c>
      <c r="H7" s="28">
        <v>2017</v>
      </c>
      <c r="I7" s="28" t="s">
        <v>176</v>
      </c>
    </row>
    <row r="8" spans="1:9" x14ac:dyDescent="0.25">
      <c r="A8" s="221" t="s">
        <v>231</v>
      </c>
      <c r="B8" s="222" t="s">
        <v>25</v>
      </c>
      <c r="C8" s="28">
        <v>20</v>
      </c>
      <c r="D8" s="220" t="s">
        <v>199</v>
      </c>
      <c r="E8" s="28" t="s">
        <v>176</v>
      </c>
      <c r="F8" s="28" t="s">
        <v>176</v>
      </c>
      <c r="G8" s="28" t="s">
        <v>176</v>
      </c>
      <c r="H8" s="28">
        <v>2019</v>
      </c>
      <c r="I8" s="28">
        <v>2016</v>
      </c>
    </row>
    <row r="9" spans="1:9" x14ac:dyDescent="0.25">
      <c r="A9" s="221" t="s">
        <v>239</v>
      </c>
      <c r="B9" s="222" t="s">
        <v>25</v>
      </c>
      <c r="C9" s="28">
        <v>28</v>
      </c>
      <c r="D9" s="220" t="s">
        <v>200</v>
      </c>
      <c r="E9" s="28" t="s">
        <v>176</v>
      </c>
      <c r="F9" s="28" t="s">
        <v>176</v>
      </c>
      <c r="G9" s="28" t="s">
        <v>176</v>
      </c>
      <c r="H9" s="28">
        <v>2019</v>
      </c>
      <c r="I9" s="28">
        <v>2019</v>
      </c>
    </row>
    <row r="10" spans="1:9" x14ac:dyDescent="0.25">
      <c r="A10" s="221" t="s">
        <v>268</v>
      </c>
      <c r="B10" s="222" t="s">
        <v>41</v>
      </c>
      <c r="C10" s="28">
        <v>57</v>
      </c>
      <c r="D10" s="220" t="s">
        <v>202</v>
      </c>
      <c r="E10" s="28" t="s">
        <v>176</v>
      </c>
      <c r="F10" s="28" t="s">
        <v>176</v>
      </c>
      <c r="G10" s="28" t="s">
        <v>176</v>
      </c>
      <c r="H10" s="28" t="s">
        <v>176</v>
      </c>
      <c r="I10" s="28" t="s">
        <v>176</v>
      </c>
    </row>
    <row r="11" spans="1:9" x14ac:dyDescent="0.25">
      <c r="A11" s="221" t="s">
        <v>263</v>
      </c>
      <c r="B11" s="222" t="s">
        <v>27</v>
      </c>
      <c r="C11" s="28">
        <v>52</v>
      </c>
      <c r="D11" s="220" t="s">
        <v>201</v>
      </c>
      <c r="E11" s="28">
        <v>2018</v>
      </c>
      <c r="F11" s="28" t="s">
        <v>176</v>
      </c>
      <c r="G11" s="28" t="s">
        <v>176</v>
      </c>
      <c r="H11" s="28">
        <v>2019</v>
      </c>
      <c r="I11" s="28">
        <v>2016</v>
      </c>
    </row>
    <row r="12" spans="1:9" x14ac:dyDescent="0.25">
      <c r="A12" s="221" t="s">
        <v>238</v>
      </c>
      <c r="B12" s="222" t="s">
        <v>27</v>
      </c>
      <c r="C12" s="28">
        <v>27</v>
      </c>
      <c r="D12" s="220" t="s">
        <v>199</v>
      </c>
      <c r="E12" s="28" t="s">
        <v>176</v>
      </c>
      <c r="F12" s="28" t="s">
        <v>176</v>
      </c>
      <c r="G12" s="28" t="s">
        <v>176</v>
      </c>
      <c r="H12" s="28">
        <v>2017</v>
      </c>
      <c r="I12" s="28">
        <v>2016</v>
      </c>
    </row>
    <row r="13" spans="1:9" x14ac:dyDescent="0.25">
      <c r="A13" s="221" t="s">
        <v>234</v>
      </c>
      <c r="B13" s="222" t="s">
        <v>30</v>
      </c>
      <c r="C13" s="28">
        <v>23</v>
      </c>
      <c r="D13" s="220" t="s">
        <v>199</v>
      </c>
      <c r="E13" s="28" t="s">
        <v>176</v>
      </c>
      <c r="F13" s="28" t="s">
        <v>176</v>
      </c>
      <c r="G13" s="28" t="s">
        <v>176</v>
      </c>
      <c r="H13" s="28">
        <v>2017</v>
      </c>
      <c r="I13" s="28">
        <v>2016</v>
      </c>
    </row>
    <row r="14" spans="1:9" x14ac:dyDescent="0.25">
      <c r="A14" s="221" t="s">
        <v>274</v>
      </c>
      <c r="B14" s="222" t="s">
        <v>46</v>
      </c>
      <c r="C14" s="28">
        <v>63</v>
      </c>
      <c r="D14" s="220" t="s">
        <v>203</v>
      </c>
      <c r="E14" s="28">
        <v>2014</v>
      </c>
      <c r="F14" s="28">
        <v>2019</v>
      </c>
      <c r="G14" s="28" t="s">
        <v>176</v>
      </c>
      <c r="H14" s="28">
        <v>2019</v>
      </c>
      <c r="I14" s="28">
        <v>2016</v>
      </c>
    </row>
    <row r="15" spans="1:9" x14ac:dyDescent="0.25">
      <c r="A15" s="221" t="s">
        <v>248</v>
      </c>
      <c r="B15" s="222" t="s">
        <v>33</v>
      </c>
      <c r="C15" s="28">
        <v>37</v>
      </c>
      <c r="D15" s="220" t="s">
        <v>200</v>
      </c>
      <c r="E15" s="28" t="s">
        <v>176</v>
      </c>
      <c r="F15" s="28" t="s">
        <v>176</v>
      </c>
      <c r="G15" s="28" t="s">
        <v>176</v>
      </c>
      <c r="H15" s="28">
        <v>2019</v>
      </c>
      <c r="I15" s="28">
        <v>2016</v>
      </c>
    </row>
    <row r="16" spans="1:9" x14ac:dyDescent="0.25">
      <c r="A16" s="221" t="s">
        <v>241</v>
      </c>
      <c r="B16" s="222" t="s">
        <v>33</v>
      </c>
      <c r="C16" s="28">
        <v>30</v>
      </c>
      <c r="D16" s="220" t="s">
        <v>200</v>
      </c>
      <c r="E16" s="28" t="s">
        <v>176</v>
      </c>
      <c r="F16" s="28" t="s">
        <v>176</v>
      </c>
      <c r="G16" s="28" t="s">
        <v>176</v>
      </c>
      <c r="H16" s="28" t="s">
        <v>176</v>
      </c>
      <c r="I16" s="28" t="s">
        <v>176</v>
      </c>
    </row>
    <row r="17" spans="1:9" x14ac:dyDescent="0.25">
      <c r="A17" s="221" t="s">
        <v>271</v>
      </c>
      <c r="B17" s="222" t="s">
        <v>12</v>
      </c>
      <c r="C17" s="28">
        <v>60</v>
      </c>
      <c r="D17" s="220" t="s">
        <v>202</v>
      </c>
      <c r="E17" s="28" t="s">
        <v>176</v>
      </c>
      <c r="F17" s="28" t="s">
        <v>176</v>
      </c>
      <c r="G17" s="28" t="s">
        <v>176</v>
      </c>
      <c r="H17" s="28">
        <v>2019</v>
      </c>
      <c r="I17" s="28">
        <v>2016</v>
      </c>
    </row>
    <row r="18" spans="1:9" x14ac:dyDescent="0.25">
      <c r="A18" s="221" t="s">
        <v>217</v>
      </c>
      <c r="B18" s="222" t="s">
        <v>12</v>
      </c>
      <c r="C18" s="28">
        <v>6</v>
      </c>
      <c r="D18" s="220" t="s">
        <v>196</v>
      </c>
      <c r="E18" s="28" t="s">
        <v>176</v>
      </c>
      <c r="F18" s="28" t="s">
        <v>176</v>
      </c>
      <c r="G18" s="28" t="s">
        <v>176</v>
      </c>
      <c r="H18" s="28"/>
      <c r="I18" s="28">
        <v>2016</v>
      </c>
    </row>
    <row r="19" spans="1:9" x14ac:dyDescent="0.25">
      <c r="A19" s="221" t="s">
        <v>213</v>
      </c>
      <c r="B19" s="222" t="s">
        <v>2</v>
      </c>
      <c r="C19" s="28">
        <v>2</v>
      </c>
      <c r="D19" s="220" t="s">
        <v>196</v>
      </c>
      <c r="E19" s="28" t="s">
        <v>176</v>
      </c>
      <c r="F19" s="28" t="s">
        <v>176</v>
      </c>
      <c r="G19" s="28" t="s">
        <v>176</v>
      </c>
      <c r="H19" s="28">
        <v>2017</v>
      </c>
      <c r="I19" s="28">
        <v>2016</v>
      </c>
    </row>
    <row r="20" spans="1:9" x14ac:dyDescent="0.25">
      <c r="A20" s="221" t="s">
        <v>229</v>
      </c>
      <c r="B20" s="222" t="s">
        <v>2</v>
      </c>
      <c r="C20" s="28">
        <v>18</v>
      </c>
      <c r="D20" s="220" t="s">
        <v>199</v>
      </c>
      <c r="E20" s="28">
        <v>2016</v>
      </c>
      <c r="F20" s="28" t="s">
        <v>176</v>
      </c>
      <c r="G20" s="28" t="s">
        <v>176</v>
      </c>
      <c r="H20" s="28">
        <v>2019</v>
      </c>
      <c r="I20" s="28">
        <v>2016</v>
      </c>
    </row>
    <row r="21" spans="1:9" x14ac:dyDescent="0.25">
      <c r="A21" s="221" t="s">
        <v>225</v>
      </c>
      <c r="B21" s="222" t="s">
        <v>7</v>
      </c>
      <c r="C21" s="28">
        <v>14</v>
      </c>
      <c r="D21" s="220" t="s">
        <v>198</v>
      </c>
      <c r="E21" s="28" t="s">
        <v>176</v>
      </c>
      <c r="F21" s="28" t="s">
        <v>176</v>
      </c>
      <c r="G21" s="28" t="s">
        <v>176</v>
      </c>
      <c r="H21" s="28">
        <v>2017</v>
      </c>
      <c r="I21" s="28">
        <v>2016</v>
      </c>
    </row>
    <row r="22" spans="1:9" x14ac:dyDescent="0.25">
      <c r="A22" s="221" t="s">
        <v>214</v>
      </c>
      <c r="B22" s="222" t="s">
        <v>3</v>
      </c>
      <c r="C22" s="28">
        <v>3</v>
      </c>
      <c r="D22" s="220" t="s">
        <v>196</v>
      </c>
      <c r="E22" s="28" t="s">
        <v>176</v>
      </c>
      <c r="F22" s="28" t="s">
        <v>176</v>
      </c>
      <c r="G22" s="28" t="s">
        <v>176</v>
      </c>
      <c r="H22" s="28">
        <v>2019</v>
      </c>
      <c r="I22" s="28">
        <v>2016</v>
      </c>
    </row>
    <row r="23" spans="1:9" x14ac:dyDescent="0.25">
      <c r="A23" s="221" t="s">
        <v>255</v>
      </c>
      <c r="B23" s="222" t="s">
        <v>34</v>
      </c>
      <c r="C23" s="28">
        <v>44</v>
      </c>
      <c r="D23" s="220" t="s">
        <v>201</v>
      </c>
      <c r="E23" s="28">
        <v>2015</v>
      </c>
      <c r="F23" s="28" t="s">
        <v>176</v>
      </c>
      <c r="G23" s="28" t="s">
        <v>176</v>
      </c>
      <c r="H23" s="28">
        <v>2019</v>
      </c>
      <c r="I23" s="28">
        <v>2014</v>
      </c>
    </row>
    <row r="24" spans="1:9" x14ac:dyDescent="0.25">
      <c r="A24" s="221" t="s">
        <v>276</v>
      </c>
      <c r="B24" s="222" t="s">
        <v>47</v>
      </c>
      <c r="C24" s="28">
        <v>65</v>
      </c>
      <c r="D24" s="220" t="s">
        <v>203</v>
      </c>
      <c r="E24" s="28" t="s">
        <v>176</v>
      </c>
      <c r="F24" s="28" t="s">
        <v>176</v>
      </c>
      <c r="G24" s="28" t="s">
        <v>176</v>
      </c>
      <c r="H24" s="28">
        <v>2017</v>
      </c>
      <c r="I24" s="28" t="s">
        <v>176</v>
      </c>
    </row>
    <row r="25" spans="1:9" x14ac:dyDescent="0.25">
      <c r="A25" s="221" t="s">
        <v>272</v>
      </c>
      <c r="B25" s="222" t="s">
        <v>44</v>
      </c>
      <c r="C25" s="28">
        <v>61</v>
      </c>
      <c r="D25" s="220" t="s">
        <v>203</v>
      </c>
      <c r="E25" s="28" t="s">
        <v>176</v>
      </c>
      <c r="F25" s="28" t="s">
        <v>176</v>
      </c>
      <c r="G25" s="28" t="s">
        <v>176</v>
      </c>
      <c r="H25" s="28">
        <v>2019</v>
      </c>
      <c r="I25" s="28">
        <v>2016</v>
      </c>
    </row>
    <row r="26" spans="1:9" x14ac:dyDescent="0.25">
      <c r="A26" s="221" t="s">
        <v>258</v>
      </c>
      <c r="B26" s="222" t="s">
        <v>24</v>
      </c>
      <c r="C26" s="28">
        <v>47</v>
      </c>
      <c r="D26" s="220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</row>
    <row r="27" spans="1:9" x14ac:dyDescent="0.25">
      <c r="A27" s="221" t="s">
        <v>266</v>
      </c>
      <c r="B27" s="222" t="s">
        <v>24</v>
      </c>
      <c r="C27" s="28">
        <v>55</v>
      </c>
      <c r="D27" s="220" t="s">
        <v>202</v>
      </c>
      <c r="E27" s="28" t="s">
        <v>176</v>
      </c>
      <c r="F27" s="28" t="s">
        <v>176</v>
      </c>
      <c r="G27" s="28" t="s">
        <v>176</v>
      </c>
      <c r="H27" s="28">
        <v>2019</v>
      </c>
      <c r="I27" s="28">
        <v>2015</v>
      </c>
    </row>
    <row r="28" spans="1:9" x14ac:dyDescent="0.25">
      <c r="A28" s="221" t="s">
        <v>245</v>
      </c>
      <c r="B28" s="222" t="s">
        <v>20</v>
      </c>
      <c r="C28" s="28">
        <v>34</v>
      </c>
      <c r="D28" s="220" t="s">
        <v>200</v>
      </c>
      <c r="E28" s="28">
        <v>2013</v>
      </c>
      <c r="F28" s="28" t="s">
        <v>176</v>
      </c>
      <c r="G28" s="28" t="s">
        <v>176</v>
      </c>
      <c r="H28" s="28">
        <v>2019</v>
      </c>
      <c r="I28" s="28">
        <v>2015</v>
      </c>
    </row>
    <row r="29" spans="1:9" x14ac:dyDescent="0.25">
      <c r="A29" s="221" t="s">
        <v>247</v>
      </c>
      <c r="B29" s="222" t="s">
        <v>20</v>
      </c>
      <c r="C29" s="28">
        <v>36</v>
      </c>
      <c r="D29" s="220" t="s">
        <v>200</v>
      </c>
      <c r="E29" s="28" t="s">
        <v>176</v>
      </c>
      <c r="F29" s="28" t="s">
        <v>176</v>
      </c>
      <c r="G29" s="28" t="s">
        <v>176</v>
      </c>
      <c r="H29" s="28">
        <v>2019</v>
      </c>
      <c r="I29" s="28">
        <v>2016</v>
      </c>
    </row>
    <row r="30" spans="1:9" x14ac:dyDescent="0.25">
      <c r="A30" s="221" t="s">
        <v>246</v>
      </c>
      <c r="B30" s="222" t="s">
        <v>20</v>
      </c>
      <c r="C30" s="28">
        <v>35</v>
      </c>
      <c r="D30" s="220" t="s">
        <v>200</v>
      </c>
      <c r="E30" s="28" t="s">
        <v>176</v>
      </c>
      <c r="F30" s="28" t="s">
        <v>176</v>
      </c>
      <c r="G30" s="28" t="s">
        <v>176</v>
      </c>
      <c r="H30" s="28">
        <v>2019</v>
      </c>
      <c r="I30" s="28">
        <v>2016</v>
      </c>
    </row>
    <row r="31" spans="1:9" x14ac:dyDescent="0.25">
      <c r="A31" s="221" t="s">
        <v>261</v>
      </c>
      <c r="B31" s="222" t="s">
        <v>31</v>
      </c>
      <c r="C31" s="28">
        <v>50</v>
      </c>
      <c r="D31" s="220" t="s">
        <v>201</v>
      </c>
      <c r="E31" s="28" t="s">
        <v>176</v>
      </c>
      <c r="F31" s="28" t="s">
        <v>176</v>
      </c>
      <c r="G31" s="28" t="s">
        <v>176</v>
      </c>
      <c r="H31" s="28">
        <v>2017</v>
      </c>
      <c r="I31" s="28">
        <v>2016</v>
      </c>
    </row>
    <row r="32" spans="1:9" x14ac:dyDescent="0.25">
      <c r="A32" s="221" t="s">
        <v>216</v>
      </c>
      <c r="B32" s="222" t="s">
        <v>6</v>
      </c>
      <c r="C32" s="28">
        <v>5</v>
      </c>
      <c r="D32" s="220" t="s">
        <v>196</v>
      </c>
      <c r="E32" s="28" t="s">
        <v>176</v>
      </c>
      <c r="F32" s="28" t="s">
        <v>176</v>
      </c>
      <c r="G32" s="28" t="s">
        <v>176</v>
      </c>
      <c r="H32" s="28">
        <v>2019</v>
      </c>
      <c r="I32" s="28">
        <v>2016</v>
      </c>
    </row>
    <row r="33" spans="1:9" x14ac:dyDescent="0.25">
      <c r="A33" s="221" t="s">
        <v>262</v>
      </c>
      <c r="B33" s="222" t="s">
        <v>32</v>
      </c>
      <c r="C33" s="28">
        <v>51</v>
      </c>
      <c r="D33" s="220" t="s">
        <v>201</v>
      </c>
      <c r="E33" s="28" t="s">
        <v>176</v>
      </c>
      <c r="F33" s="28" t="s">
        <v>176</v>
      </c>
      <c r="G33" s="28" t="s">
        <v>176</v>
      </c>
      <c r="H33" s="28" t="s">
        <v>176</v>
      </c>
      <c r="I33" s="28">
        <v>2017</v>
      </c>
    </row>
    <row r="34" spans="1:9" x14ac:dyDescent="0.25">
      <c r="A34" s="221" t="s">
        <v>224</v>
      </c>
      <c r="B34" s="222" t="s">
        <v>37</v>
      </c>
      <c r="C34" s="28">
        <v>13</v>
      </c>
      <c r="D34" s="220" t="s">
        <v>197</v>
      </c>
      <c r="E34" s="28">
        <v>2019</v>
      </c>
      <c r="F34" s="28" t="s">
        <v>176</v>
      </c>
      <c r="G34" s="28" t="s">
        <v>176</v>
      </c>
      <c r="H34" s="28" t="s">
        <v>176</v>
      </c>
      <c r="I34" s="28"/>
    </row>
    <row r="35" spans="1:9" x14ac:dyDescent="0.25">
      <c r="A35" s="221" t="s">
        <v>250</v>
      </c>
      <c r="B35" s="222" t="s">
        <v>37</v>
      </c>
      <c r="C35" s="28">
        <v>39</v>
      </c>
      <c r="D35" s="220" t="s">
        <v>200</v>
      </c>
      <c r="E35" s="28" t="s">
        <v>176</v>
      </c>
      <c r="F35" s="28" t="s">
        <v>176</v>
      </c>
      <c r="G35" s="28" t="s">
        <v>176</v>
      </c>
      <c r="H35" s="28">
        <v>2019</v>
      </c>
      <c r="I35" s="28">
        <v>2016</v>
      </c>
    </row>
    <row r="36" spans="1:9" x14ac:dyDescent="0.25">
      <c r="A36" s="221" t="s">
        <v>242</v>
      </c>
      <c r="B36" s="222" t="s">
        <v>21</v>
      </c>
      <c r="C36" s="28">
        <v>31</v>
      </c>
      <c r="D36" s="220" t="s">
        <v>200</v>
      </c>
      <c r="E36" s="28">
        <v>2015</v>
      </c>
      <c r="F36" s="28" t="s">
        <v>176</v>
      </c>
      <c r="G36" s="28" t="s">
        <v>176</v>
      </c>
      <c r="H36" s="28">
        <v>2019</v>
      </c>
      <c r="I36" s="28">
        <v>2016</v>
      </c>
    </row>
    <row r="37" spans="1:9" x14ac:dyDescent="0.25">
      <c r="A37" s="221" t="s">
        <v>260</v>
      </c>
      <c r="B37" s="222" t="s">
        <v>22</v>
      </c>
      <c r="C37" s="28">
        <v>49</v>
      </c>
      <c r="D37" s="220" t="s">
        <v>201</v>
      </c>
      <c r="E37" s="28" t="s">
        <v>176</v>
      </c>
      <c r="F37" s="28" t="s">
        <v>176</v>
      </c>
      <c r="G37" s="28" t="s">
        <v>176</v>
      </c>
      <c r="H37" s="28" t="s">
        <v>176</v>
      </c>
      <c r="I37" s="28" t="s">
        <v>176</v>
      </c>
    </row>
    <row r="38" spans="1:9" x14ac:dyDescent="0.25">
      <c r="A38" s="221" t="s">
        <v>218</v>
      </c>
      <c r="B38" s="222" t="s">
        <v>10</v>
      </c>
      <c r="C38" s="28">
        <v>7</v>
      </c>
      <c r="D38" s="220" t="s">
        <v>197</v>
      </c>
      <c r="E38" s="28">
        <v>2020</v>
      </c>
      <c r="F38" s="28" t="s">
        <v>176</v>
      </c>
      <c r="G38" s="28" t="s">
        <v>176</v>
      </c>
      <c r="H38" s="28">
        <v>2019</v>
      </c>
      <c r="I38" s="28" t="s">
        <v>176</v>
      </c>
    </row>
    <row r="39" spans="1:9" x14ac:dyDescent="0.25">
      <c r="A39" s="221" t="s">
        <v>223</v>
      </c>
      <c r="B39" s="222" t="s">
        <v>48</v>
      </c>
      <c r="C39" s="28">
        <v>12</v>
      </c>
      <c r="D39" s="220" t="s">
        <v>197</v>
      </c>
      <c r="E39" s="28">
        <v>2018</v>
      </c>
      <c r="F39" s="28" t="s">
        <v>176</v>
      </c>
      <c r="G39" s="28" t="s">
        <v>176</v>
      </c>
      <c r="H39" s="28">
        <v>2019</v>
      </c>
      <c r="I39" s="28">
        <v>2016</v>
      </c>
    </row>
    <row r="40" spans="1:9" x14ac:dyDescent="0.25">
      <c r="A40" s="221" t="s">
        <v>222</v>
      </c>
      <c r="B40" s="222" t="s">
        <v>0</v>
      </c>
      <c r="C40" s="28">
        <v>11</v>
      </c>
      <c r="D40" s="220" t="s">
        <v>197</v>
      </c>
      <c r="E40" s="28">
        <v>2012</v>
      </c>
      <c r="F40" s="28">
        <v>2017</v>
      </c>
      <c r="G40" s="28" t="s">
        <v>176</v>
      </c>
      <c r="H40" s="28">
        <v>2019</v>
      </c>
      <c r="I40" s="28">
        <v>2016</v>
      </c>
    </row>
    <row r="41" spans="1:9" x14ac:dyDescent="0.25">
      <c r="A41" s="221" t="s">
        <v>226</v>
      </c>
      <c r="B41" s="222" t="s">
        <v>9</v>
      </c>
      <c r="C41" s="28">
        <v>15</v>
      </c>
      <c r="D41" s="220" t="s">
        <v>198</v>
      </c>
      <c r="E41" s="28" t="s">
        <v>176</v>
      </c>
      <c r="F41" s="28" t="s">
        <v>176</v>
      </c>
      <c r="G41" s="28" t="s">
        <v>176</v>
      </c>
      <c r="H41" s="28" t="s">
        <v>176</v>
      </c>
      <c r="I41" s="28" t="s">
        <v>176</v>
      </c>
    </row>
    <row r="42" spans="1:9" x14ac:dyDescent="0.25">
      <c r="A42" s="221" t="s">
        <v>249</v>
      </c>
      <c r="B42" s="222" t="s">
        <v>50</v>
      </c>
      <c r="C42" s="28">
        <v>38</v>
      </c>
      <c r="D42" s="220" t="s">
        <v>200</v>
      </c>
      <c r="E42" s="28" t="s">
        <v>176</v>
      </c>
      <c r="F42" s="28" t="s">
        <v>176</v>
      </c>
      <c r="G42" s="28" t="s">
        <v>176</v>
      </c>
      <c r="H42" s="28">
        <v>2017</v>
      </c>
      <c r="I42" s="28">
        <v>2016</v>
      </c>
    </row>
    <row r="43" spans="1:9" x14ac:dyDescent="0.25">
      <c r="A43" s="221" t="s">
        <v>235</v>
      </c>
      <c r="B43" s="222" t="s">
        <v>50</v>
      </c>
      <c r="C43" s="28">
        <v>24</v>
      </c>
      <c r="D43" s="220" t="s">
        <v>199</v>
      </c>
      <c r="E43" s="28" t="s">
        <v>176</v>
      </c>
      <c r="F43" s="28" t="s">
        <v>176</v>
      </c>
      <c r="G43" s="28" t="s">
        <v>176</v>
      </c>
      <c r="H43" s="28">
        <v>2019</v>
      </c>
      <c r="I43" s="28">
        <v>2016</v>
      </c>
    </row>
    <row r="44" spans="1:9" x14ac:dyDescent="0.25">
      <c r="A44" s="221" t="s">
        <v>240</v>
      </c>
      <c r="B44" s="222" t="s">
        <v>50</v>
      </c>
      <c r="C44" s="28">
        <v>29</v>
      </c>
      <c r="D44" s="220" t="s">
        <v>200</v>
      </c>
      <c r="E44" s="28">
        <v>2013</v>
      </c>
      <c r="F44" s="28" t="s">
        <v>176</v>
      </c>
      <c r="G44" s="28" t="s">
        <v>176</v>
      </c>
      <c r="H44" s="28">
        <v>2019</v>
      </c>
      <c r="I44" s="28">
        <v>2016</v>
      </c>
    </row>
    <row r="45" spans="1:9" x14ac:dyDescent="0.25">
      <c r="A45" s="221" t="s">
        <v>269</v>
      </c>
      <c r="B45" s="222" t="s">
        <v>18</v>
      </c>
      <c r="C45" s="28">
        <v>58</v>
      </c>
      <c r="D45" s="220" t="s">
        <v>202</v>
      </c>
      <c r="E45" s="28">
        <v>2016</v>
      </c>
      <c r="F45" s="28" t="s">
        <v>176</v>
      </c>
      <c r="G45" s="28" t="s">
        <v>176</v>
      </c>
      <c r="H45" s="28" t="s">
        <v>176</v>
      </c>
      <c r="I45" s="28" t="s">
        <v>176</v>
      </c>
    </row>
    <row r="46" spans="1:9" x14ac:dyDescent="0.25">
      <c r="A46" s="221" t="s">
        <v>273</v>
      </c>
      <c r="B46" s="222" t="s">
        <v>39</v>
      </c>
      <c r="C46" s="28">
        <v>62</v>
      </c>
      <c r="D46" s="220" t="s">
        <v>203</v>
      </c>
      <c r="E46" s="28">
        <v>2015</v>
      </c>
      <c r="F46" s="28">
        <v>2019</v>
      </c>
      <c r="G46" s="28">
        <v>2015</v>
      </c>
      <c r="H46" s="28">
        <v>2019</v>
      </c>
      <c r="I46" s="28">
        <v>2016</v>
      </c>
    </row>
    <row r="47" spans="1:9" x14ac:dyDescent="0.25">
      <c r="A47" s="221" t="s">
        <v>232</v>
      </c>
      <c r="B47" s="222" t="s">
        <v>39</v>
      </c>
      <c r="C47" s="28">
        <v>21</v>
      </c>
      <c r="D47" s="220" t="s">
        <v>199</v>
      </c>
      <c r="E47" s="28" t="s">
        <v>176</v>
      </c>
      <c r="F47" s="28" t="s">
        <v>176</v>
      </c>
      <c r="G47" s="28" t="s">
        <v>176</v>
      </c>
      <c r="H47" s="28">
        <v>2019</v>
      </c>
      <c r="I47" s="28">
        <v>2016</v>
      </c>
    </row>
    <row r="48" spans="1:9" x14ac:dyDescent="0.25">
      <c r="A48" s="221" t="s">
        <v>256</v>
      </c>
      <c r="B48" s="222" t="s">
        <v>19</v>
      </c>
      <c r="C48" s="28">
        <v>45</v>
      </c>
      <c r="D48" s="220" t="s">
        <v>201</v>
      </c>
      <c r="E48" s="28">
        <v>2014</v>
      </c>
      <c r="F48" s="28" t="s">
        <v>176</v>
      </c>
      <c r="G48" s="28" t="s">
        <v>176</v>
      </c>
      <c r="H48" s="28">
        <v>2017</v>
      </c>
      <c r="I48" s="28">
        <v>2016</v>
      </c>
    </row>
    <row r="49" spans="1:9" x14ac:dyDescent="0.25">
      <c r="A49" s="221" t="s">
        <v>265</v>
      </c>
      <c r="B49" s="222" t="s">
        <v>19</v>
      </c>
      <c r="C49" s="28">
        <v>54</v>
      </c>
      <c r="D49" s="220" t="s">
        <v>201</v>
      </c>
      <c r="E49" s="28" t="s">
        <v>176</v>
      </c>
      <c r="F49" s="28" t="s">
        <v>176</v>
      </c>
      <c r="G49" s="28" t="s">
        <v>176</v>
      </c>
      <c r="H49" s="28">
        <v>2019</v>
      </c>
      <c r="I49" s="28">
        <v>2016</v>
      </c>
    </row>
    <row r="50" spans="1:9" x14ac:dyDescent="0.25">
      <c r="A50" s="221" t="s">
        <v>212</v>
      </c>
      <c r="B50" s="222" t="s">
        <v>8</v>
      </c>
      <c r="C50" s="28">
        <v>1</v>
      </c>
      <c r="D50" s="220" t="s">
        <v>196</v>
      </c>
      <c r="E50" s="28" t="s">
        <v>176</v>
      </c>
      <c r="F50" s="28" t="s">
        <v>176</v>
      </c>
      <c r="G50" s="28" t="s">
        <v>176</v>
      </c>
      <c r="H50" s="28">
        <v>2019</v>
      </c>
      <c r="I50" s="28">
        <v>2016</v>
      </c>
    </row>
    <row r="51" spans="1:9" x14ac:dyDescent="0.25">
      <c r="A51" s="221" t="s">
        <v>244</v>
      </c>
      <c r="B51" s="222" t="s">
        <v>36</v>
      </c>
      <c r="C51" s="28">
        <v>33</v>
      </c>
      <c r="D51" s="220" t="s">
        <v>200</v>
      </c>
      <c r="E51" s="28">
        <v>2015</v>
      </c>
      <c r="F51" s="28" t="s">
        <v>176</v>
      </c>
      <c r="G51" s="28" t="s">
        <v>176</v>
      </c>
      <c r="H51" s="28">
        <v>2019</v>
      </c>
      <c r="I51" s="28">
        <v>2016</v>
      </c>
    </row>
    <row r="52" spans="1:9" x14ac:dyDescent="0.25">
      <c r="A52" s="221" t="s">
        <v>267</v>
      </c>
      <c r="B52" s="222" t="s">
        <v>17</v>
      </c>
      <c r="C52" s="28">
        <v>56</v>
      </c>
      <c r="D52" s="220" t="s">
        <v>202</v>
      </c>
      <c r="E52" s="28">
        <v>2007</v>
      </c>
      <c r="F52" s="28"/>
      <c r="G52" s="28" t="s">
        <v>176</v>
      </c>
      <c r="H52" s="28">
        <v>2019</v>
      </c>
      <c r="I52" s="28">
        <v>2015</v>
      </c>
    </row>
    <row r="53" spans="1:9" x14ac:dyDescent="0.25">
      <c r="A53" s="221" t="s">
        <v>257</v>
      </c>
      <c r="B53" s="222" t="s">
        <v>35</v>
      </c>
      <c r="C53" s="28">
        <v>46</v>
      </c>
      <c r="D53" s="220" t="s">
        <v>201</v>
      </c>
      <c r="E53" s="28">
        <v>2010</v>
      </c>
      <c r="F53" s="28" t="s">
        <v>176</v>
      </c>
      <c r="G53" s="28" t="s">
        <v>176</v>
      </c>
      <c r="H53" s="28">
        <v>2019</v>
      </c>
      <c r="I53" s="28">
        <v>2016</v>
      </c>
    </row>
    <row r="54" spans="1:9" x14ac:dyDescent="0.25">
      <c r="A54" s="221" t="s">
        <v>215</v>
      </c>
      <c r="B54" s="222" t="s">
        <v>5</v>
      </c>
      <c r="C54" s="28">
        <v>4</v>
      </c>
      <c r="D54" s="220" t="s">
        <v>196</v>
      </c>
      <c r="E54" s="28" t="s">
        <v>176</v>
      </c>
      <c r="F54" s="28" t="s">
        <v>176</v>
      </c>
      <c r="G54" s="28" t="s">
        <v>176</v>
      </c>
      <c r="H54" s="28">
        <v>2017</v>
      </c>
      <c r="I54" s="28">
        <v>2016</v>
      </c>
    </row>
    <row r="55" spans="1:9" x14ac:dyDescent="0.25">
      <c r="A55" s="221" t="s">
        <v>275</v>
      </c>
      <c r="B55" s="222" t="s">
        <v>45</v>
      </c>
      <c r="C55" s="28">
        <v>64</v>
      </c>
      <c r="D55" s="220" t="s">
        <v>203</v>
      </c>
      <c r="E55" s="28" t="s">
        <v>176</v>
      </c>
      <c r="F55" s="28" t="s">
        <v>176</v>
      </c>
      <c r="G55" s="28" t="s">
        <v>176</v>
      </c>
      <c r="H55" s="28">
        <v>2019</v>
      </c>
      <c r="I55" s="28">
        <v>2016</v>
      </c>
    </row>
    <row r="56" spans="1:9" x14ac:dyDescent="0.25">
      <c r="A56" s="221" t="s">
        <v>264</v>
      </c>
      <c r="B56" s="222" t="s">
        <v>23</v>
      </c>
      <c r="C56" s="28">
        <v>53</v>
      </c>
      <c r="D56" s="220" t="s">
        <v>201</v>
      </c>
      <c r="E56" s="28" t="s">
        <v>176</v>
      </c>
      <c r="F56" s="28" t="s">
        <v>176</v>
      </c>
      <c r="G56" s="28" t="s">
        <v>176</v>
      </c>
      <c r="H56" s="28">
        <v>2019</v>
      </c>
      <c r="I56" s="28">
        <v>2016</v>
      </c>
    </row>
    <row r="57" spans="1:9" x14ac:dyDescent="0.25">
      <c r="A57" s="221" t="s">
        <v>219</v>
      </c>
      <c r="B57" s="222" t="s">
        <v>4</v>
      </c>
      <c r="C57" s="28">
        <v>8</v>
      </c>
      <c r="D57" s="220" t="s">
        <v>197</v>
      </c>
      <c r="E57" s="28" t="s">
        <v>176</v>
      </c>
      <c r="F57" s="28" t="s">
        <v>176</v>
      </c>
      <c r="G57" s="28" t="s">
        <v>176</v>
      </c>
      <c r="H57" s="28" t="s">
        <v>176</v>
      </c>
      <c r="I57" s="28" t="s">
        <v>176</v>
      </c>
    </row>
    <row r="58" spans="1:9" x14ac:dyDescent="0.25">
      <c r="A58" s="221" t="s">
        <v>220</v>
      </c>
      <c r="B58" s="222" t="s">
        <v>4</v>
      </c>
      <c r="C58" s="28">
        <v>9</v>
      </c>
      <c r="D58" s="220" t="s">
        <v>197</v>
      </c>
      <c r="E58" s="28" t="s">
        <v>176</v>
      </c>
      <c r="F58" s="28" t="s">
        <v>176</v>
      </c>
      <c r="G58" s="28" t="s">
        <v>176</v>
      </c>
      <c r="H58" s="28">
        <v>2019</v>
      </c>
      <c r="I58" s="28">
        <v>2016</v>
      </c>
    </row>
    <row r="59" spans="1:9" x14ac:dyDescent="0.25">
      <c r="A59" s="221" t="s">
        <v>254</v>
      </c>
      <c r="B59" s="222" t="s">
        <v>16</v>
      </c>
      <c r="C59" s="28">
        <v>43</v>
      </c>
      <c r="D59" s="220" t="s">
        <v>201</v>
      </c>
      <c r="E59" s="28">
        <v>2017</v>
      </c>
      <c r="F59" s="28" t="s">
        <v>176</v>
      </c>
      <c r="G59" s="28" t="s">
        <v>176</v>
      </c>
      <c r="H59" s="28">
        <v>2019</v>
      </c>
      <c r="I59" s="28">
        <v>2017</v>
      </c>
    </row>
    <row r="60" spans="1:9" x14ac:dyDescent="0.25">
      <c r="A60" s="221" t="s">
        <v>251</v>
      </c>
      <c r="B60" s="222" t="s">
        <v>42</v>
      </c>
      <c r="C60" s="28">
        <v>40</v>
      </c>
      <c r="D60" s="220" t="s">
        <v>200</v>
      </c>
      <c r="E60" s="28">
        <v>2012</v>
      </c>
      <c r="F60" s="28" t="s">
        <v>176</v>
      </c>
      <c r="G60" s="28">
        <v>2012</v>
      </c>
      <c r="H60" s="28">
        <v>2019</v>
      </c>
      <c r="I60" s="28">
        <v>2016</v>
      </c>
    </row>
    <row r="61" spans="1:9" x14ac:dyDescent="0.25">
      <c r="A61" s="221" t="s">
        <v>270</v>
      </c>
      <c r="B61" s="222" t="s">
        <v>11</v>
      </c>
      <c r="C61" s="28">
        <v>59</v>
      </c>
      <c r="D61" s="220" t="s">
        <v>202</v>
      </c>
      <c r="E61" s="28" t="s">
        <v>176</v>
      </c>
      <c r="F61" s="28" t="s">
        <v>176</v>
      </c>
      <c r="G61" s="28" t="s">
        <v>176</v>
      </c>
      <c r="H61" s="28">
        <v>2017</v>
      </c>
      <c r="I61" s="28">
        <v>2016</v>
      </c>
    </row>
    <row r="62" spans="1:9" x14ac:dyDescent="0.25">
      <c r="A62" s="221" t="s">
        <v>253</v>
      </c>
      <c r="B62" s="222" t="s">
        <v>11</v>
      </c>
      <c r="C62" s="28">
        <v>42</v>
      </c>
      <c r="D62" s="220" t="s">
        <v>200</v>
      </c>
      <c r="E62" s="28" t="s">
        <v>176</v>
      </c>
      <c r="F62" s="28" t="s">
        <v>176</v>
      </c>
      <c r="G62" s="28" t="s">
        <v>176</v>
      </c>
      <c r="H62" s="28">
        <v>2019</v>
      </c>
      <c r="I62" s="28">
        <v>2016</v>
      </c>
    </row>
    <row r="63" spans="1:9" x14ac:dyDescent="0.25">
      <c r="A63" s="221" t="s">
        <v>233</v>
      </c>
      <c r="B63" s="222" t="s">
        <v>11</v>
      </c>
      <c r="C63" s="28">
        <v>22</v>
      </c>
      <c r="D63" s="220" t="s">
        <v>199</v>
      </c>
      <c r="E63" s="28" t="s">
        <v>176</v>
      </c>
      <c r="F63" s="28" t="s">
        <v>176</v>
      </c>
      <c r="G63" s="28" t="s">
        <v>176</v>
      </c>
      <c r="H63" s="28"/>
      <c r="I63" s="28" t="s">
        <v>176</v>
      </c>
    </row>
    <row r="64" spans="1:9" x14ac:dyDescent="0.25">
      <c r="A64" s="221" t="s">
        <v>227</v>
      </c>
      <c r="B64" s="222" t="s">
        <v>11</v>
      </c>
      <c r="C64" s="28">
        <v>16</v>
      </c>
      <c r="D64" s="220" t="s">
        <v>198</v>
      </c>
      <c r="E64" s="28" t="s">
        <v>176</v>
      </c>
      <c r="F64" s="28" t="s">
        <v>176</v>
      </c>
      <c r="G64" s="28" t="s">
        <v>176</v>
      </c>
      <c r="H64" s="28">
        <v>2019</v>
      </c>
      <c r="I64" s="28">
        <v>2016</v>
      </c>
    </row>
    <row r="65" spans="1:9" x14ac:dyDescent="0.25">
      <c r="A65" s="221" t="s">
        <v>259</v>
      </c>
      <c r="B65" s="222" t="s">
        <v>11</v>
      </c>
      <c r="C65" s="28">
        <v>48</v>
      </c>
      <c r="D65" s="220" t="s">
        <v>201</v>
      </c>
      <c r="E65" s="28">
        <v>2019</v>
      </c>
      <c r="F65" s="28" t="s">
        <v>176</v>
      </c>
      <c r="G65" s="28" t="s">
        <v>176</v>
      </c>
      <c r="H65" s="28">
        <v>2019</v>
      </c>
      <c r="I65" s="28">
        <v>2019</v>
      </c>
    </row>
    <row r="66" spans="1:9" x14ac:dyDescent="0.25">
      <c r="A66" s="221" t="s">
        <v>252</v>
      </c>
      <c r="B66" s="222" t="s">
        <v>43</v>
      </c>
      <c r="C66" s="28">
        <v>41</v>
      </c>
      <c r="D66" s="220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</row>
    <row r="67" spans="1:9" x14ac:dyDescent="0.25">
      <c r="A67" s="221" t="s">
        <v>243</v>
      </c>
      <c r="B67" s="222" t="s">
        <v>29</v>
      </c>
      <c r="C67" s="28">
        <v>32</v>
      </c>
      <c r="D67" s="220" t="s">
        <v>200</v>
      </c>
      <c r="E67" s="28" t="s">
        <v>176</v>
      </c>
      <c r="F67" s="28" t="s">
        <v>176</v>
      </c>
      <c r="G67" s="28" t="s">
        <v>176</v>
      </c>
      <c r="H67" s="28">
        <v>2017</v>
      </c>
      <c r="I67" s="28">
        <v>2016</v>
      </c>
    </row>
    <row r="68" spans="1:9" x14ac:dyDescent="0.25">
      <c r="A68" s="221" t="s">
        <v>237</v>
      </c>
      <c r="B68" s="222" t="s">
        <v>28</v>
      </c>
      <c r="C68" s="28">
        <v>26</v>
      </c>
      <c r="D68" s="220" t="s">
        <v>199</v>
      </c>
      <c r="E68" s="28">
        <v>2018</v>
      </c>
      <c r="F68" s="28">
        <v>2023</v>
      </c>
      <c r="G68" s="28" t="s">
        <v>176</v>
      </c>
      <c r="H68" s="28" t="s">
        <v>176</v>
      </c>
      <c r="I68" s="28">
        <v>2020</v>
      </c>
    </row>
    <row r="69" spans="1:9" x14ac:dyDescent="0.25">
      <c r="A69" s="221" t="s">
        <v>228</v>
      </c>
      <c r="B69" s="222" t="s">
        <v>38</v>
      </c>
      <c r="C69" s="28">
        <v>17</v>
      </c>
      <c r="D69" s="220" t="s">
        <v>199</v>
      </c>
      <c r="E69" s="28" t="s">
        <v>176</v>
      </c>
      <c r="F69" s="28" t="s">
        <v>176</v>
      </c>
      <c r="G69" s="28" t="s">
        <v>176</v>
      </c>
      <c r="H69" s="28">
        <v>2019</v>
      </c>
      <c r="I69" s="28">
        <v>2019</v>
      </c>
    </row>
    <row r="70" spans="1:9" x14ac:dyDescent="0.25">
      <c r="A70" s="221" t="s">
        <v>236</v>
      </c>
      <c r="B70" s="222" t="s">
        <v>26</v>
      </c>
      <c r="C70" s="28">
        <v>25</v>
      </c>
      <c r="D70" s="220" t="s">
        <v>199</v>
      </c>
      <c r="E70" s="28">
        <v>2010</v>
      </c>
      <c r="F70" s="28" t="s">
        <v>176</v>
      </c>
      <c r="G70" s="28" t="s">
        <v>176</v>
      </c>
      <c r="H70" s="28">
        <v>2017</v>
      </c>
      <c r="I70" s="28">
        <v>2015</v>
      </c>
    </row>
    <row r="71" spans="1:9" x14ac:dyDescent="0.25">
      <c r="A71" s="221" t="s">
        <v>221</v>
      </c>
      <c r="B71" s="222" t="s">
        <v>1</v>
      </c>
      <c r="C71" s="28">
        <v>10</v>
      </c>
      <c r="D71" s="220" t="s">
        <v>197</v>
      </c>
      <c r="E71" s="28" t="s">
        <v>176</v>
      </c>
      <c r="F71" s="28" t="s">
        <v>176</v>
      </c>
      <c r="G71" s="28" t="s">
        <v>176</v>
      </c>
      <c r="H71" s="28">
        <v>2017</v>
      </c>
      <c r="I71" s="28" t="s">
        <v>176</v>
      </c>
    </row>
  </sheetData>
  <mergeCells count="6">
    <mergeCell ref="E1:I1"/>
    <mergeCell ref="A2:D5"/>
    <mergeCell ref="E2:F3"/>
    <mergeCell ref="G2:G3"/>
    <mergeCell ref="H2:H3"/>
    <mergeCell ref="I2:I3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2E187E-6C8F-4795-A209-70CAE61020B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apercu général</vt:lpstr>
      <vt:lpstr>suivi individuel</vt:lpstr>
      <vt:lpstr>suivi global</vt:lpstr>
      <vt:lpstr>Effectif Global</vt:lpstr>
      <vt:lpstr>a1</vt:lpstr>
      <vt:lpstr>a2</vt:lpstr>
      <vt:lpstr>a3</vt:lpstr>
      <vt:lpstr>a4</vt:lpstr>
      <vt:lpstr>a5</vt:lpstr>
      <vt:lpstr>a6</vt:lpstr>
      <vt:lpstr>a7</vt:lpstr>
      <vt:lpstr>a8</vt:lpstr>
      <vt:lpstr>toutes formations</vt:lpstr>
      <vt:lpstr>f1</vt:lpstr>
      <vt:lpstr>f2</vt:lpstr>
      <vt:lpstr>f3</vt:lpstr>
      <vt:lpstr>f4</vt:lpstr>
      <vt:lpstr>f5</vt:lpstr>
      <vt:lpstr>f6</vt:lpstr>
      <vt:lpstr>f7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DELAVARENNE</dc:creator>
  <cp:lastModifiedBy>Arnaud DELAVARENNE</cp:lastModifiedBy>
  <dcterms:created xsi:type="dcterms:W3CDTF">2021-01-27T13:36:09Z</dcterms:created>
  <dcterms:modified xsi:type="dcterms:W3CDTF">2021-02-02T08:24:52Z</dcterms:modified>
</cp:coreProperties>
</file>