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33634\Downloads\"/>
    </mc:Choice>
  </mc:AlternateContent>
  <xr:revisionPtr revIDLastSave="0" documentId="13_ncr:1_{2BD32963-D5F8-4DF0-AAC7-596EE50FBB65}" xr6:coauthVersionLast="47" xr6:coauthVersionMax="47" xr10:uidLastSave="{00000000-0000-0000-0000-000000000000}"/>
  <bookViews>
    <workbookView xWindow="-120" yWindow="-120" windowWidth="24240" windowHeight="13140" firstSheet="4" activeTab="4" xr2:uid="{00000000-000D-0000-FFFF-FFFF00000000}"/>
  </bookViews>
  <sheets>
    <sheet name="TcD" sheetId="2" state="hidden" r:id="rId1"/>
    <sheet name="TdB" sheetId="4" state="hidden" r:id="rId2"/>
    <sheet name="Feuil2" sheetId="6" state="hidden" r:id="rId3"/>
    <sheet name="Feuil1" sheetId="5" state="hidden" r:id="rId4"/>
    <sheet name="TdB-1" sheetId="7" r:id="rId5"/>
    <sheet name="Liste de BC" sheetId="1" r:id="rId6"/>
  </sheets>
  <externalReferences>
    <externalReference r:id="rId7"/>
  </externalReferences>
  <definedNames>
    <definedName name="_xlnm._FilterDatabase" localSheetId="5" hidden="1">'Liste de BC'!$A$1:$M$455</definedName>
    <definedName name="AT_nanterre">[1]ETAT2PARC!$A$2:$BU$69</definedName>
    <definedName name="MARQUE">Feuil1!#REF!</definedName>
    <definedName name="Segment_CATEGORIE">#N/A</definedName>
    <definedName name="Segment_Date_de_création_BC">#N/A</definedName>
    <definedName name="Segment_Date_de_création_BC1">#N/A</definedName>
    <definedName name="Segment_FAMILLE">#N/A</definedName>
    <definedName name="Segment_MARQUE">#N/A</definedName>
    <definedName name="Segment_MARQUE1">#N/A</definedName>
    <definedName name="Segment_SECTION_ANALYTIQUE">#N/A</definedName>
    <definedName name="Segment_TYPE_DE_Mce">#N/A</definedName>
    <definedName name="VEHICULES">Feuil1!$B$3:$D$62</definedName>
    <definedName name="_xlnm.Print_Area" localSheetId="0">TcD!$A$1:$H$63</definedName>
    <definedName name="_xlnm.Print_Area" localSheetId="4">'TdB-1'!$A$1:$AB$46</definedName>
  </definedNames>
  <calcPr calcId="191029"/>
  <pivotCaches>
    <pivotCache cacheId="264" r:id="rId8"/>
    <pivotCache cacheId="273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P3" i="1"/>
  <c r="O4" i="1"/>
  <c r="P4" i="1"/>
  <c r="O5" i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O55" i="1"/>
  <c r="P55" i="1"/>
  <c r="O58" i="1"/>
  <c r="P58" i="1"/>
  <c r="O59" i="1"/>
  <c r="P59" i="1"/>
  <c r="O60" i="1"/>
  <c r="P60" i="1"/>
  <c r="O61" i="1"/>
  <c r="P61" i="1"/>
  <c r="O62" i="1"/>
  <c r="P62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1" i="1"/>
  <c r="P101" i="1"/>
  <c r="O102" i="1"/>
  <c r="P102" i="1"/>
  <c r="O103" i="1"/>
  <c r="P103" i="1"/>
  <c r="O104" i="1"/>
  <c r="P104" i="1"/>
  <c r="O105" i="1"/>
  <c r="P105" i="1"/>
  <c r="O108" i="1"/>
  <c r="P108" i="1"/>
  <c r="O109" i="1"/>
  <c r="P109" i="1"/>
  <c r="O110" i="1"/>
  <c r="P110" i="1"/>
  <c r="O111" i="1"/>
  <c r="P111" i="1"/>
  <c r="O112" i="1"/>
  <c r="P112" i="1"/>
  <c r="O113" i="1"/>
  <c r="P113" i="1"/>
  <c r="O114" i="1"/>
  <c r="P114" i="1"/>
  <c r="O115" i="1"/>
  <c r="P115" i="1"/>
  <c r="O116" i="1"/>
  <c r="P116" i="1"/>
  <c r="O117" i="1"/>
  <c r="P117" i="1"/>
  <c r="O118" i="1"/>
  <c r="P118" i="1"/>
  <c r="O119" i="1"/>
  <c r="P119" i="1"/>
  <c r="O120" i="1"/>
  <c r="P120" i="1"/>
  <c r="O121" i="1"/>
  <c r="P121" i="1"/>
  <c r="O122" i="1"/>
  <c r="P122" i="1"/>
  <c r="O123" i="1"/>
  <c r="P123" i="1"/>
  <c r="O124" i="1"/>
  <c r="P124" i="1"/>
  <c r="O125" i="1"/>
  <c r="P125" i="1"/>
  <c r="O126" i="1"/>
  <c r="P126" i="1"/>
  <c r="O127" i="1"/>
  <c r="P127" i="1"/>
  <c r="O128" i="1"/>
  <c r="P128" i="1"/>
  <c r="O129" i="1"/>
  <c r="P129" i="1"/>
  <c r="O130" i="1"/>
  <c r="P130" i="1"/>
  <c r="O131" i="1"/>
  <c r="P131" i="1"/>
  <c r="O132" i="1"/>
  <c r="P132" i="1"/>
  <c r="O133" i="1"/>
  <c r="P133" i="1"/>
  <c r="O134" i="1"/>
  <c r="P134" i="1"/>
  <c r="O135" i="1"/>
  <c r="P135" i="1"/>
  <c r="O136" i="1"/>
  <c r="P136" i="1"/>
  <c r="O137" i="1"/>
  <c r="P137" i="1"/>
  <c r="O138" i="1"/>
  <c r="P138" i="1"/>
  <c r="O139" i="1"/>
  <c r="P139" i="1"/>
  <c r="O140" i="1"/>
  <c r="P140" i="1"/>
  <c r="O141" i="1"/>
  <c r="P141" i="1"/>
  <c r="O143" i="1"/>
  <c r="P143" i="1"/>
  <c r="O144" i="1"/>
  <c r="P144" i="1"/>
  <c r="O145" i="1"/>
  <c r="P145" i="1"/>
  <c r="O146" i="1"/>
  <c r="P146" i="1"/>
  <c r="O147" i="1"/>
  <c r="P147" i="1"/>
  <c r="O148" i="1"/>
  <c r="P148" i="1"/>
  <c r="O149" i="1"/>
  <c r="P149" i="1"/>
  <c r="O150" i="1"/>
  <c r="P150" i="1"/>
  <c r="O151" i="1"/>
  <c r="P151" i="1"/>
  <c r="O152" i="1"/>
  <c r="P152" i="1"/>
  <c r="O153" i="1"/>
  <c r="P153" i="1"/>
  <c r="O154" i="1"/>
  <c r="P154" i="1"/>
  <c r="O155" i="1"/>
  <c r="P155" i="1"/>
  <c r="O156" i="1"/>
  <c r="P156" i="1"/>
  <c r="O157" i="1"/>
  <c r="P157" i="1"/>
  <c r="O158" i="1"/>
  <c r="P158" i="1"/>
  <c r="O159" i="1"/>
  <c r="P159" i="1"/>
  <c r="O160" i="1"/>
  <c r="P160" i="1"/>
  <c r="O162" i="1"/>
  <c r="P162" i="1"/>
  <c r="O163" i="1"/>
  <c r="P163" i="1"/>
  <c r="O164" i="1"/>
  <c r="P164" i="1"/>
  <c r="O165" i="1"/>
  <c r="P165" i="1"/>
  <c r="O166" i="1"/>
  <c r="P166" i="1"/>
  <c r="O167" i="1"/>
  <c r="P167" i="1"/>
  <c r="O168" i="1"/>
  <c r="P168" i="1"/>
  <c r="O169" i="1"/>
  <c r="P169" i="1"/>
  <c r="O170" i="1"/>
  <c r="P170" i="1"/>
  <c r="O171" i="1"/>
  <c r="P171" i="1"/>
  <c r="O172" i="1"/>
  <c r="P172" i="1"/>
  <c r="O173" i="1"/>
  <c r="P173" i="1"/>
  <c r="O174" i="1"/>
  <c r="P174" i="1"/>
  <c r="O175" i="1"/>
  <c r="P175" i="1"/>
  <c r="O176" i="1"/>
  <c r="P176" i="1"/>
  <c r="O177" i="1"/>
  <c r="P177" i="1"/>
  <c r="O178" i="1"/>
  <c r="P178" i="1"/>
  <c r="O179" i="1"/>
  <c r="P179" i="1"/>
  <c r="O180" i="1"/>
  <c r="P180" i="1"/>
  <c r="O181" i="1"/>
  <c r="P181" i="1"/>
  <c r="O182" i="1"/>
  <c r="P182" i="1"/>
  <c r="O183" i="1"/>
  <c r="P183" i="1"/>
  <c r="O184" i="1"/>
  <c r="P184" i="1"/>
  <c r="O185" i="1"/>
  <c r="P185" i="1"/>
  <c r="O186" i="1"/>
  <c r="P186" i="1"/>
  <c r="O187" i="1"/>
  <c r="P187" i="1"/>
  <c r="O188" i="1"/>
  <c r="P188" i="1"/>
  <c r="O189" i="1"/>
  <c r="P189" i="1"/>
  <c r="O190" i="1"/>
  <c r="P190" i="1"/>
  <c r="O191" i="1"/>
  <c r="P191" i="1"/>
  <c r="O192" i="1"/>
  <c r="P192" i="1"/>
  <c r="O194" i="1"/>
  <c r="P194" i="1"/>
  <c r="O197" i="1"/>
  <c r="P197" i="1"/>
  <c r="O198" i="1"/>
  <c r="P198" i="1"/>
  <c r="O200" i="1"/>
  <c r="P200" i="1"/>
  <c r="O201" i="1"/>
  <c r="P201" i="1"/>
  <c r="O202" i="1"/>
  <c r="P202" i="1"/>
  <c r="O203" i="1"/>
  <c r="P203" i="1"/>
  <c r="O204" i="1"/>
  <c r="P204" i="1"/>
  <c r="O205" i="1"/>
  <c r="P205" i="1"/>
  <c r="O206" i="1"/>
  <c r="P206" i="1"/>
  <c r="O207" i="1"/>
  <c r="P207" i="1"/>
  <c r="O208" i="1"/>
  <c r="P208" i="1"/>
  <c r="O209" i="1"/>
  <c r="P209" i="1"/>
  <c r="O210" i="1"/>
  <c r="P210" i="1"/>
  <c r="O213" i="1"/>
  <c r="P213" i="1"/>
  <c r="O214" i="1"/>
  <c r="P214" i="1"/>
  <c r="O215" i="1"/>
  <c r="P215" i="1"/>
  <c r="O216" i="1"/>
  <c r="P216" i="1"/>
  <c r="O217" i="1"/>
  <c r="P217" i="1"/>
  <c r="O218" i="1"/>
  <c r="P218" i="1"/>
  <c r="O219" i="1"/>
  <c r="P219" i="1"/>
  <c r="O220" i="1"/>
  <c r="P220" i="1"/>
  <c r="O221" i="1"/>
  <c r="P221" i="1"/>
  <c r="O222" i="1"/>
  <c r="P222" i="1"/>
  <c r="O223" i="1"/>
  <c r="P223" i="1"/>
  <c r="O224" i="1"/>
  <c r="P224" i="1"/>
  <c r="O226" i="1"/>
  <c r="P226" i="1"/>
  <c r="O227" i="1"/>
  <c r="P227" i="1"/>
  <c r="O228" i="1"/>
  <c r="P228" i="1"/>
  <c r="O229" i="1"/>
  <c r="P229" i="1"/>
  <c r="O230" i="1"/>
  <c r="P230" i="1"/>
  <c r="O231" i="1"/>
  <c r="P231" i="1"/>
  <c r="O232" i="1"/>
  <c r="P232" i="1"/>
  <c r="O233" i="1"/>
  <c r="P233" i="1"/>
  <c r="O234" i="1"/>
  <c r="P234" i="1"/>
  <c r="O235" i="1"/>
  <c r="P235" i="1"/>
  <c r="O236" i="1"/>
  <c r="P236" i="1"/>
  <c r="O237" i="1"/>
  <c r="P237" i="1"/>
  <c r="O238" i="1"/>
  <c r="P238" i="1"/>
  <c r="O239" i="1"/>
  <c r="P239" i="1"/>
  <c r="O240" i="1"/>
  <c r="P240" i="1"/>
  <c r="O241" i="1"/>
  <c r="P241" i="1"/>
  <c r="O242" i="1"/>
  <c r="P242" i="1"/>
  <c r="O243" i="1"/>
  <c r="P243" i="1"/>
  <c r="O244" i="1"/>
  <c r="P244" i="1"/>
  <c r="O245" i="1"/>
  <c r="P245" i="1"/>
  <c r="O246" i="1"/>
  <c r="P246" i="1"/>
  <c r="O247" i="1"/>
  <c r="P247" i="1"/>
  <c r="O248" i="1"/>
  <c r="P248" i="1"/>
  <c r="O249" i="1"/>
  <c r="P249" i="1"/>
  <c r="O252" i="1"/>
  <c r="P252" i="1"/>
  <c r="O253" i="1"/>
  <c r="P253" i="1"/>
  <c r="O254" i="1"/>
  <c r="P254" i="1"/>
  <c r="O258" i="1"/>
  <c r="P258" i="1"/>
  <c r="O259" i="1"/>
  <c r="P259" i="1"/>
  <c r="O260" i="1"/>
  <c r="P260" i="1"/>
  <c r="O261" i="1"/>
  <c r="P261" i="1"/>
  <c r="O262" i="1"/>
  <c r="P262" i="1"/>
  <c r="O263" i="1"/>
  <c r="P263" i="1"/>
  <c r="O264" i="1"/>
  <c r="P264" i="1"/>
  <c r="O265" i="1"/>
  <c r="P265" i="1"/>
  <c r="O266" i="1"/>
  <c r="P266" i="1"/>
  <c r="O267" i="1"/>
  <c r="P267" i="1"/>
  <c r="O269" i="1"/>
  <c r="P269" i="1"/>
  <c r="O270" i="1"/>
  <c r="P270" i="1"/>
  <c r="O271" i="1"/>
  <c r="P271" i="1"/>
  <c r="O272" i="1"/>
  <c r="P272" i="1"/>
  <c r="O273" i="1"/>
  <c r="P273" i="1"/>
  <c r="O274" i="1"/>
  <c r="P274" i="1"/>
  <c r="O275" i="1"/>
  <c r="P275" i="1"/>
  <c r="O276" i="1"/>
  <c r="P276" i="1"/>
  <c r="O277" i="1"/>
  <c r="P277" i="1"/>
  <c r="O280" i="1"/>
  <c r="P280" i="1"/>
  <c r="O281" i="1"/>
  <c r="P281" i="1"/>
  <c r="O282" i="1"/>
  <c r="P282" i="1"/>
  <c r="O283" i="1"/>
  <c r="P283" i="1"/>
  <c r="O284" i="1"/>
  <c r="P284" i="1"/>
  <c r="O285" i="1"/>
  <c r="P285" i="1"/>
  <c r="O286" i="1"/>
  <c r="P286" i="1"/>
  <c r="O287" i="1"/>
  <c r="P287" i="1"/>
  <c r="O288" i="1"/>
  <c r="P288" i="1"/>
  <c r="O289" i="1"/>
  <c r="P289" i="1"/>
  <c r="O290" i="1"/>
  <c r="P290" i="1"/>
  <c r="O291" i="1"/>
  <c r="P291" i="1"/>
  <c r="O292" i="1"/>
  <c r="P292" i="1"/>
  <c r="O293" i="1"/>
  <c r="P293" i="1"/>
  <c r="O294" i="1"/>
  <c r="P294" i="1"/>
  <c r="O295" i="1"/>
  <c r="P295" i="1"/>
  <c r="O296" i="1"/>
  <c r="P296" i="1"/>
  <c r="O297" i="1"/>
  <c r="P297" i="1"/>
  <c r="O298" i="1"/>
  <c r="P298" i="1"/>
  <c r="O299" i="1"/>
  <c r="P299" i="1"/>
  <c r="O300" i="1"/>
  <c r="P300" i="1"/>
  <c r="O301" i="1"/>
  <c r="P301" i="1"/>
  <c r="O302" i="1"/>
  <c r="P302" i="1"/>
  <c r="O303" i="1"/>
  <c r="P303" i="1"/>
  <c r="O304" i="1"/>
  <c r="P304" i="1"/>
  <c r="O305" i="1"/>
  <c r="P305" i="1"/>
  <c r="O306" i="1"/>
  <c r="P306" i="1"/>
  <c r="O307" i="1"/>
  <c r="P307" i="1"/>
  <c r="O308" i="1"/>
  <c r="P308" i="1"/>
  <c r="O309" i="1"/>
  <c r="P309" i="1"/>
  <c r="O310" i="1"/>
  <c r="P310" i="1"/>
  <c r="O311" i="1"/>
  <c r="P311" i="1"/>
  <c r="O312" i="1"/>
  <c r="P312" i="1"/>
  <c r="O313" i="1"/>
  <c r="P313" i="1"/>
  <c r="O314" i="1"/>
  <c r="P314" i="1"/>
  <c r="O315" i="1"/>
  <c r="P315" i="1"/>
  <c r="O317" i="1"/>
  <c r="P317" i="1"/>
  <c r="O318" i="1"/>
  <c r="P318" i="1"/>
  <c r="O319" i="1"/>
  <c r="P319" i="1"/>
  <c r="O320" i="1"/>
  <c r="P320" i="1"/>
  <c r="O321" i="1"/>
  <c r="P321" i="1"/>
  <c r="O322" i="1"/>
  <c r="P322" i="1"/>
  <c r="O323" i="1"/>
  <c r="P323" i="1"/>
  <c r="O324" i="1"/>
  <c r="P324" i="1"/>
  <c r="O325" i="1"/>
  <c r="P325" i="1"/>
  <c r="O326" i="1"/>
  <c r="P326" i="1"/>
  <c r="O327" i="1"/>
  <c r="P327" i="1"/>
  <c r="O328" i="1"/>
  <c r="P328" i="1"/>
  <c r="O329" i="1"/>
  <c r="P329" i="1"/>
  <c r="O330" i="1"/>
  <c r="P330" i="1"/>
  <c r="O331" i="1"/>
  <c r="P331" i="1"/>
  <c r="O332" i="1"/>
  <c r="P332" i="1"/>
  <c r="O333" i="1"/>
  <c r="P333" i="1"/>
  <c r="O334" i="1"/>
  <c r="P334" i="1"/>
  <c r="O336" i="1"/>
  <c r="P336" i="1"/>
  <c r="O337" i="1"/>
  <c r="P337" i="1"/>
  <c r="O338" i="1"/>
  <c r="P338" i="1"/>
  <c r="O339" i="1"/>
  <c r="P339" i="1"/>
  <c r="O340" i="1"/>
  <c r="P340" i="1"/>
  <c r="O341" i="1"/>
  <c r="P341" i="1"/>
  <c r="O342" i="1"/>
  <c r="P342" i="1"/>
  <c r="O344" i="1"/>
  <c r="P344" i="1"/>
  <c r="O345" i="1"/>
  <c r="P345" i="1"/>
  <c r="O346" i="1"/>
  <c r="P346" i="1"/>
  <c r="O347" i="1"/>
  <c r="P347" i="1"/>
  <c r="O348" i="1"/>
  <c r="P348" i="1"/>
  <c r="O349" i="1"/>
  <c r="P349" i="1"/>
  <c r="O350" i="1"/>
  <c r="P350" i="1"/>
  <c r="O351" i="1"/>
  <c r="P351" i="1"/>
  <c r="O352" i="1"/>
  <c r="P352" i="1"/>
  <c r="O353" i="1"/>
  <c r="P353" i="1"/>
  <c r="O354" i="1"/>
  <c r="P354" i="1"/>
  <c r="O355" i="1"/>
  <c r="P355" i="1"/>
  <c r="O357" i="1"/>
  <c r="P357" i="1"/>
  <c r="O358" i="1"/>
  <c r="P358" i="1"/>
  <c r="O359" i="1"/>
  <c r="P359" i="1"/>
  <c r="O360" i="1"/>
  <c r="P360" i="1"/>
  <c r="O361" i="1"/>
  <c r="P361" i="1"/>
  <c r="O362" i="1"/>
  <c r="P362" i="1"/>
  <c r="O363" i="1"/>
  <c r="P363" i="1"/>
  <c r="O364" i="1"/>
  <c r="P364" i="1"/>
  <c r="O365" i="1"/>
  <c r="P365" i="1"/>
  <c r="O366" i="1"/>
  <c r="P366" i="1"/>
  <c r="O367" i="1"/>
  <c r="P367" i="1"/>
  <c r="O368" i="1"/>
  <c r="P368" i="1"/>
  <c r="O369" i="1"/>
  <c r="P369" i="1"/>
  <c r="O370" i="1"/>
  <c r="P370" i="1"/>
  <c r="O371" i="1"/>
  <c r="P371" i="1"/>
  <c r="O372" i="1"/>
  <c r="P372" i="1"/>
  <c r="O373" i="1"/>
  <c r="P373" i="1"/>
  <c r="O374" i="1"/>
  <c r="P374" i="1"/>
  <c r="O375" i="1"/>
  <c r="P375" i="1"/>
  <c r="O377" i="1"/>
  <c r="P377" i="1"/>
  <c r="O378" i="1"/>
  <c r="P378" i="1"/>
  <c r="O379" i="1"/>
  <c r="P379" i="1"/>
  <c r="O380" i="1"/>
  <c r="P380" i="1"/>
  <c r="O381" i="1"/>
  <c r="P381" i="1"/>
  <c r="O384" i="1"/>
  <c r="P384" i="1"/>
  <c r="O385" i="1"/>
  <c r="P385" i="1"/>
  <c r="O386" i="1"/>
  <c r="P386" i="1"/>
  <c r="O387" i="1"/>
  <c r="P387" i="1"/>
  <c r="O388" i="1"/>
  <c r="P388" i="1"/>
  <c r="O389" i="1"/>
  <c r="P389" i="1"/>
  <c r="O390" i="1"/>
  <c r="P390" i="1"/>
  <c r="O391" i="1"/>
  <c r="P391" i="1"/>
  <c r="O392" i="1"/>
  <c r="P392" i="1"/>
  <c r="O393" i="1"/>
  <c r="P393" i="1"/>
  <c r="O394" i="1"/>
  <c r="P394" i="1"/>
  <c r="O395" i="1"/>
  <c r="P395" i="1"/>
  <c r="O397" i="1"/>
  <c r="P397" i="1"/>
  <c r="O398" i="1"/>
  <c r="P398" i="1"/>
  <c r="O399" i="1"/>
  <c r="P399" i="1"/>
  <c r="O401" i="1"/>
  <c r="P401" i="1"/>
  <c r="O402" i="1"/>
  <c r="P402" i="1"/>
  <c r="O403" i="1"/>
  <c r="P403" i="1"/>
  <c r="O404" i="1"/>
  <c r="P404" i="1"/>
  <c r="O405" i="1"/>
  <c r="P405" i="1"/>
  <c r="O407" i="1"/>
  <c r="P407" i="1"/>
  <c r="O408" i="1"/>
  <c r="P408" i="1"/>
  <c r="O409" i="1"/>
  <c r="P409" i="1"/>
  <c r="O410" i="1"/>
  <c r="P410" i="1"/>
  <c r="O411" i="1"/>
  <c r="P411" i="1"/>
  <c r="O412" i="1"/>
  <c r="P412" i="1"/>
  <c r="O413" i="1"/>
  <c r="P413" i="1"/>
  <c r="O414" i="1"/>
  <c r="P414" i="1"/>
  <c r="O415" i="1"/>
  <c r="P415" i="1"/>
  <c r="O416" i="1"/>
  <c r="P416" i="1"/>
  <c r="O418" i="1"/>
  <c r="P418" i="1"/>
  <c r="O419" i="1"/>
  <c r="P419" i="1"/>
  <c r="O420" i="1"/>
  <c r="P420" i="1"/>
  <c r="O421" i="1"/>
  <c r="P421" i="1"/>
  <c r="O422" i="1"/>
  <c r="P422" i="1"/>
  <c r="O423" i="1"/>
  <c r="P423" i="1"/>
  <c r="O425" i="1"/>
  <c r="P425" i="1"/>
  <c r="O426" i="1"/>
  <c r="P426" i="1"/>
  <c r="O427" i="1"/>
  <c r="P427" i="1"/>
  <c r="O428" i="1"/>
  <c r="P428" i="1"/>
  <c r="O429" i="1"/>
  <c r="P429" i="1"/>
  <c r="O430" i="1"/>
  <c r="P430" i="1"/>
  <c r="O431" i="1"/>
  <c r="P431" i="1"/>
  <c r="O432" i="1"/>
  <c r="P432" i="1"/>
  <c r="O433" i="1"/>
  <c r="P433" i="1"/>
  <c r="O434" i="1"/>
  <c r="P434" i="1"/>
  <c r="O436" i="1"/>
  <c r="P436" i="1"/>
  <c r="O437" i="1"/>
  <c r="P437" i="1"/>
  <c r="O438" i="1"/>
  <c r="P438" i="1"/>
  <c r="O439" i="1"/>
  <c r="P439" i="1"/>
  <c r="O440" i="1"/>
  <c r="P440" i="1"/>
  <c r="O441" i="1"/>
  <c r="P441" i="1"/>
  <c r="O442" i="1"/>
  <c r="P442" i="1"/>
  <c r="O443" i="1"/>
  <c r="P443" i="1"/>
  <c r="O445" i="1"/>
  <c r="P445" i="1"/>
  <c r="O446" i="1"/>
  <c r="P446" i="1"/>
  <c r="O447" i="1"/>
  <c r="P447" i="1"/>
  <c r="O448" i="1"/>
  <c r="P448" i="1"/>
  <c r="O449" i="1"/>
  <c r="P449" i="1"/>
  <c r="O450" i="1"/>
  <c r="P450" i="1"/>
  <c r="O451" i="1"/>
  <c r="P451" i="1"/>
  <c r="O452" i="1"/>
  <c r="P452" i="1"/>
  <c r="O453" i="1"/>
  <c r="P453" i="1"/>
  <c r="O454" i="1"/>
  <c r="P454" i="1"/>
  <c r="O455" i="1"/>
  <c r="P455" i="1"/>
  <c r="P2" i="1"/>
  <c r="O2" i="1"/>
  <c r="A40" i="7" a="1"/>
  <c r="A40" i="7" s="1"/>
  <c r="A46" i="7" a="1"/>
  <c r="A46" i="7" s="1"/>
  <c r="A41" i="7" a="1"/>
  <c r="A41" i="7" s="1"/>
  <c r="A42" i="7" a="1"/>
  <c r="A42" i="7" s="1"/>
  <c r="A43" i="7" a="1"/>
  <c r="A43" i="7" s="1"/>
  <c r="A44" i="7" a="1"/>
  <c r="A44" i="7" s="1"/>
  <c r="A45" i="7" a="1"/>
  <c r="A45" i="7" s="1"/>
  <c r="A32" i="7" a="1"/>
  <c r="A32" i="7" s="1"/>
  <c r="A33" i="7" a="1"/>
  <c r="A33" i="7" s="1"/>
  <c r="A34" i="7" a="1"/>
  <c r="A34" i="7" s="1"/>
  <c r="A35" i="7" a="1"/>
  <c r="A35" i="7" s="1"/>
  <c r="A36" i="7" a="1"/>
  <c r="A36" i="7" s="1"/>
  <c r="A37" i="7" a="1"/>
  <c r="A37" i="7" s="1"/>
  <c r="A31" i="7" a="1"/>
  <c r="A31" i="7" s="1"/>
  <c r="W41" i="7"/>
  <c r="W45" i="7"/>
  <c r="W42" i="7"/>
  <c r="W46" i="7"/>
  <c r="W43" i="7"/>
  <c r="W44" i="7"/>
  <c r="T41" i="7"/>
  <c r="T45" i="7"/>
  <c r="T42" i="7"/>
  <c r="T46" i="7"/>
  <c r="T44" i="7"/>
  <c r="T43" i="7"/>
  <c r="Q43" i="7"/>
  <c r="Q44" i="7"/>
  <c r="Q41" i="7"/>
  <c r="Q45" i="7"/>
  <c r="Q42" i="7"/>
  <c r="Q46" i="7"/>
  <c r="N41" i="7"/>
  <c r="N45" i="7"/>
  <c r="N42" i="7"/>
  <c r="N46" i="7"/>
  <c r="N43" i="7"/>
  <c r="N44" i="7"/>
  <c r="K41" i="7"/>
  <c r="K45" i="7"/>
  <c r="K42" i="7"/>
  <c r="K46" i="7"/>
  <c r="K43" i="7"/>
  <c r="K44" i="7"/>
  <c r="H41" i="7"/>
  <c r="H45" i="7"/>
  <c r="H42" i="7"/>
  <c r="H46" i="7"/>
  <c r="H43" i="7"/>
  <c r="H44" i="7"/>
  <c r="E41" i="7"/>
  <c r="E45" i="7"/>
  <c r="E43" i="7"/>
  <c r="E42" i="7"/>
  <c r="E46" i="7"/>
  <c r="E44" i="7"/>
  <c r="B42" i="7"/>
  <c r="B46" i="7"/>
  <c r="B43" i="7"/>
  <c r="B44" i="7"/>
  <c r="B41" i="7"/>
  <c r="B45" i="7"/>
  <c r="W40" i="7"/>
  <c r="T40" i="7"/>
  <c r="Q40" i="7"/>
  <c r="N40" i="7"/>
  <c r="K40" i="7"/>
  <c r="H40" i="7"/>
  <c r="E40" i="7"/>
  <c r="B40" i="7"/>
  <c r="W33" i="7"/>
  <c r="W37" i="7"/>
  <c r="W34" i="7"/>
  <c r="W35" i="7"/>
  <c r="W32" i="7"/>
  <c r="W36" i="7"/>
  <c r="T32" i="7"/>
  <c r="T36" i="7"/>
  <c r="T33" i="7"/>
  <c r="T37" i="7"/>
  <c r="T34" i="7"/>
  <c r="T35" i="7"/>
  <c r="Q33" i="7"/>
  <c r="Q37" i="7"/>
  <c r="Q34" i="7"/>
  <c r="Q35" i="7"/>
  <c r="Q32" i="7"/>
  <c r="Q36" i="7"/>
  <c r="N33" i="7"/>
  <c r="N37" i="7"/>
  <c r="N34" i="7"/>
  <c r="N35" i="7"/>
  <c r="N32" i="7"/>
  <c r="N36" i="7"/>
  <c r="K32" i="7"/>
  <c r="K36" i="7"/>
  <c r="K33" i="7"/>
  <c r="K37" i="7"/>
  <c r="K34" i="7"/>
  <c r="K35" i="7"/>
  <c r="H32" i="7"/>
  <c r="H36" i="7"/>
  <c r="H33" i="7"/>
  <c r="H37" i="7"/>
  <c r="H34" i="7"/>
  <c r="H35" i="7"/>
  <c r="E32" i="7"/>
  <c r="E36" i="7"/>
  <c r="E34" i="7"/>
  <c r="E33" i="7"/>
  <c r="E37" i="7"/>
  <c r="E35" i="7"/>
  <c r="B33" i="7"/>
  <c r="B37" i="7"/>
  <c r="B34" i="7"/>
  <c r="B35" i="7"/>
  <c r="B32" i="7"/>
  <c r="B36" i="7"/>
  <c r="W31" i="7"/>
  <c r="T31" i="7"/>
  <c r="Q31" i="7"/>
  <c r="N31" i="7"/>
  <c r="K31" i="7"/>
  <c r="H31" i="7"/>
  <c r="E31" i="7"/>
  <c r="B31" i="7"/>
  <c r="Z33" i="7"/>
  <c r="Z43" i="7"/>
  <c r="Z32" i="7"/>
  <c r="Z37" i="7"/>
  <c r="Z45" i="7"/>
  <c r="Z44" i="7"/>
  <c r="Z34" i="7"/>
  <c r="Z42" i="7"/>
  <c r="Q2" i="7"/>
  <c r="Z40" i="7"/>
  <c r="Z36" i="7"/>
  <c r="Z31" i="7"/>
  <c r="AA31" i="7" l="1"/>
  <c r="Y40" i="7"/>
  <c r="X40" i="7"/>
  <c r="AA40" i="7"/>
  <c r="G40" i="7"/>
  <c r="F40" i="7"/>
  <c r="I40" i="7"/>
  <c r="J40" i="7"/>
  <c r="L40" i="7"/>
  <c r="O40" i="7"/>
  <c r="R40" i="7"/>
  <c r="U40" i="7"/>
  <c r="X42" i="7"/>
  <c r="Y42" i="7"/>
  <c r="P46" i="7"/>
  <c r="O46" i="7"/>
  <c r="D46" i="7"/>
  <c r="C46" i="7"/>
  <c r="AA44" i="7"/>
  <c r="P44" i="7"/>
  <c r="O44" i="7"/>
  <c r="V43" i="7"/>
  <c r="U43" i="7"/>
  <c r="J43" i="7"/>
  <c r="I43" i="7"/>
  <c r="AA42" i="7"/>
  <c r="P42" i="7"/>
  <c r="O42" i="7"/>
  <c r="D42" i="7"/>
  <c r="C42" i="7"/>
  <c r="V41" i="7"/>
  <c r="U41" i="7"/>
  <c r="R46" i="7"/>
  <c r="S46" i="7"/>
  <c r="F46" i="7"/>
  <c r="G46" i="7"/>
  <c r="L45" i="7"/>
  <c r="M45" i="7"/>
  <c r="S44" i="7"/>
  <c r="R44" i="7"/>
  <c r="G44" i="7"/>
  <c r="F44" i="7"/>
  <c r="Y43" i="7"/>
  <c r="X43" i="7"/>
  <c r="L43" i="7"/>
  <c r="M43" i="7"/>
  <c r="R42" i="7"/>
  <c r="S42" i="7"/>
  <c r="F42" i="7"/>
  <c r="G42" i="7"/>
  <c r="X46" i="7"/>
  <c r="Y46" i="7"/>
  <c r="L46" i="7"/>
  <c r="M46" i="7"/>
  <c r="F43" i="7"/>
  <c r="G43" i="7"/>
  <c r="L42" i="7"/>
  <c r="M42" i="7"/>
  <c r="I46" i="7"/>
  <c r="J46" i="7"/>
  <c r="AA45" i="7"/>
  <c r="U44" i="7"/>
  <c r="V44" i="7"/>
  <c r="I44" i="7"/>
  <c r="J44" i="7"/>
  <c r="AA43" i="7"/>
  <c r="O43" i="7"/>
  <c r="P43" i="7"/>
  <c r="C43" i="7"/>
  <c r="D43" i="7"/>
  <c r="U42" i="7"/>
  <c r="V42" i="7"/>
  <c r="I42" i="7"/>
  <c r="J42" i="7"/>
  <c r="O41" i="7"/>
  <c r="P41" i="7"/>
  <c r="C41" i="7"/>
  <c r="D41" i="7"/>
  <c r="V40" i="7"/>
  <c r="S40" i="7"/>
  <c r="P40" i="7"/>
  <c r="M40" i="7"/>
  <c r="AA37" i="7"/>
  <c r="AA33" i="7"/>
  <c r="AA36" i="7"/>
  <c r="AA34" i="7"/>
  <c r="AA32" i="7"/>
  <c r="D40" i="7"/>
  <c r="C40" i="7"/>
  <c r="R37" i="7"/>
  <c r="S37" i="7"/>
  <c r="F36" i="7"/>
  <c r="G36" i="7"/>
  <c r="R35" i="7"/>
  <c r="S35" i="7"/>
  <c r="F34" i="7"/>
  <c r="G34" i="7"/>
  <c r="R33" i="7"/>
  <c r="S33" i="7"/>
  <c r="F33" i="7"/>
  <c r="G33" i="7"/>
  <c r="F32" i="7"/>
  <c r="G32" i="7"/>
  <c r="V37" i="7"/>
  <c r="U37" i="7"/>
  <c r="J37" i="7"/>
  <c r="I37" i="7"/>
  <c r="V36" i="7"/>
  <c r="U36" i="7"/>
  <c r="J36" i="7"/>
  <c r="I36" i="7"/>
  <c r="V35" i="7"/>
  <c r="U35" i="7"/>
  <c r="V33" i="7"/>
  <c r="U33" i="7"/>
  <c r="J33" i="7"/>
  <c r="I33" i="7"/>
  <c r="V32" i="7"/>
  <c r="U32" i="7"/>
  <c r="J32" i="7"/>
  <c r="I32" i="7"/>
  <c r="F37" i="7"/>
  <c r="G37" i="7"/>
  <c r="R36" i="7"/>
  <c r="S36" i="7"/>
  <c r="R32" i="7"/>
  <c r="S32" i="7"/>
  <c r="Y37" i="7"/>
  <c r="X37" i="7"/>
  <c r="M37" i="7"/>
  <c r="L37" i="7"/>
  <c r="X36" i="7"/>
  <c r="Y36" i="7"/>
  <c r="M36" i="7"/>
  <c r="L36" i="7"/>
  <c r="M34" i="7"/>
  <c r="L34" i="7"/>
  <c r="Y33" i="7"/>
  <c r="X33" i="7"/>
  <c r="M33" i="7"/>
  <c r="L33" i="7"/>
  <c r="Y32" i="7"/>
  <c r="X32" i="7"/>
  <c r="M32" i="7"/>
  <c r="L32" i="7"/>
  <c r="O37" i="7"/>
  <c r="P37" i="7"/>
  <c r="C37" i="7"/>
  <c r="D37" i="7"/>
  <c r="O36" i="7"/>
  <c r="P36" i="7"/>
  <c r="C36" i="7"/>
  <c r="D36" i="7"/>
  <c r="O34" i="7"/>
  <c r="P34" i="7"/>
  <c r="C34" i="7"/>
  <c r="D34" i="7"/>
  <c r="O33" i="7"/>
  <c r="P33" i="7"/>
  <c r="C33" i="7"/>
  <c r="D33" i="7"/>
  <c r="O32" i="7"/>
  <c r="P32" i="7"/>
  <c r="C32" i="7"/>
  <c r="D32" i="7"/>
  <c r="Y31" i="7"/>
  <c r="X31" i="7"/>
  <c r="U31" i="7"/>
  <c r="V31" i="7"/>
  <c r="P31" i="7"/>
  <c r="O31" i="7"/>
  <c r="M31" i="7"/>
  <c r="L31" i="7"/>
  <c r="Z41" i="7"/>
  <c r="Z35" i="7"/>
  <c r="Z46" i="7"/>
  <c r="R43" i="7" l="1"/>
  <c r="S43" i="7"/>
  <c r="Y34" i="7"/>
  <c r="X34" i="7"/>
  <c r="X35" i="7"/>
  <c r="Y35" i="7"/>
  <c r="R45" i="7"/>
  <c r="S45" i="7"/>
  <c r="AA35" i="7"/>
  <c r="J45" i="7"/>
  <c r="I45" i="7"/>
  <c r="S34" i="7"/>
  <c r="R34" i="7"/>
  <c r="I41" i="7"/>
  <c r="J41" i="7"/>
  <c r="I35" i="7"/>
  <c r="J35" i="7"/>
  <c r="F45" i="7"/>
  <c r="G45" i="7"/>
  <c r="D44" i="7"/>
  <c r="C44" i="7"/>
  <c r="D31" i="7"/>
  <c r="C31" i="7"/>
  <c r="V34" i="7"/>
  <c r="U34" i="7"/>
  <c r="M44" i="7"/>
  <c r="L44" i="7"/>
  <c r="O45" i="7"/>
  <c r="P45" i="7"/>
  <c r="U46" i="7"/>
  <c r="V46" i="7"/>
  <c r="F35" i="7"/>
  <c r="G35" i="7"/>
  <c r="AA46" i="7"/>
  <c r="I34" i="7"/>
  <c r="J34" i="7"/>
  <c r="R41" i="7"/>
  <c r="S41" i="7"/>
  <c r="AA41" i="7"/>
  <c r="X41" i="7"/>
  <c r="Y41" i="7"/>
  <c r="U45" i="7"/>
  <c r="V45" i="7"/>
  <c r="C35" i="7"/>
  <c r="D35" i="7"/>
  <c r="R31" i="7"/>
  <c r="S31" i="7"/>
  <c r="L41" i="7"/>
  <c r="M41" i="7"/>
  <c r="X44" i="7"/>
  <c r="Y44" i="7"/>
  <c r="I31" i="7"/>
  <c r="J31" i="7"/>
  <c r="P35" i="7"/>
  <c r="O35" i="7"/>
  <c r="D45" i="7"/>
  <c r="C45" i="7"/>
  <c r="X45" i="7"/>
  <c r="Y45" i="7"/>
  <c r="G41" i="7"/>
  <c r="F41" i="7"/>
  <c r="L35" i="7"/>
  <c r="M35" i="7"/>
  <c r="G31" i="7"/>
  <c r="F31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<sst xmlns="http://schemas.openxmlformats.org/spreadsheetml/2006/main" count="6082" uniqueCount="655">
  <si>
    <t>N°BC</t>
  </si>
  <si>
    <t>N° révision BC</t>
  </si>
  <si>
    <t>Description BC</t>
  </si>
  <si>
    <t>N°SIRET</t>
  </si>
  <si>
    <t>Description fournisseur</t>
  </si>
  <si>
    <t>Société juridique</t>
  </si>
  <si>
    <t>Date de création BC</t>
  </si>
  <si>
    <t>OPEX/CAPEX</t>
  </si>
  <si>
    <t>Coût total</t>
  </si>
  <si>
    <t>Statut</t>
  </si>
  <si>
    <t>Statut réception</t>
  </si>
  <si>
    <t/>
  </si>
  <si>
    <t>OPEX</t>
  </si>
  <si>
    <t>CLOTUREE</t>
  </si>
  <si>
    <t>NONE</t>
  </si>
  <si>
    <t>COMPLETE</t>
  </si>
  <si>
    <t>39752814200029</t>
  </si>
  <si>
    <t>71203924700036</t>
  </si>
  <si>
    <t>44897025100063</t>
  </si>
  <si>
    <t>79824517100011</t>
  </si>
  <si>
    <t>31237887000017</t>
  </si>
  <si>
    <t>43810766600036</t>
  </si>
  <si>
    <t>77557300900047</t>
  </si>
  <si>
    <t>49315551900033</t>
  </si>
  <si>
    <t>33027571000037</t>
  </si>
  <si>
    <t>48771401600028</t>
  </si>
  <si>
    <t>37913416600709</t>
  </si>
  <si>
    <t>41473233900018</t>
  </si>
  <si>
    <t>40916696400034</t>
  </si>
  <si>
    <t>51277209600016</t>
  </si>
  <si>
    <t>33038824000021</t>
  </si>
  <si>
    <t>77557300900054</t>
  </si>
  <si>
    <t>41972539500026</t>
  </si>
  <si>
    <t>44214552000031</t>
  </si>
  <si>
    <t>46650252300031</t>
  </si>
  <si>
    <t>81738987700025</t>
  </si>
  <si>
    <t>80078012400023</t>
  </si>
  <si>
    <t>02708022500017</t>
  </si>
  <si>
    <t>82523431300021</t>
  </si>
  <si>
    <t>47776650500036</t>
  </si>
  <si>
    <t>38889515300053</t>
  </si>
  <si>
    <t>38441695400020</t>
  </si>
  <si>
    <t>32661741200027</t>
  </si>
  <si>
    <t>48771401600044</t>
  </si>
  <si>
    <t>43519600100026</t>
  </si>
  <si>
    <t>ENVOYEE</t>
  </si>
  <si>
    <t>51156923800021</t>
  </si>
  <si>
    <t>30930461606966</t>
  </si>
  <si>
    <t>79011362500038</t>
  </si>
  <si>
    <t>56820048900017</t>
  </si>
  <si>
    <t>44415237500036</t>
  </si>
  <si>
    <t>44227845300174</t>
  </si>
  <si>
    <t>43810766600069</t>
  </si>
  <si>
    <t>39752814200031</t>
  </si>
  <si>
    <t>VGP</t>
  </si>
  <si>
    <t>TYPE DE Mce</t>
  </si>
  <si>
    <t>FAMILLE</t>
  </si>
  <si>
    <t>MARQUE</t>
  </si>
  <si>
    <t>RENAULT</t>
  </si>
  <si>
    <t>PREVENTIVE</t>
  </si>
  <si>
    <t>CHASSIS</t>
  </si>
  <si>
    <t>CASSE</t>
  </si>
  <si>
    <t>CURRATIVE</t>
  </si>
  <si>
    <t>CONVOYAGE</t>
  </si>
  <si>
    <t>EQUIPEMENT</t>
  </si>
  <si>
    <t>REMORQUAGE</t>
  </si>
  <si>
    <t>Somme de Coût total</t>
  </si>
  <si>
    <t>Étiquettes de lignes</t>
  </si>
  <si>
    <t>Total général</t>
  </si>
  <si>
    <t xml:space="preserve">AFFECTATION 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</si>
  <si>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</si>
  <si>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</si>
  <si>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</si>
  <si>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</si>
  <si>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</si>
  <si>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</si>
  <si>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</si>
  <si>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</si>
  <si>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TYPE DE MAINTENANCE</t>
  </si>
  <si>
    <t>CONS-OUTI-ATL-EPI</t>
  </si>
  <si>
    <t>TABLEAU DE BORD  ACHAT PDR ET PRESTATION  ATL NANTERRE</t>
  </si>
  <si>
    <t>CATEGORIE</t>
  </si>
  <si>
    <t>SECTION ANALYTIQUE</t>
  </si>
  <si>
    <t>APPROUVEE</t>
  </si>
  <si>
    <t>48008874900027</t>
  </si>
  <si>
    <t>44897025100055</t>
  </si>
  <si>
    <t>OCTOBRE</t>
  </si>
  <si>
    <t>Étiquettes de colonnes</t>
  </si>
  <si>
    <t>%</t>
  </si>
  <si>
    <t>CONSO-BUDGET</t>
  </si>
  <si>
    <t>FOURNISSEUR</t>
  </si>
  <si>
    <t>TOTAL</t>
  </si>
  <si>
    <t>41174808000032</t>
  </si>
  <si>
    <t xml:space="preserve">                                  TdB PRESTATION  &amp;  PDR ATL</t>
  </si>
  <si>
    <t>xxxxxxxxxxxxxxxxxxxxxxxxxxxxxxxxxxxxxxxxxxxxxxxxxxxxxxxxxxxxxxxxxxxxxxxxxxxxxxx</t>
  </si>
  <si>
    <t>A-0001</t>
  </si>
  <si>
    <t>A-0002</t>
  </si>
  <si>
    <t>A-0003</t>
  </si>
  <si>
    <t>A-0004</t>
  </si>
  <si>
    <t>A-0005</t>
  </si>
  <si>
    <t>A-0006</t>
  </si>
  <si>
    <t>A-0007</t>
  </si>
  <si>
    <t>A-0008</t>
  </si>
  <si>
    <t>A-0009</t>
  </si>
  <si>
    <t>A-0010</t>
  </si>
  <si>
    <t>A-0011</t>
  </si>
  <si>
    <t>A-0012</t>
  </si>
  <si>
    <t>A-0013</t>
  </si>
  <si>
    <t>A-0014</t>
  </si>
  <si>
    <t>A-0015</t>
  </si>
  <si>
    <t>A-0016</t>
  </si>
  <si>
    <t>A-0017</t>
  </si>
  <si>
    <t>A-0018</t>
  </si>
  <si>
    <t>A-0019</t>
  </si>
  <si>
    <t>A-0020</t>
  </si>
  <si>
    <t>A-0021</t>
  </si>
  <si>
    <t>A-0022</t>
  </si>
  <si>
    <t>A-0023</t>
  </si>
  <si>
    <t>A-0024</t>
  </si>
  <si>
    <t>A-0025</t>
  </si>
  <si>
    <t>A-0026</t>
  </si>
  <si>
    <t>A-0027</t>
  </si>
  <si>
    <t>A-0028</t>
  </si>
  <si>
    <t>A-0029</t>
  </si>
  <si>
    <t>A-0030</t>
  </si>
  <si>
    <t>A-0031</t>
  </si>
  <si>
    <t>A-0032</t>
  </si>
  <si>
    <t>A-0033</t>
  </si>
  <si>
    <t>A-0034</t>
  </si>
  <si>
    <t>A-0035</t>
  </si>
  <si>
    <t>A-0036</t>
  </si>
  <si>
    <t>A-0037</t>
  </si>
  <si>
    <t>A-0038</t>
  </si>
  <si>
    <t>A-0039</t>
  </si>
  <si>
    <t>A-0040</t>
  </si>
  <si>
    <t>A-0041</t>
  </si>
  <si>
    <t>A-0042</t>
  </si>
  <si>
    <t>A-0043</t>
  </si>
  <si>
    <t>A-0044</t>
  </si>
  <si>
    <t>A-0045</t>
  </si>
  <si>
    <t>A-0046</t>
  </si>
  <si>
    <t>A-0047</t>
  </si>
  <si>
    <t>A-0048</t>
  </si>
  <si>
    <t>A-0049</t>
  </si>
  <si>
    <t>A-0050</t>
  </si>
  <si>
    <t>A-0051</t>
  </si>
  <si>
    <t>A-0052</t>
  </si>
  <si>
    <t>A-0053</t>
  </si>
  <si>
    <t>A-0054</t>
  </si>
  <si>
    <t>A-0055</t>
  </si>
  <si>
    <t>A-0056</t>
  </si>
  <si>
    <t>A-0057</t>
  </si>
  <si>
    <t>A-0058</t>
  </si>
  <si>
    <t>A-0059</t>
  </si>
  <si>
    <t>A-0060</t>
  </si>
  <si>
    <t>CENTRE ANALYTIQUE1</t>
  </si>
  <si>
    <t>CENTRE ANALYTIQUE2</t>
  </si>
  <si>
    <t>CENTRE ANALYTIQUE3</t>
  </si>
  <si>
    <t>CENTRE ANALYTIQUE4</t>
  </si>
  <si>
    <t>CENTRE ANALYTIQUE5</t>
  </si>
  <si>
    <t>CENTRE ANALYTIQUE6</t>
  </si>
  <si>
    <t>XX1</t>
  </si>
  <si>
    <t>XX2</t>
  </si>
  <si>
    <t>XX3</t>
  </si>
  <si>
    <t>XX4</t>
  </si>
  <si>
    <t>XX5</t>
  </si>
  <si>
    <t>XX6</t>
  </si>
  <si>
    <t>XX7</t>
  </si>
  <si>
    <t>XX8</t>
  </si>
  <si>
    <t>XX9</t>
  </si>
  <si>
    <t>XX10</t>
  </si>
  <si>
    <t>XX11</t>
  </si>
  <si>
    <t>XX12</t>
  </si>
  <si>
    <t>XX13</t>
  </si>
  <si>
    <t>XX14</t>
  </si>
  <si>
    <t>XX15</t>
  </si>
  <si>
    <t>XX16</t>
  </si>
  <si>
    <t>XX17</t>
  </si>
  <si>
    <t>XX18</t>
  </si>
  <si>
    <t>XX19</t>
  </si>
  <si>
    <t>XX20</t>
  </si>
  <si>
    <t>XX21</t>
  </si>
  <si>
    <t>XX22</t>
  </si>
  <si>
    <t>XX23</t>
  </si>
  <si>
    <t>XX24</t>
  </si>
  <si>
    <t>XX25</t>
  </si>
  <si>
    <t>XX26</t>
  </si>
  <si>
    <t>XX27</t>
  </si>
  <si>
    <t>XX28</t>
  </si>
  <si>
    <t>XX29</t>
  </si>
  <si>
    <t>XX30</t>
  </si>
  <si>
    <t>XX31</t>
  </si>
  <si>
    <t>XX32</t>
  </si>
  <si>
    <t>XX33</t>
  </si>
  <si>
    <t>XX34</t>
  </si>
  <si>
    <t>XX35</t>
  </si>
  <si>
    <t>XX36</t>
  </si>
  <si>
    <t>XX37</t>
  </si>
  <si>
    <t>XX38</t>
  </si>
  <si>
    <t>XX39</t>
  </si>
  <si>
    <t>XX40</t>
  </si>
  <si>
    <t>XX41</t>
  </si>
  <si>
    <t>XX42</t>
  </si>
  <si>
    <t>XX43</t>
  </si>
  <si>
    <t>XX44</t>
  </si>
  <si>
    <t>XX45</t>
  </si>
  <si>
    <t>XX46</t>
  </si>
  <si>
    <t>XX47</t>
  </si>
  <si>
    <t>XX48</t>
  </si>
  <si>
    <t>XX49</t>
  </si>
  <si>
    <t>XX50</t>
  </si>
  <si>
    <t>XX51</t>
  </si>
  <si>
    <t>XX52</t>
  </si>
  <si>
    <t>XX53</t>
  </si>
  <si>
    <t>XX54</t>
  </si>
  <si>
    <t>XX55</t>
  </si>
  <si>
    <t>XX56</t>
  </si>
  <si>
    <t>XX57</t>
  </si>
  <si>
    <t>XX58</t>
  </si>
  <si>
    <t>XX59</t>
  </si>
  <si>
    <t>XX60</t>
  </si>
  <si>
    <t>XX61</t>
  </si>
  <si>
    <t>XX62</t>
  </si>
  <si>
    <t>XX63</t>
  </si>
  <si>
    <t>XX64</t>
  </si>
  <si>
    <t>XX65</t>
  </si>
  <si>
    <t>XX66</t>
  </si>
  <si>
    <t>XX67</t>
  </si>
  <si>
    <t>XX68</t>
  </si>
  <si>
    <t>XX69</t>
  </si>
  <si>
    <t>XX70</t>
  </si>
  <si>
    <t>XX71</t>
  </si>
  <si>
    <t>XX72</t>
  </si>
  <si>
    <t>XX73</t>
  </si>
  <si>
    <t>XX74</t>
  </si>
  <si>
    <t>XX75</t>
  </si>
  <si>
    <t>XX76</t>
  </si>
  <si>
    <t>XX77</t>
  </si>
  <si>
    <t>XX78</t>
  </si>
  <si>
    <t>XX79</t>
  </si>
  <si>
    <t>XX80</t>
  </si>
  <si>
    <t>XX81</t>
  </si>
  <si>
    <t>XX82</t>
  </si>
  <si>
    <t>XX83</t>
  </si>
  <si>
    <t>XX84</t>
  </si>
  <si>
    <t>XX85</t>
  </si>
  <si>
    <t>XX86</t>
  </si>
  <si>
    <t>XX87</t>
  </si>
  <si>
    <t>XX88</t>
  </si>
  <si>
    <t>XX89</t>
  </si>
  <si>
    <t>XX90</t>
  </si>
  <si>
    <t>XX91</t>
  </si>
  <si>
    <t>XX92</t>
  </si>
  <si>
    <t>XX93</t>
  </si>
  <si>
    <t>XX94</t>
  </si>
  <si>
    <t>XX95</t>
  </si>
  <si>
    <t>XX96</t>
  </si>
  <si>
    <t>XX97</t>
  </si>
  <si>
    <t>XX98</t>
  </si>
  <si>
    <t>XX99</t>
  </si>
  <si>
    <t>XX100</t>
  </si>
  <si>
    <t>XX101</t>
  </si>
  <si>
    <t>XX102</t>
  </si>
  <si>
    <t>XX103</t>
  </si>
  <si>
    <t>XX104</t>
  </si>
  <si>
    <t>XX105</t>
  </si>
  <si>
    <t>XX106</t>
  </si>
  <si>
    <t>XX107</t>
  </si>
  <si>
    <t>XX108</t>
  </si>
  <si>
    <t>XX109</t>
  </si>
  <si>
    <t>XX110</t>
  </si>
  <si>
    <t>XX111</t>
  </si>
  <si>
    <t>XX112</t>
  </si>
  <si>
    <t>XX113</t>
  </si>
  <si>
    <t>XX114</t>
  </si>
  <si>
    <t>XX115</t>
  </si>
  <si>
    <t>XX116</t>
  </si>
  <si>
    <t>XX117</t>
  </si>
  <si>
    <t>XX118</t>
  </si>
  <si>
    <t>XX119</t>
  </si>
  <si>
    <t>XX120</t>
  </si>
  <si>
    <t>XX121</t>
  </si>
  <si>
    <t>XX122</t>
  </si>
  <si>
    <t>XX123</t>
  </si>
  <si>
    <t>XX124</t>
  </si>
  <si>
    <t>XX125</t>
  </si>
  <si>
    <t>XX126</t>
  </si>
  <si>
    <t>XX127</t>
  </si>
  <si>
    <t>XX128</t>
  </si>
  <si>
    <t>XX129</t>
  </si>
  <si>
    <t>XX130</t>
  </si>
  <si>
    <t>XX131</t>
  </si>
  <si>
    <t>XX132</t>
  </si>
  <si>
    <t>XX133</t>
  </si>
  <si>
    <t>XX134</t>
  </si>
  <si>
    <t>XX135</t>
  </si>
  <si>
    <t>XX136</t>
  </si>
  <si>
    <t>XX137</t>
  </si>
  <si>
    <t>XX138</t>
  </si>
  <si>
    <t>XX139</t>
  </si>
  <si>
    <t>XX140</t>
  </si>
  <si>
    <t>XX141</t>
  </si>
  <si>
    <t>XX142</t>
  </si>
  <si>
    <t>XX143</t>
  </si>
  <si>
    <t>XX144</t>
  </si>
  <si>
    <t>XX145</t>
  </si>
  <si>
    <t>XX146</t>
  </si>
  <si>
    <t>XX147</t>
  </si>
  <si>
    <t>XX148</t>
  </si>
  <si>
    <t>XX149</t>
  </si>
  <si>
    <t>XX150</t>
  </si>
  <si>
    <t>XX151</t>
  </si>
  <si>
    <t>XX152</t>
  </si>
  <si>
    <t>XX153</t>
  </si>
  <si>
    <t>XX154</t>
  </si>
  <si>
    <t>XX155</t>
  </si>
  <si>
    <t>XX156</t>
  </si>
  <si>
    <t>XX157</t>
  </si>
  <si>
    <t>XX158</t>
  </si>
  <si>
    <t>XX159</t>
  </si>
  <si>
    <t>XX160</t>
  </si>
  <si>
    <t>XX161</t>
  </si>
  <si>
    <t>XX162</t>
  </si>
  <si>
    <t>XX163</t>
  </si>
  <si>
    <t>XX164</t>
  </si>
  <si>
    <t>XX165</t>
  </si>
  <si>
    <t>XX166</t>
  </si>
  <si>
    <t>XX167</t>
  </si>
  <si>
    <t>XX168</t>
  </si>
  <si>
    <t>XX169</t>
  </si>
  <si>
    <t>XX170</t>
  </si>
  <si>
    <t>XX171</t>
  </si>
  <si>
    <t>XX172</t>
  </si>
  <si>
    <t>XX173</t>
  </si>
  <si>
    <t>XX174</t>
  </si>
  <si>
    <t>XX175</t>
  </si>
  <si>
    <t>XX176</t>
  </si>
  <si>
    <t>XX177</t>
  </si>
  <si>
    <t>XX178</t>
  </si>
  <si>
    <t>XX179</t>
  </si>
  <si>
    <t>XX180</t>
  </si>
  <si>
    <t>XX181</t>
  </si>
  <si>
    <t>XX182</t>
  </si>
  <si>
    <t>XX183</t>
  </si>
  <si>
    <t>XX184</t>
  </si>
  <si>
    <t>XX185</t>
  </si>
  <si>
    <t>XX186</t>
  </si>
  <si>
    <t>XX187</t>
  </si>
  <si>
    <t>XX188</t>
  </si>
  <si>
    <t>XX189</t>
  </si>
  <si>
    <t>XX190</t>
  </si>
  <si>
    <t>XX191</t>
  </si>
  <si>
    <t>XX192</t>
  </si>
  <si>
    <t>XX193</t>
  </si>
  <si>
    <t>XX194</t>
  </si>
  <si>
    <t>XX195</t>
  </si>
  <si>
    <t>XX196</t>
  </si>
  <si>
    <t>XX197</t>
  </si>
  <si>
    <t>XX198</t>
  </si>
  <si>
    <t>XX199</t>
  </si>
  <si>
    <t>XX200</t>
  </si>
  <si>
    <t>XX201</t>
  </si>
  <si>
    <t>XX202</t>
  </si>
  <si>
    <t>XX203</t>
  </si>
  <si>
    <t>XX204</t>
  </si>
  <si>
    <t>XX205</t>
  </si>
  <si>
    <t>XX206</t>
  </si>
  <si>
    <t>XX207</t>
  </si>
  <si>
    <t>XX208</t>
  </si>
  <si>
    <t>XX209</t>
  </si>
  <si>
    <t>XX210</t>
  </si>
  <si>
    <t>XX211</t>
  </si>
  <si>
    <t>XX212</t>
  </si>
  <si>
    <t>XX213</t>
  </si>
  <si>
    <t>XX214</t>
  </si>
  <si>
    <t>XX215</t>
  </si>
  <si>
    <t>XX216</t>
  </si>
  <si>
    <t>XX217</t>
  </si>
  <si>
    <t>XX218</t>
  </si>
  <si>
    <t>XX219</t>
  </si>
  <si>
    <t>XX220</t>
  </si>
  <si>
    <t>XX221</t>
  </si>
  <si>
    <t>XX222</t>
  </si>
  <si>
    <t>XX223</t>
  </si>
  <si>
    <t>XX224</t>
  </si>
  <si>
    <t>XX225</t>
  </si>
  <si>
    <t>XX226</t>
  </si>
  <si>
    <t>XX227</t>
  </si>
  <si>
    <t>XX228</t>
  </si>
  <si>
    <t>XX229</t>
  </si>
  <si>
    <t>XX230</t>
  </si>
  <si>
    <t>XX231</t>
  </si>
  <si>
    <t>XX232</t>
  </si>
  <si>
    <t>XX233</t>
  </si>
  <si>
    <t>XX234</t>
  </si>
  <si>
    <t>XX235</t>
  </si>
  <si>
    <t>XX236</t>
  </si>
  <si>
    <t>XX237</t>
  </si>
  <si>
    <t>XX238</t>
  </si>
  <si>
    <t>XX239</t>
  </si>
  <si>
    <t>XX240</t>
  </si>
  <si>
    <t>XX241</t>
  </si>
  <si>
    <t>XX242</t>
  </si>
  <si>
    <t>XX243</t>
  </si>
  <si>
    <t>XX244</t>
  </si>
  <si>
    <t>XX245</t>
  </si>
  <si>
    <t>XX246</t>
  </si>
  <si>
    <t>XX247</t>
  </si>
  <si>
    <t>XX248</t>
  </si>
  <si>
    <t>XX249</t>
  </si>
  <si>
    <t>XX250</t>
  </si>
  <si>
    <t>XX251</t>
  </si>
  <si>
    <t>XX252</t>
  </si>
  <si>
    <t>XX253</t>
  </si>
  <si>
    <t>XX254</t>
  </si>
  <si>
    <t>XX255</t>
  </si>
  <si>
    <t>XX256</t>
  </si>
  <si>
    <t>XX257</t>
  </si>
  <si>
    <t>XX258</t>
  </si>
  <si>
    <t>XX259</t>
  </si>
  <si>
    <t>XX260</t>
  </si>
  <si>
    <t>XX261</t>
  </si>
  <si>
    <t>XX262</t>
  </si>
  <si>
    <t>XX263</t>
  </si>
  <si>
    <t>XX264</t>
  </si>
  <si>
    <t>XX265</t>
  </si>
  <si>
    <t>XX266</t>
  </si>
  <si>
    <t>XX267</t>
  </si>
  <si>
    <t>XX268</t>
  </si>
  <si>
    <t>XX269</t>
  </si>
  <si>
    <t>XX270</t>
  </si>
  <si>
    <t>XX271</t>
  </si>
  <si>
    <t>XX272</t>
  </si>
  <si>
    <t>XX273</t>
  </si>
  <si>
    <t>XX274</t>
  </si>
  <si>
    <t>XX275</t>
  </si>
  <si>
    <t>XX276</t>
  </si>
  <si>
    <t>XX277</t>
  </si>
  <si>
    <t>XX278</t>
  </si>
  <si>
    <t>XX279</t>
  </si>
  <si>
    <t>XX280</t>
  </si>
  <si>
    <t>XX281</t>
  </si>
  <si>
    <t>XX282</t>
  </si>
  <si>
    <t>XX283</t>
  </si>
  <si>
    <t>XX284</t>
  </si>
  <si>
    <t>XX285</t>
  </si>
  <si>
    <t>XX286</t>
  </si>
  <si>
    <t>XX287</t>
  </si>
  <si>
    <t>XX288</t>
  </si>
  <si>
    <t>XX289</t>
  </si>
  <si>
    <t>XX290</t>
  </si>
  <si>
    <t>XX291</t>
  </si>
  <si>
    <t>XX292</t>
  </si>
  <si>
    <t>XX293</t>
  </si>
  <si>
    <t>XX294</t>
  </si>
  <si>
    <t>XX295</t>
  </si>
  <si>
    <t>XX296</t>
  </si>
  <si>
    <t>XX297</t>
  </si>
  <si>
    <t>XX298</t>
  </si>
  <si>
    <t>XX299</t>
  </si>
  <si>
    <t>XX300</t>
  </si>
  <si>
    <t>XX301</t>
  </si>
  <si>
    <t>XX302</t>
  </si>
  <si>
    <t>XX303</t>
  </si>
  <si>
    <t>XX304</t>
  </si>
  <si>
    <t>XX305</t>
  </si>
  <si>
    <t>XX306</t>
  </si>
  <si>
    <t>XX307</t>
  </si>
  <si>
    <t>XX308</t>
  </si>
  <si>
    <t>XX309</t>
  </si>
  <si>
    <t>XX310</t>
  </si>
  <si>
    <t>XX311</t>
  </si>
  <si>
    <t>XX312</t>
  </si>
  <si>
    <t>XX313</t>
  </si>
  <si>
    <t>XX314</t>
  </si>
  <si>
    <t>XX315</t>
  </si>
  <si>
    <t>XX316</t>
  </si>
  <si>
    <t>XX317</t>
  </si>
  <si>
    <t>XX318</t>
  </si>
  <si>
    <t>XX319</t>
  </si>
  <si>
    <t>XX320</t>
  </si>
  <si>
    <t>XX321</t>
  </si>
  <si>
    <t>XX322</t>
  </si>
  <si>
    <t>XX323</t>
  </si>
  <si>
    <t>XX324</t>
  </si>
  <si>
    <t>XX325</t>
  </si>
  <si>
    <t>XX326</t>
  </si>
  <si>
    <t>XX327</t>
  </si>
  <si>
    <t>XX328</t>
  </si>
  <si>
    <t>XX329</t>
  </si>
  <si>
    <t>XX330</t>
  </si>
  <si>
    <t>XX331</t>
  </si>
  <si>
    <t>XX332</t>
  </si>
  <si>
    <t>XX333</t>
  </si>
  <si>
    <t>XX334</t>
  </si>
  <si>
    <t>XX335</t>
  </si>
  <si>
    <t>XX336</t>
  </si>
  <si>
    <t>XX337</t>
  </si>
  <si>
    <t>XX338</t>
  </si>
  <si>
    <t>XX339</t>
  </si>
  <si>
    <t>XX340</t>
  </si>
  <si>
    <t>XX341</t>
  </si>
  <si>
    <t>XX342</t>
  </si>
  <si>
    <t>XX343</t>
  </si>
  <si>
    <t>XX344</t>
  </si>
  <si>
    <t>XX345</t>
  </si>
  <si>
    <t>XX346</t>
  </si>
  <si>
    <t>XX347</t>
  </si>
  <si>
    <t>XX348</t>
  </si>
  <si>
    <t>XX349</t>
  </si>
  <si>
    <t>XX350</t>
  </si>
  <si>
    <t>XX351</t>
  </si>
  <si>
    <t>XX352</t>
  </si>
  <si>
    <t>XX353</t>
  </si>
  <si>
    <t>XX354</t>
  </si>
  <si>
    <t>XX355</t>
  </si>
  <si>
    <t>XX356</t>
  </si>
  <si>
    <t>XX357</t>
  </si>
  <si>
    <t>XX358</t>
  </si>
  <si>
    <t>XX359</t>
  </si>
  <si>
    <t>XX360</t>
  </si>
  <si>
    <t>XX361</t>
  </si>
  <si>
    <t>XX362</t>
  </si>
  <si>
    <t>XX363</t>
  </si>
  <si>
    <t>XX364</t>
  </si>
  <si>
    <t>XX365</t>
  </si>
  <si>
    <t>XX366</t>
  </si>
  <si>
    <t>XX367</t>
  </si>
  <si>
    <t>XX368</t>
  </si>
  <si>
    <t>XX369</t>
  </si>
  <si>
    <t>XX370</t>
  </si>
  <si>
    <t>XX371</t>
  </si>
  <si>
    <t>XX372</t>
  </si>
  <si>
    <t>XX373</t>
  </si>
  <si>
    <t>XX374</t>
  </si>
  <si>
    <t>XX375</t>
  </si>
  <si>
    <t>XX376</t>
  </si>
  <si>
    <t>XX377</t>
  </si>
  <si>
    <t>XX378</t>
  </si>
  <si>
    <t>XX379</t>
  </si>
  <si>
    <t>XX380</t>
  </si>
  <si>
    <t>XX381</t>
  </si>
  <si>
    <t>XX382</t>
  </si>
  <si>
    <t>XX383</t>
  </si>
  <si>
    <t>XX384</t>
  </si>
  <si>
    <t>XX385</t>
  </si>
  <si>
    <t>XX386</t>
  </si>
  <si>
    <t>XX387</t>
  </si>
  <si>
    <t>XX388</t>
  </si>
  <si>
    <t>XX389</t>
  </si>
  <si>
    <t>XX390</t>
  </si>
  <si>
    <t>XX391</t>
  </si>
  <si>
    <t>XX392</t>
  </si>
  <si>
    <t>XX393</t>
  </si>
  <si>
    <t>XX394</t>
  </si>
  <si>
    <t>XX395</t>
  </si>
  <si>
    <t>XX396</t>
  </si>
  <si>
    <t>XX397</t>
  </si>
  <si>
    <t>XX398</t>
  </si>
  <si>
    <t>XX399</t>
  </si>
  <si>
    <t>XX400</t>
  </si>
  <si>
    <t>XX401</t>
  </si>
  <si>
    <t>XX402</t>
  </si>
  <si>
    <t>XX403</t>
  </si>
  <si>
    <t>XX404</t>
  </si>
  <si>
    <t>XX405</t>
  </si>
  <si>
    <t>XX406</t>
  </si>
  <si>
    <t>XX407</t>
  </si>
  <si>
    <t>XX408</t>
  </si>
  <si>
    <t>XX409</t>
  </si>
  <si>
    <t>XX410</t>
  </si>
  <si>
    <t>XX411</t>
  </si>
  <si>
    <t>XX412</t>
  </si>
  <si>
    <t>XX413</t>
  </si>
  <si>
    <t>XX414</t>
  </si>
  <si>
    <t>XX415</t>
  </si>
  <si>
    <t>XX416</t>
  </si>
  <si>
    <t>XX417</t>
  </si>
  <si>
    <t>XX418</t>
  </si>
  <si>
    <t>XX419</t>
  </si>
  <si>
    <t>XX420</t>
  </si>
  <si>
    <t>XX421</t>
  </si>
  <si>
    <t>XX422</t>
  </si>
  <si>
    <t>XX423</t>
  </si>
  <si>
    <t>XX424</t>
  </si>
  <si>
    <t>XX425</t>
  </si>
  <si>
    <t>XX426</t>
  </si>
  <si>
    <t>XX427</t>
  </si>
  <si>
    <t>XX428</t>
  </si>
  <si>
    <t>XX429</t>
  </si>
  <si>
    <t>XX430</t>
  </si>
  <si>
    <t>XX431</t>
  </si>
  <si>
    <t>XX432</t>
  </si>
  <si>
    <t>XX433</t>
  </si>
  <si>
    <t>XX434</t>
  </si>
  <si>
    <t>XX435</t>
  </si>
  <si>
    <t>XX436</t>
  </si>
  <si>
    <t>XX437</t>
  </si>
  <si>
    <t>XX438</t>
  </si>
  <si>
    <t>XX439</t>
  </si>
  <si>
    <t>XX440</t>
  </si>
  <si>
    <t>XX441</t>
  </si>
  <si>
    <t>XX442</t>
  </si>
  <si>
    <t>XX443</t>
  </si>
  <si>
    <t>XX444</t>
  </si>
  <si>
    <t>XX445</t>
  </si>
  <si>
    <t>XX446</t>
  </si>
  <si>
    <t>XX447</t>
  </si>
  <si>
    <t>XX448</t>
  </si>
  <si>
    <t>XX449</t>
  </si>
  <si>
    <t>XX450</t>
  </si>
  <si>
    <t>XX451</t>
  </si>
  <si>
    <t>XX452</t>
  </si>
  <si>
    <t>XX453</t>
  </si>
  <si>
    <t>XX454</t>
  </si>
  <si>
    <t>FRS1</t>
  </si>
  <si>
    <t>FRS2</t>
  </si>
  <si>
    <t>FRS3</t>
  </si>
  <si>
    <t>FRS4</t>
  </si>
  <si>
    <t>FRS5</t>
  </si>
  <si>
    <t>FRS6</t>
  </si>
  <si>
    <t>FRS7</t>
  </si>
  <si>
    <t>FRS8</t>
  </si>
  <si>
    <t>FRS9</t>
  </si>
  <si>
    <t>FRS10</t>
  </si>
  <si>
    <t>FRS11</t>
  </si>
  <si>
    <t>FRS12</t>
  </si>
  <si>
    <t>FRS13</t>
  </si>
  <si>
    <t>FRS14</t>
  </si>
  <si>
    <t>FRS15</t>
  </si>
  <si>
    <t>FRS16</t>
  </si>
  <si>
    <t>FRS17</t>
  </si>
  <si>
    <t>FRS18</t>
  </si>
  <si>
    <t>DAF</t>
  </si>
  <si>
    <t>SCANIA</t>
  </si>
  <si>
    <t>VOVLO</t>
  </si>
  <si>
    <t>CATERPILLAR</t>
  </si>
  <si>
    <t>JCB</t>
  </si>
  <si>
    <t>LIBEHEERE</t>
  </si>
  <si>
    <t>VECULE DE SERVICE</t>
  </si>
  <si>
    <t>GATEGORIE</t>
  </si>
  <si>
    <t>CAMION BNTP</t>
  </si>
  <si>
    <t>HYDROCUREUSE</t>
  </si>
  <si>
    <t>PELLETEUSE</t>
  </si>
  <si>
    <t>CHARGEUR</t>
  </si>
  <si>
    <t>BULDOZER</t>
  </si>
  <si>
    <t>PELLE SUR PNEU</t>
  </si>
  <si>
    <t>PERKINS</t>
  </si>
  <si>
    <t>HOBART</t>
  </si>
  <si>
    <t>GROUPE ELECTROGENE</t>
  </si>
  <si>
    <t>BUS</t>
  </si>
  <si>
    <t>VEHICULE UTILITAIRE</t>
  </si>
  <si>
    <t>AFFECTATION</t>
  </si>
  <si>
    <t>INFRA-STRUCTURE</t>
  </si>
  <si>
    <t>INFRA-STUCTURE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</si>
</sst>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m/d/yy\ h:mm\ AM/PM;@"/>
    <numFmt numFmtId="165" formatCode="#,##0\ &quot;€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color rgb="FFFF0000"/>
      <name val="Arial Narrow"/>
      <family val="2"/>
    </font>
    <font>
      <sz val="8"/>
      <name val="Calibri"/>
      <family val="2"/>
      <scheme val="minor"/>
    </font>
    <font>
      <sz val="8"/>
      <color theme="1"/>
      <name val="Avenir Next LT Pro"/>
      <family val="2"/>
    </font>
    <font>
      <b/>
      <sz val="24"/>
      <color rgb="FF002060"/>
      <name val="Calibri"/>
      <family val="2"/>
      <scheme val="minor"/>
    </font>
    <font>
      <sz val="16"/>
      <color theme="1"/>
      <name val="Arial Nova Cond"/>
      <family val="2"/>
    </font>
    <font>
      <b/>
      <u/>
      <sz val="16"/>
      <color rgb="FF002060"/>
      <name val="Arial Nova Cond"/>
      <family val="2"/>
    </font>
    <font>
      <sz val="11"/>
      <color theme="1"/>
      <name val="Arial Nova Cond"/>
      <family val="2"/>
    </font>
    <font>
      <b/>
      <u/>
      <sz val="11"/>
      <color rgb="FFFF0000"/>
      <name val="Arial Nova Cond"/>
      <family val="2"/>
    </font>
    <font>
      <sz val="10"/>
      <color theme="1"/>
      <name val="Arial Nova Cond"/>
      <family val="2"/>
    </font>
    <font>
      <sz val="9"/>
      <color theme="1"/>
      <name val="Arial Nova Cond"/>
      <family val="2"/>
    </font>
    <font>
      <b/>
      <sz val="11"/>
      <color rgb="FF002060"/>
      <name val="Arial Nova Cond"/>
      <family val="2"/>
    </font>
    <font>
      <b/>
      <sz val="11"/>
      <color rgb="FFFF0000"/>
      <name val="Arial Nova Cond"/>
      <family val="2"/>
    </font>
    <font>
      <b/>
      <u/>
      <sz val="24"/>
      <color theme="1"/>
      <name val="Arial Nova Cond"/>
      <family val="2"/>
    </font>
    <font>
      <b/>
      <u/>
      <sz val="14"/>
      <color rgb="FF002060"/>
      <name val="Arial Nova Cond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1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33" borderId="10" xfId="0" applyFont="1" applyFill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22" fillId="0" borderId="0" xfId="0" applyFont="1"/>
    <xf numFmtId="0" fontId="0" fillId="0" borderId="17" xfId="0" applyBorder="1"/>
    <xf numFmtId="1" fontId="22" fillId="0" borderId="0" xfId="0" applyNumberFormat="1" applyFont="1"/>
    <xf numFmtId="0" fontId="0" fillId="0" borderId="19" xfId="0" applyBorder="1"/>
    <xf numFmtId="0" fontId="0" fillId="0" borderId="20" xfId="0" applyBorder="1"/>
    <xf numFmtId="0" fontId="0" fillId="34" borderId="18" xfId="0" applyFill="1" applyBorder="1"/>
    <xf numFmtId="0" fontId="18" fillId="0" borderId="16" xfId="0" applyFont="1" applyBorder="1" applyAlignment="1">
      <alignment vertical="center"/>
    </xf>
    <xf numFmtId="1" fontId="0" fillId="0" borderId="0" xfId="0" applyNumberFormat="1"/>
    <xf numFmtId="0" fontId="24" fillId="0" borderId="17" xfId="0" applyFont="1" applyBorder="1"/>
    <xf numFmtId="0" fontId="26" fillId="0" borderId="17" xfId="0" applyFont="1" applyBorder="1"/>
    <xf numFmtId="0" fontId="26" fillId="0" borderId="17" xfId="0" applyFont="1" applyBorder="1" applyAlignment="1">
      <alignment horizontal="right"/>
    </xf>
    <xf numFmtId="9" fontId="26" fillId="0" borderId="17" xfId="42" applyFont="1" applyBorder="1"/>
    <xf numFmtId="0" fontId="27" fillId="0" borderId="17" xfId="0" applyFont="1" applyBorder="1" applyAlignment="1">
      <alignment horizontal="right"/>
    </xf>
    <xf numFmtId="1" fontId="26" fillId="0" borderId="17" xfId="0" applyNumberFormat="1" applyFont="1" applyBorder="1"/>
    <xf numFmtId="0" fontId="28" fillId="0" borderId="17" xfId="0" applyFont="1" applyBorder="1"/>
    <xf numFmtId="0" fontId="28" fillId="0" borderId="17" xfId="0" applyFont="1" applyBorder="1" applyAlignment="1">
      <alignment horizontal="center"/>
    </xf>
    <xf numFmtId="0" fontId="29" fillId="0" borderId="17" xfId="0" applyFont="1" applyBorder="1"/>
    <xf numFmtId="9" fontId="28" fillId="0" borderId="17" xfId="42" applyFont="1" applyBorder="1"/>
    <xf numFmtId="0" fontId="24" fillId="0" borderId="19" xfId="0" applyFont="1" applyBorder="1"/>
    <xf numFmtId="0" fontId="24" fillId="0" borderId="20" xfId="0" applyFont="1" applyBorder="1"/>
    <xf numFmtId="1" fontId="31" fillId="0" borderId="17" xfId="0" applyNumberFormat="1" applyFont="1" applyBorder="1"/>
    <xf numFmtId="0" fontId="22" fillId="0" borderId="0" xfId="0" pivotButton="1" applyFont="1"/>
    <xf numFmtId="0" fontId="22" fillId="0" borderId="0" xfId="0" applyFont="1" applyAlignment="1">
      <alignment horizontal="left"/>
    </xf>
    <xf numFmtId="0" fontId="23" fillId="34" borderId="21" xfId="0" applyFont="1" applyFill="1" applyBorder="1" applyAlignment="1">
      <alignment horizontal="center" vertical="center"/>
    </xf>
    <xf numFmtId="0" fontId="23" fillId="34" borderId="22" xfId="0" applyFont="1" applyFill="1" applyBorder="1" applyAlignment="1">
      <alignment horizontal="center" vertical="center"/>
    </xf>
    <xf numFmtId="0" fontId="23" fillId="34" borderId="23" xfId="0" applyFont="1" applyFill="1" applyBorder="1" applyAlignment="1">
      <alignment horizontal="center" vertical="center"/>
    </xf>
    <xf numFmtId="0" fontId="23" fillId="34" borderId="24" xfId="0" applyFont="1" applyFill="1" applyBorder="1" applyAlignment="1">
      <alignment horizontal="center" vertical="center"/>
    </xf>
    <xf numFmtId="0" fontId="23" fillId="34" borderId="25" xfId="0" applyFont="1" applyFill="1" applyBorder="1" applyAlignment="1">
      <alignment horizontal="center" vertical="center"/>
    </xf>
    <xf numFmtId="0" fontId="23" fillId="34" borderId="26" xfId="0" applyFont="1" applyFill="1" applyBorder="1" applyAlignment="1">
      <alignment horizontal="center" vertical="center"/>
    </xf>
    <xf numFmtId="0" fontId="16" fillId="36" borderId="35" xfId="0" applyFont="1" applyFill="1" applyBorder="1"/>
    <xf numFmtId="0" fontId="0" fillId="0" borderId="0" xfId="0" applyFont="1"/>
    <xf numFmtId="0" fontId="0" fillId="0" borderId="0" xfId="0" pivotButton="1" applyFont="1"/>
    <xf numFmtId="0" fontId="0" fillId="0" borderId="0" xfId="0" applyFont="1" applyAlignment="1">
      <alignment horizontal="left"/>
    </xf>
    <xf numFmtId="1" fontId="0" fillId="0" borderId="0" xfId="0" applyNumberFormat="1" applyFont="1"/>
    <xf numFmtId="165" fontId="0" fillId="0" borderId="0" xfId="0" applyNumberFormat="1" applyFont="1"/>
    <xf numFmtId="0" fontId="32" fillId="37" borderId="28" xfId="0" applyFont="1" applyFill="1" applyBorder="1" applyAlignment="1">
      <alignment horizontal="left" vertical="center"/>
    </xf>
    <xf numFmtId="0" fontId="32" fillId="37" borderId="29" xfId="0" applyFont="1" applyFill="1" applyBorder="1" applyAlignment="1">
      <alignment horizontal="left" vertical="center"/>
    </xf>
    <xf numFmtId="0" fontId="32" fillId="37" borderId="30" xfId="0" applyFont="1" applyFill="1" applyBorder="1" applyAlignment="1">
      <alignment horizontal="left" vertical="center"/>
    </xf>
    <xf numFmtId="0" fontId="32" fillId="37" borderId="31" xfId="0" applyFont="1" applyFill="1" applyBorder="1" applyAlignment="1">
      <alignment horizontal="left" vertical="center"/>
    </xf>
    <xf numFmtId="0" fontId="32" fillId="37" borderId="32" xfId="0" applyFont="1" applyFill="1" applyBorder="1" applyAlignment="1">
      <alignment horizontal="left" vertical="center"/>
    </xf>
    <xf numFmtId="0" fontId="32" fillId="37" borderId="33" xfId="0" applyFont="1" applyFill="1" applyBorder="1" applyAlignment="1">
      <alignment horizontal="left" vertical="center"/>
    </xf>
    <xf numFmtId="0" fontId="30" fillId="37" borderId="17" xfId="0" applyFont="1" applyFill="1" applyBorder="1" applyAlignment="1">
      <alignment horizontal="center"/>
    </xf>
    <xf numFmtId="0" fontId="30" fillId="37" borderId="27" xfId="0" applyFont="1" applyFill="1" applyBorder="1" applyAlignment="1">
      <alignment horizontal="center"/>
    </xf>
    <xf numFmtId="0" fontId="30" fillId="37" borderId="19" xfId="0" applyFont="1" applyFill="1" applyBorder="1" applyAlignment="1">
      <alignment horizontal="center"/>
    </xf>
    <xf numFmtId="165" fontId="25" fillId="37" borderId="27" xfId="0" applyNumberFormat="1" applyFont="1" applyFill="1" applyBorder="1" applyAlignment="1">
      <alignment horizontal="center" vertical="center"/>
    </xf>
    <xf numFmtId="165" fontId="25" fillId="37" borderId="19" xfId="0" applyNumberFormat="1" applyFont="1" applyFill="1" applyBorder="1" applyAlignment="1">
      <alignment horizontal="center" vertical="center"/>
    </xf>
    <xf numFmtId="0" fontId="33" fillId="37" borderId="27" xfId="0" applyFont="1" applyFill="1" applyBorder="1" applyAlignment="1">
      <alignment horizontal="center" vertical="center"/>
    </xf>
    <xf numFmtId="0" fontId="33" fillId="37" borderId="19" xfId="0" applyFont="1" applyFill="1" applyBorder="1" applyAlignment="1">
      <alignment horizontal="center" vertical="center"/>
    </xf>
    <xf numFmtId="0" fontId="24" fillId="35" borderId="34" xfId="0" applyFont="1" applyFill="1" applyBorder="1"/>
    <xf numFmtId="0" fontId="24" fillId="35" borderId="18" xfId="0" applyFont="1" applyFill="1" applyBorder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Pourcentage" xfId="42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352"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numFmt numFmtId="1" formatCode="0"/>
    </dxf>
    <dxf>
      <numFmt numFmtId="1" formatCode="0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65" formatCode="#,##0\ &quot;€&quot;"/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numFmt numFmtId="0" formatCode="General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numFmt numFmtId="0" formatCode="General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numFmt numFmtId="164" formatCode="[$-409]m/d/yy\ h:mm\ AM/PM;@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numFmt numFmtId="165" formatCode="#,##0\ &quot;€&quot;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1" formatCode="0"/>
    </dxf>
    <dxf>
      <numFmt numFmtId="1" formatCode="0"/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name val="Avenir Next LT Pro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2" defaultTableStyle="TableStyleMedium2" defaultPivotStyle="PivotStyleLight16">
    <tableStyle name="Style de segment 1" pivot="0" table="0" count="1" xr9:uid="{4237CCEB-2284-4CCF-A6D6-E5849E16727E}"/>
    <tableStyle name="Style de segment 2" pivot="0" table="0" count="1" xr9:uid="{2AFDEBAC-6B67-4015-80F1-C228ED1A08AE}"/>
  </tableStyles>
  <extLst>
    <ext xmlns:x14="http://schemas.microsoft.com/office/spreadsheetml/2009/9/main" uri="{46F421CA-312F-682f-3DD2-61675219B42D}">
      <x14:dxfs count="2">
        <dxf>
          <font>
            <color rgb="FF002060"/>
          </font>
          <fill>
            <patternFill>
              <bgColor rgb="FFFFC000"/>
            </patternFill>
          </fill>
        </dxf>
        <dxf>
          <fill>
            <patternFill>
              <bgColor rgb="FF92D050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tyle de segment 1">
          <x14:slicerStyleElements>
            <x14:slicerStyleElement type="selectedItemWithData" dxfId="1"/>
          </x14:slicerStyleElements>
        </x14:slicerStyle>
        <x14:slicerStyle name="Style de segment 2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dynamique4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3.3492827172616406E-3"/>
              <c:y val="0.12953339461278973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9.5410476451084978E-18"/>
              <c:y val="0.129258854685124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</c:pivotFmt>
      <c:pivotFmt>
        <c:idx val="8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>
            <a:gsLst>
              <a:gs pos="61000">
                <a:srgbClr val="92D050"/>
              </a:gs>
              <a:gs pos="10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1.9082095290216996E-17"/>
              <c:y val="0.10958902897217085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1457853953325831E-2"/>
          <c:y val="2.9483719070637238E-2"/>
          <c:w val="0.94181346517141562"/>
          <c:h val="0.497913427543464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TcD!$E$3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61000">
                  <a:srgbClr val="92D050"/>
                </a:gs>
                <a:gs pos="100000">
                  <a:srgbClr val="00206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FB7E-4B65-B609-8A939A2A192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381-453A-9926-A57BD62AEB6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381-453A-9926-A57BD62AEB6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381-453A-9926-A57BD62AEB6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381-453A-9926-A57BD62AEB6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381-453A-9926-A57BD62AEB6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B7E-4B65-B609-8A939A2A1922}"/>
              </c:ext>
            </c:extLst>
          </c:dPt>
          <c:dPt>
            <c:idx val="1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B7E-4B65-B609-8A939A2A1922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B7E-4B65-B609-8A939A2A1922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B7E-4B65-B609-8A939A2A1922}"/>
              </c:ext>
            </c:extLst>
          </c:dPt>
          <c:dPt>
            <c:idx val="2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B7E-4B65-B609-8A939A2A1922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B7E-4B65-B609-8A939A2A1922}"/>
              </c:ext>
            </c:extLst>
          </c:dPt>
          <c:cat>
            <c:strRef>
              <c:f>TcD!$D$4:$D$22</c:f>
              <c:strCache>
                <c:ptCount val="18"/>
                <c:pt idx="0">
                  <c:v>FRS6</c:v>
                </c:pt>
                <c:pt idx="1">
                  <c:v>FRS7</c:v>
                </c:pt>
                <c:pt idx="2">
                  <c:v>FRS16</c:v>
                </c:pt>
                <c:pt idx="3">
                  <c:v>FRS5</c:v>
                </c:pt>
                <c:pt idx="4">
                  <c:v>FRS8</c:v>
                </c:pt>
                <c:pt idx="5">
                  <c:v>FRS11</c:v>
                </c:pt>
                <c:pt idx="6">
                  <c:v>FRS9</c:v>
                </c:pt>
                <c:pt idx="7">
                  <c:v>FRS18</c:v>
                </c:pt>
                <c:pt idx="8">
                  <c:v>FRS15</c:v>
                </c:pt>
                <c:pt idx="9">
                  <c:v>FRS17</c:v>
                </c:pt>
                <c:pt idx="10">
                  <c:v>FRS12</c:v>
                </c:pt>
                <c:pt idx="11">
                  <c:v>FRS13</c:v>
                </c:pt>
                <c:pt idx="12">
                  <c:v>FRS2</c:v>
                </c:pt>
                <c:pt idx="13">
                  <c:v>FRS10</c:v>
                </c:pt>
                <c:pt idx="14">
                  <c:v>FRS14</c:v>
                </c:pt>
                <c:pt idx="15">
                  <c:v>FRS4</c:v>
                </c:pt>
                <c:pt idx="16">
                  <c:v>FRS3</c:v>
                </c:pt>
                <c:pt idx="17">
                  <c:v>FRS1</c:v>
                </c:pt>
              </c:strCache>
            </c:strRef>
          </c:cat>
          <c:val>
            <c:numRef>
              <c:f>TcD!$E$4:$E$22</c:f>
              <c:numCache>
                <c:formatCode>0</c:formatCode>
                <c:ptCount val="18"/>
                <c:pt idx="0">
                  <c:v>46232.330000000024</c:v>
                </c:pt>
                <c:pt idx="1">
                  <c:v>35277.75</c:v>
                </c:pt>
                <c:pt idx="2">
                  <c:v>20939.84</c:v>
                </c:pt>
                <c:pt idx="3">
                  <c:v>18995.830000000002</c:v>
                </c:pt>
                <c:pt idx="4">
                  <c:v>15807.52</c:v>
                </c:pt>
                <c:pt idx="5">
                  <c:v>11426.509999999998</c:v>
                </c:pt>
                <c:pt idx="6">
                  <c:v>11198.230000000003</c:v>
                </c:pt>
                <c:pt idx="7">
                  <c:v>8794.7300000000014</c:v>
                </c:pt>
                <c:pt idx="8">
                  <c:v>7330.9599999999991</c:v>
                </c:pt>
                <c:pt idx="9">
                  <c:v>6828.46</c:v>
                </c:pt>
                <c:pt idx="10">
                  <c:v>6363.6600000000008</c:v>
                </c:pt>
                <c:pt idx="11">
                  <c:v>5424</c:v>
                </c:pt>
                <c:pt idx="12">
                  <c:v>4804.5</c:v>
                </c:pt>
                <c:pt idx="13">
                  <c:v>4482.78</c:v>
                </c:pt>
                <c:pt idx="14">
                  <c:v>3451.7799999999997</c:v>
                </c:pt>
                <c:pt idx="15">
                  <c:v>3092.04</c:v>
                </c:pt>
                <c:pt idx="16">
                  <c:v>2381.5</c:v>
                </c:pt>
                <c:pt idx="17">
                  <c:v>1943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F-4BF5-B258-801C4AED5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734874952"/>
        <c:axId val="734875280"/>
      </c:barChart>
      <c:catAx>
        <c:axId val="734874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4875280"/>
        <c:crosses val="autoZero"/>
        <c:auto val="1"/>
        <c:lblAlgn val="ctr"/>
        <c:lblOffset val="100"/>
        <c:noMultiLvlLbl val="0"/>
      </c:catAx>
      <c:valAx>
        <c:axId val="734875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4874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dynamique4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4967031560079381E-2"/>
              <c:y val="-2.53572633699750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11709317585301837"/>
          <c:y val="3.7237532808398942E-2"/>
          <c:w val="0.6380358705161856"/>
          <c:h val="0.96276246719160108"/>
        </c:manualLayout>
      </c:layout>
      <c:pieChart>
        <c:varyColors val="1"/>
        <c:ser>
          <c:idx val="0"/>
          <c:order val="0"/>
          <c:tx>
            <c:strRef>
              <c:f>TcD!$E$3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6DF-466F-8B3F-8DF93B3387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6DF-466F-8B3F-8DF93B3387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6DF-466F-8B3F-8DF93B3387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6DF-466F-8B3F-8DF93B33874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6DF-466F-8B3F-8DF93B33874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6DF-466F-8B3F-8DF93B33874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6DF-466F-8B3F-8DF93B33874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6DF-466F-8B3F-8DF93B33874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6DF-466F-8B3F-8DF93B338741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96DF-466F-8B3F-8DF93B338741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96DF-466F-8B3F-8DF93B338741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96DF-466F-8B3F-8DF93B338741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96DF-466F-8B3F-8DF93B338741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96DF-466F-8B3F-8DF93B338741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96DF-466F-8B3F-8DF93B338741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96DF-466F-8B3F-8DF93B338741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96DF-466F-8B3F-8DF93B338741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96DF-466F-8B3F-8DF93B338741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96DF-466F-8B3F-8DF93B338741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96DF-466F-8B3F-8DF93B338741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96DF-466F-8B3F-8DF93B338741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96DF-466F-8B3F-8DF93B338741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96DF-466F-8B3F-8DF93B338741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96DF-466F-8B3F-8DF93B338741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96DF-466F-8B3F-8DF93B338741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96DF-466F-8B3F-8DF93B338741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96DF-466F-8B3F-8DF93B338741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96DF-466F-8B3F-8DF93B338741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96DF-466F-8B3F-8DF93B338741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96DF-466F-8B3F-8DF93B338741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96DF-466F-8B3F-8DF93B338741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96DF-466F-8B3F-8DF93B338741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96DF-466F-8B3F-8DF93B338741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6D62-45CC-95FE-3BC7C14B4E23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82B1-467D-A5E0-33FB33235630}"/>
              </c:ext>
            </c:extLst>
          </c:dPt>
          <c:cat>
            <c:strRef>
              <c:f>TcD!$D$4:$D$22</c:f>
              <c:strCache>
                <c:ptCount val="18"/>
                <c:pt idx="0">
                  <c:v>FRS6</c:v>
                </c:pt>
                <c:pt idx="1">
                  <c:v>FRS7</c:v>
                </c:pt>
                <c:pt idx="2">
                  <c:v>FRS16</c:v>
                </c:pt>
                <c:pt idx="3">
                  <c:v>FRS5</c:v>
                </c:pt>
                <c:pt idx="4">
                  <c:v>FRS8</c:v>
                </c:pt>
                <c:pt idx="5">
                  <c:v>FRS11</c:v>
                </c:pt>
                <c:pt idx="6">
                  <c:v>FRS9</c:v>
                </c:pt>
                <c:pt idx="7">
                  <c:v>FRS18</c:v>
                </c:pt>
                <c:pt idx="8">
                  <c:v>FRS15</c:v>
                </c:pt>
                <c:pt idx="9">
                  <c:v>FRS17</c:v>
                </c:pt>
                <c:pt idx="10">
                  <c:v>FRS12</c:v>
                </c:pt>
                <c:pt idx="11">
                  <c:v>FRS13</c:v>
                </c:pt>
                <c:pt idx="12">
                  <c:v>FRS2</c:v>
                </c:pt>
                <c:pt idx="13">
                  <c:v>FRS10</c:v>
                </c:pt>
                <c:pt idx="14">
                  <c:v>FRS14</c:v>
                </c:pt>
                <c:pt idx="15">
                  <c:v>FRS4</c:v>
                </c:pt>
                <c:pt idx="16">
                  <c:v>FRS3</c:v>
                </c:pt>
                <c:pt idx="17">
                  <c:v>FRS1</c:v>
                </c:pt>
              </c:strCache>
            </c:strRef>
          </c:cat>
          <c:val>
            <c:numRef>
              <c:f>TcD!$E$4:$E$22</c:f>
              <c:numCache>
                <c:formatCode>0</c:formatCode>
                <c:ptCount val="18"/>
                <c:pt idx="0">
                  <c:v>46232.330000000024</c:v>
                </c:pt>
                <c:pt idx="1">
                  <c:v>35277.75</c:v>
                </c:pt>
                <c:pt idx="2">
                  <c:v>20939.84</c:v>
                </c:pt>
                <c:pt idx="3">
                  <c:v>18995.830000000002</c:v>
                </c:pt>
                <c:pt idx="4">
                  <c:v>15807.52</c:v>
                </c:pt>
                <c:pt idx="5">
                  <c:v>11426.509999999998</c:v>
                </c:pt>
                <c:pt idx="6">
                  <c:v>11198.230000000003</c:v>
                </c:pt>
                <c:pt idx="7">
                  <c:v>8794.7300000000014</c:v>
                </c:pt>
                <c:pt idx="8">
                  <c:v>7330.9599999999991</c:v>
                </c:pt>
                <c:pt idx="9">
                  <c:v>6828.46</c:v>
                </c:pt>
                <c:pt idx="10">
                  <c:v>6363.6600000000008</c:v>
                </c:pt>
                <c:pt idx="11">
                  <c:v>5424</c:v>
                </c:pt>
                <c:pt idx="12">
                  <c:v>4804.5</c:v>
                </c:pt>
                <c:pt idx="13">
                  <c:v>4482.78</c:v>
                </c:pt>
                <c:pt idx="14">
                  <c:v>3451.7799999999997</c:v>
                </c:pt>
                <c:pt idx="15">
                  <c:v>3092.04</c:v>
                </c:pt>
                <c:pt idx="16">
                  <c:v>2381.5</c:v>
                </c:pt>
                <c:pt idx="17">
                  <c:v>1943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96DF-466F-8B3F-8DF93B338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dynamique2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flip="none" rotWithShape="1">
            <a:gsLst>
              <a:gs pos="54000">
                <a:srgbClr val="92D050"/>
              </a:gs>
              <a:gs pos="74000">
                <a:srgbClr val="002060"/>
              </a:gs>
            </a:gsLst>
            <a:lin ang="10800000" scaled="1"/>
            <a:tileRect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flip="none" rotWithShape="1">
            <a:gsLst>
              <a:gs pos="54000">
                <a:srgbClr val="92D050"/>
              </a:gs>
              <a:gs pos="74000">
                <a:srgbClr val="002060"/>
              </a:gs>
            </a:gsLst>
            <a:lin ang="10800000" scaled="1"/>
            <a:tileRect/>
          </a:gradFill>
          <a:ln w="28575" cap="rnd">
            <a:noFill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flip="none" rotWithShape="1">
            <a:gsLst>
              <a:gs pos="54000">
                <a:srgbClr val="92D050"/>
              </a:gs>
              <a:gs pos="74000">
                <a:srgbClr val="002060"/>
              </a:gs>
            </a:gsLst>
            <a:lin ang="10800000" scaled="1"/>
            <a:tileRect/>
          </a:gradFill>
          <a:ln w="28575" cap="rnd">
            <a:noFill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6911961842656612E-2"/>
          <c:y val="9.3628374771399889E-2"/>
          <c:w val="0.91197779472324181"/>
          <c:h val="0.758223447875467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TcD!$B$3</c:f>
              <c:strCache>
                <c:ptCount val="1"/>
                <c:pt idx="0">
                  <c:v>Total</c:v>
                </c:pt>
              </c:strCache>
            </c:strRef>
          </c:tx>
          <c:spPr>
            <a:gradFill flip="none" rotWithShape="1">
              <a:gsLst>
                <a:gs pos="54000">
                  <a:srgbClr val="92D050"/>
                </a:gs>
                <a:gs pos="74000">
                  <a:srgbClr val="002060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gradFill flip="none" rotWithShape="1">
                <a:gsLst>
                  <a:gs pos="54000">
                    <a:srgbClr val="92D050"/>
                  </a:gs>
                  <a:gs pos="74000">
                    <a:srgbClr val="002060"/>
                  </a:gs>
                </a:gsLst>
                <a:lin ang="10800000" scaled="1"/>
                <a:tileRect/>
              </a:gradFill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9D-4B27-8855-234618EFBC2F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54000">
                    <a:srgbClr val="92D050"/>
                  </a:gs>
                  <a:gs pos="74000">
                    <a:srgbClr val="002060"/>
                  </a:gs>
                </a:gsLst>
                <a:lin ang="10800000" scaled="1"/>
                <a:tileRect/>
              </a:gradFill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19D-4B27-8855-234618EFBC2F}"/>
              </c:ext>
            </c:extLst>
          </c:dPt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19D-4B27-8855-234618EFBC2F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19D-4B27-8855-234618EFBC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cat>
            <c:strRef>
              <c:f>TcD!$A$4:$A$13</c:f>
              <c:strCache>
                <c:ptCount val="9"/>
                <c:pt idx="0">
                  <c:v>FEVRIER</c:v>
                </c:pt>
                <c:pt idx="1">
                  <c:v>MARS</c:v>
                </c:pt>
                <c:pt idx="2">
                  <c:v>AVRIL</c:v>
                </c:pt>
                <c:pt idx="3">
                  <c:v>MAI</c:v>
                </c:pt>
                <c:pt idx="4">
                  <c:v>JUIN</c:v>
                </c:pt>
                <c:pt idx="5">
                  <c:v>JUILLET</c:v>
                </c:pt>
                <c:pt idx="6">
                  <c:v>AOÛT</c:v>
                </c:pt>
                <c:pt idx="7">
                  <c:v>SEPTEMBRE</c:v>
                </c:pt>
                <c:pt idx="8">
                  <c:v>OCTOBRE</c:v>
                </c:pt>
              </c:strCache>
            </c:strRef>
          </c:cat>
          <c:val>
            <c:numRef>
              <c:f>TcD!$B$4:$B$13</c:f>
              <c:numCache>
                <c:formatCode>0</c:formatCode>
                <c:ptCount val="9"/>
                <c:pt idx="0">
                  <c:v>16392.990000000002</c:v>
                </c:pt>
                <c:pt idx="1">
                  <c:v>16064.400000000003</c:v>
                </c:pt>
                <c:pt idx="2">
                  <c:v>23863.120000000006</c:v>
                </c:pt>
                <c:pt idx="3">
                  <c:v>10101.950000000001</c:v>
                </c:pt>
                <c:pt idx="4">
                  <c:v>47004.710000000006</c:v>
                </c:pt>
                <c:pt idx="5">
                  <c:v>16766.72</c:v>
                </c:pt>
                <c:pt idx="6">
                  <c:v>14969.080000000004</c:v>
                </c:pt>
                <c:pt idx="7">
                  <c:v>42211.01</c:v>
                </c:pt>
                <c:pt idx="8">
                  <c:v>27401.439999999995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9D-4B27-8855-234618EFB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061264"/>
        <c:axId val="613068808"/>
      </c:barChart>
      <c:catAx>
        <c:axId val="6130612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3068808"/>
        <c:crosses val="autoZero"/>
        <c:auto val="1"/>
        <c:lblAlgn val="ctr"/>
        <c:lblOffset val="100"/>
        <c:noMultiLvlLbl val="0"/>
      </c:catAx>
      <c:valAx>
        <c:axId val="613068808"/>
        <c:scaling>
          <c:orientation val="minMax"/>
        </c:scaling>
        <c:delete val="0"/>
        <c:axPos val="t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3061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dynamique1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3477796820204885"/>
              <c:y val="0.1342854916007384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316130309340124"/>
              <c:y val="-4.495332432470404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TcD!$B$20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CB3-4B4C-9BBD-6089BC708E2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CB3-4B4C-9BBD-6089BC708E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CB3-4B4C-9BBD-6089BC708E2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CB3-4B4C-9BBD-6089BC708E2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CB3-4B4C-9BBD-6089BC708E2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CB3-4B4C-9BBD-6089BC708E2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CB3-4B4C-9BBD-6089BC708E2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CB3-4B4C-9BBD-6089BC708E20}"/>
              </c:ext>
            </c:extLst>
          </c:dPt>
          <c:dLbls>
            <c:dLbl>
              <c:idx val="0"/>
              <c:layout>
                <c:manualLayout>
                  <c:x val="-0.13477796820204885"/>
                  <c:y val="0.1342854916007384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B3-4B4C-9BBD-6089BC708E20}"/>
                </c:ext>
              </c:extLst>
            </c:dLbl>
            <c:dLbl>
              <c:idx val="7"/>
              <c:layout>
                <c:manualLayout>
                  <c:x val="0.13316130309340124"/>
                  <c:y val="-4.49533243247040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CB3-4B4C-9BBD-6089BC708E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TcD!$A$21:$A$29</c:f>
              <c:strCache>
                <c:ptCount val="8"/>
                <c:pt idx="0">
                  <c:v>CURRATIVE</c:v>
                </c:pt>
                <c:pt idx="1">
                  <c:v>PREVENTIVE</c:v>
                </c:pt>
                <c:pt idx="2">
                  <c:v>CASSE</c:v>
                </c:pt>
                <c:pt idx="3">
                  <c:v>INFRA-STRUCTURE</c:v>
                </c:pt>
                <c:pt idx="4">
                  <c:v>CONS-OUTI-ATL-EPI</c:v>
                </c:pt>
                <c:pt idx="5">
                  <c:v>VGP</c:v>
                </c:pt>
                <c:pt idx="6">
                  <c:v>REMORQUAGE</c:v>
                </c:pt>
                <c:pt idx="7">
                  <c:v>CONVOYAGE</c:v>
                </c:pt>
              </c:strCache>
            </c:strRef>
          </c:cat>
          <c:val>
            <c:numRef>
              <c:f>TcD!$B$21:$B$29</c:f>
              <c:numCache>
                <c:formatCode>0</c:formatCode>
                <c:ptCount val="8"/>
                <c:pt idx="0">
                  <c:v>60276.450000000012</c:v>
                </c:pt>
                <c:pt idx="1">
                  <c:v>54404.729999999996</c:v>
                </c:pt>
                <c:pt idx="2">
                  <c:v>40602.870000000003</c:v>
                </c:pt>
                <c:pt idx="3">
                  <c:v>17550.46</c:v>
                </c:pt>
                <c:pt idx="4">
                  <c:v>16568.48</c:v>
                </c:pt>
                <c:pt idx="5">
                  <c:v>16435.89</c:v>
                </c:pt>
                <c:pt idx="6">
                  <c:v>5604.5</c:v>
                </c:pt>
                <c:pt idx="7">
                  <c:v>3332.04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B3-4B4C-9BBD-6089BC708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dynamique5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1.6380139982502186E-2"/>
              <c:y val="-0.2022688830562846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8960739282589675E-2"/>
              <c:y val="-4.329578594342382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6400153105861771E-2"/>
              <c:y val="7.111767279090114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7172987751531057"/>
              <c:y val="-3.315835520559930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1.6380139982502186E-2"/>
              <c:y val="-0.20226888305628468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8960739282589675E-2"/>
              <c:y val="-4.329578594342382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6400153105861771E-2"/>
              <c:y val="7.111767279090114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7172987751531057"/>
              <c:y val="-3.315835520559930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23766867376872008"/>
              <c:y val="1.069407990667833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3.8960739282589675E-2"/>
              <c:y val="-4.329578594342382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6400153105861771E-2"/>
              <c:y val="7.111767279090114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2.8872714440106698E-2"/>
              <c:y val="-7.5094779819189265E-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3098206474190722"/>
          <c:y val="0.16223753280839892"/>
          <c:w val="0.4713692038495188"/>
          <c:h val="0.78561533974919806"/>
        </c:manualLayout>
      </c:layout>
      <c:pieChart>
        <c:varyColors val="1"/>
        <c:ser>
          <c:idx val="0"/>
          <c:order val="0"/>
          <c:tx>
            <c:strRef>
              <c:f>TcD!$B$35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18-4C90-830E-6022476FE4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18-4C90-830E-6022476FE4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18-4C90-830E-6022476FE4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18-4C90-830E-6022476FE4BD}"/>
              </c:ext>
            </c:extLst>
          </c:dPt>
          <c:dLbls>
            <c:dLbl>
              <c:idx val="0"/>
              <c:layout>
                <c:manualLayout>
                  <c:x val="-0.23766867376872008"/>
                  <c:y val="1.069407990667833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18-4C90-830E-6022476FE4BD}"/>
                </c:ext>
              </c:extLst>
            </c:dLbl>
            <c:dLbl>
              <c:idx val="1"/>
              <c:layout>
                <c:manualLayout>
                  <c:x val="-3.8960739282589675E-2"/>
                  <c:y val="-4.329578594342382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518-4C90-830E-6022476FE4BD}"/>
                </c:ext>
              </c:extLst>
            </c:dLbl>
            <c:dLbl>
              <c:idx val="2"/>
              <c:layout>
                <c:manualLayout>
                  <c:x val="-8.6400153105861771E-2"/>
                  <c:y val="7.111767279090114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18-4C90-830E-6022476FE4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TcD!$A$36:$A$40</c:f>
              <c:strCache>
                <c:ptCount val="4"/>
                <c:pt idx="0">
                  <c:v>CHASSIS</c:v>
                </c:pt>
                <c:pt idx="1">
                  <c:v>EQUIPEMENT</c:v>
                </c:pt>
                <c:pt idx="2">
                  <c:v>CONS-OUTI-ATL-EPI</c:v>
                </c:pt>
                <c:pt idx="3">
                  <c:v>INFRA-STRUCTURE</c:v>
                </c:pt>
              </c:strCache>
            </c:strRef>
          </c:cat>
          <c:val>
            <c:numRef>
              <c:f>TcD!$B$36:$B$40</c:f>
              <c:numCache>
                <c:formatCode>0</c:formatCode>
                <c:ptCount val="4"/>
                <c:pt idx="0">
                  <c:v>102624.78000000006</c:v>
                </c:pt>
                <c:pt idx="1">
                  <c:v>77404.7</c:v>
                </c:pt>
                <c:pt idx="2">
                  <c:v>17259.829999999998</c:v>
                </c:pt>
                <c:pt idx="3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18-4C90-830E-6022476FE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[TdB-prestation-PDR-ATL-Nanterre.xlsx]TcD!Tableau croisé dynamique3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-7.4246503248790038E-4"/>
              <c:y val="0.1744839484849191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0"/>
              <c:y val="0.17486335453851104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-7.4246503248790038E-4"/>
              <c:y val="0.1744839484849191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0"/>
              <c:y val="0.17486335453851104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7486335453851104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</c:pivotFmt>
      <c:pivotFmt>
        <c:idx val="15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</c:pivotFmt>
      <c:pivotFmt>
        <c:idx val="16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</c:pivotFmt>
      <c:pivotFmt>
        <c:idx val="17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7.4246503248790038E-4"/>
              <c:y val="0.1744839484849191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8943530075005363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1.0408534998698933E-3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7.4246503248790038E-4"/>
              <c:y val="0.1744839484849191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7486335453851104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1.0473077147985598E-17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8943530075005363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gradFill>
            <a:gsLst>
              <a:gs pos="54000">
                <a:srgbClr val="92D050"/>
              </a:gs>
              <a:gs pos="80000">
                <a:srgbClr val="00206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1.0408534998698933E-3"/>
              <c:y val="0.1845779853462061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0846436634518937E-2"/>
          <c:y val="2.807298823955974E-2"/>
          <c:w val="0.9444168707703311"/>
          <c:h val="0.664798396721482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TcD!$H$3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54000">
                  <a:srgbClr val="92D050"/>
                </a:gs>
                <a:gs pos="80000">
                  <a:srgbClr val="00206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A50-412E-9D2C-82B6CCD1F56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A50-412E-9D2C-82B6CCD1F562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A50-412E-9D2C-82B6CCD1F562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A50-412E-9D2C-82B6CCD1F56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A50-412E-9D2C-82B6CCD1F56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A50-412E-9D2C-82B6CCD1F562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CCC-41A5-864E-60D49178A7AE}"/>
              </c:ext>
            </c:extLst>
          </c:dPt>
          <c:dPt>
            <c:idx val="11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</c:dPt>
          <c:dPt>
            <c:idx val="19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</c:dPt>
          <c:dPt>
            <c:idx val="27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</c:dPt>
          <c:dPt>
            <c:idx val="28"/>
            <c:invertIfNegative val="0"/>
            <c:bubble3D val="0"/>
            <c:spPr>
              <a:gradFill>
                <a:gsLst>
                  <a:gs pos="54000">
                    <a:srgbClr val="92D050"/>
                  </a:gs>
                  <a:gs pos="80000">
                    <a:srgbClr val="002060"/>
                  </a:gs>
                </a:gsLst>
                <a:lin ang="5400000" scaled="1"/>
              </a:gradFill>
              <a:ln>
                <a:noFill/>
              </a:ln>
              <a:effectLst/>
            </c:spPr>
          </c:dPt>
          <c:dLbls>
            <c:dLbl>
              <c:idx val="2"/>
              <c:layout>
                <c:manualLayout>
                  <c:x val="-7.4246503248790038E-4"/>
                  <c:y val="0.174483948484919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50-412E-9D2C-82B6CCD1F562}"/>
                </c:ext>
              </c:extLst>
            </c:dLbl>
            <c:dLbl>
              <c:idx val="3"/>
              <c:layout>
                <c:manualLayout>
                  <c:x val="-1.0408534998698933E-3"/>
                  <c:y val="0.184577985346206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50-412E-9D2C-82B6CCD1F562}"/>
                </c:ext>
              </c:extLst>
            </c:dLbl>
            <c:dLbl>
              <c:idx val="11"/>
              <c:layout>
                <c:manualLayout>
                  <c:x val="1.0473077147985598E-17"/>
                  <c:y val="0.184577985346206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1.0473077147985598E-17"/>
                  <c:y val="0.184577985346206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0"/>
                  <c:y val="0.174863354538511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0"/>
                  <c:y val="0.189435300750053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TcD!$G$4:$G$66</c:f>
              <c:strCache>
                <c:ptCount val="62"/>
                <c:pt idx="0">
                  <c:v>INFRA-STUCTURE</c:v>
                </c:pt>
                <c:pt idx="1">
                  <c:v>CONS-OUTI-ATL-EPI</c:v>
                </c:pt>
                <c:pt idx="2">
                  <c:v>A-0031</c:v>
                </c:pt>
                <c:pt idx="3">
                  <c:v>A-0012</c:v>
                </c:pt>
                <c:pt idx="4">
                  <c:v>A-0033</c:v>
                </c:pt>
                <c:pt idx="5">
                  <c:v>A-0020</c:v>
                </c:pt>
                <c:pt idx="6">
                  <c:v>A-0060</c:v>
                </c:pt>
                <c:pt idx="7">
                  <c:v>A-0014</c:v>
                </c:pt>
                <c:pt idx="8">
                  <c:v>A-0007</c:v>
                </c:pt>
                <c:pt idx="9">
                  <c:v>A-0013</c:v>
                </c:pt>
                <c:pt idx="10">
                  <c:v>A-0059</c:v>
                </c:pt>
                <c:pt idx="11">
                  <c:v>A-0010</c:v>
                </c:pt>
                <c:pt idx="12">
                  <c:v>A-0017</c:v>
                </c:pt>
                <c:pt idx="13">
                  <c:v>A-0028</c:v>
                </c:pt>
                <c:pt idx="14">
                  <c:v>A-0032</c:v>
                </c:pt>
                <c:pt idx="15">
                  <c:v>A-0026</c:v>
                </c:pt>
                <c:pt idx="16">
                  <c:v>A-0041</c:v>
                </c:pt>
                <c:pt idx="17">
                  <c:v>A-0004</c:v>
                </c:pt>
                <c:pt idx="18">
                  <c:v>A-0053</c:v>
                </c:pt>
                <c:pt idx="19">
                  <c:v>A-0009</c:v>
                </c:pt>
                <c:pt idx="20">
                  <c:v>A-0005</c:v>
                </c:pt>
                <c:pt idx="21">
                  <c:v>A-0039</c:v>
                </c:pt>
                <c:pt idx="22">
                  <c:v>A-0011</c:v>
                </c:pt>
                <c:pt idx="23">
                  <c:v>A-0018</c:v>
                </c:pt>
                <c:pt idx="24">
                  <c:v>A-0058</c:v>
                </c:pt>
                <c:pt idx="25">
                  <c:v>A-0051</c:v>
                </c:pt>
                <c:pt idx="26">
                  <c:v>A-0003</c:v>
                </c:pt>
                <c:pt idx="27">
                  <c:v>A-0015</c:v>
                </c:pt>
                <c:pt idx="28">
                  <c:v>A-0044</c:v>
                </c:pt>
                <c:pt idx="29">
                  <c:v>A-0022</c:v>
                </c:pt>
                <c:pt idx="30">
                  <c:v>A-0040</c:v>
                </c:pt>
                <c:pt idx="31">
                  <c:v>A-0019</c:v>
                </c:pt>
                <c:pt idx="32">
                  <c:v>A-0038</c:v>
                </c:pt>
                <c:pt idx="33">
                  <c:v>A-0006</c:v>
                </c:pt>
                <c:pt idx="34">
                  <c:v>A-0057</c:v>
                </c:pt>
                <c:pt idx="35">
                  <c:v>A-0008</c:v>
                </c:pt>
                <c:pt idx="36">
                  <c:v>A-0046</c:v>
                </c:pt>
                <c:pt idx="37">
                  <c:v>A-0016</c:v>
                </c:pt>
                <c:pt idx="38">
                  <c:v>A-0054</c:v>
                </c:pt>
                <c:pt idx="39">
                  <c:v>A-0037</c:v>
                </c:pt>
                <c:pt idx="40">
                  <c:v>A-0023</c:v>
                </c:pt>
                <c:pt idx="41">
                  <c:v>A-0030</c:v>
                </c:pt>
                <c:pt idx="42">
                  <c:v>A-0027</c:v>
                </c:pt>
                <c:pt idx="43">
                  <c:v>A-0001</c:v>
                </c:pt>
                <c:pt idx="44">
                  <c:v>A-0047</c:v>
                </c:pt>
                <c:pt idx="45">
                  <c:v>A-0025</c:v>
                </c:pt>
                <c:pt idx="46">
                  <c:v>A-0052</c:v>
                </c:pt>
                <c:pt idx="47">
                  <c:v>A-0036</c:v>
                </c:pt>
                <c:pt idx="48">
                  <c:v>A-0056</c:v>
                </c:pt>
                <c:pt idx="49">
                  <c:v>A-0024</c:v>
                </c:pt>
                <c:pt idx="50">
                  <c:v>A-0042</c:v>
                </c:pt>
                <c:pt idx="51">
                  <c:v>A-0029</c:v>
                </c:pt>
                <c:pt idx="52">
                  <c:v>A-0049</c:v>
                </c:pt>
                <c:pt idx="53">
                  <c:v>A-0043</c:v>
                </c:pt>
                <c:pt idx="54">
                  <c:v>A-0034</c:v>
                </c:pt>
                <c:pt idx="55">
                  <c:v>A-0055</c:v>
                </c:pt>
                <c:pt idx="56">
                  <c:v>A-0002</c:v>
                </c:pt>
                <c:pt idx="57">
                  <c:v>A-0050</c:v>
                </c:pt>
                <c:pt idx="58">
                  <c:v>A-0045</c:v>
                </c:pt>
                <c:pt idx="59">
                  <c:v>A-0021</c:v>
                </c:pt>
                <c:pt idx="60">
                  <c:v>A-0048</c:v>
                </c:pt>
                <c:pt idx="61">
                  <c:v>A-0035</c:v>
                </c:pt>
              </c:strCache>
            </c:strRef>
          </c:cat>
          <c:val>
            <c:numRef>
              <c:f>TcD!$H$4:$H$66</c:f>
              <c:numCache>
                <c:formatCode>0</c:formatCode>
                <c:ptCount val="62"/>
                <c:pt idx="0">
                  <c:v>17486.11</c:v>
                </c:pt>
                <c:pt idx="1">
                  <c:v>16632.829999999998</c:v>
                </c:pt>
                <c:pt idx="2">
                  <c:v>15213.66</c:v>
                </c:pt>
                <c:pt idx="3">
                  <c:v>6039.0199999999995</c:v>
                </c:pt>
                <c:pt idx="4">
                  <c:v>6008.25</c:v>
                </c:pt>
                <c:pt idx="5">
                  <c:v>5998.6600000000008</c:v>
                </c:pt>
                <c:pt idx="6">
                  <c:v>5566.91</c:v>
                </c:pt>
                <c:pt idx="7">
                  <c:v>5366.8899999999994</c:v>
                </c:pt>
                <c:pt idx="8">
                  <c:v>5302.58</c:v>
                </c:pt>
                <c:pt idx="9">
                  <c:v>5102.2</c:v>
                </c:pt>
                <c:pt idx="10">
                  <c:v>4763.5800000000008</c:v>
                </c:pt>
                <c:pt idx="11">
                  <c:v>4445.5</c:v>
                </c:pt>
                <c:pt idx="12">
                  <c:v>4260.8500000000004</c:v>
                </c:pt>
                <c:pt idx="13">
                  <c:v>4256.3099999999995</c:v>
                </c:pt>
                <c:pt idx="14">
                  <c:v>4157.2299999999996</c:v>
                </c:pt>
                <c:pt idx="15">
                  <c:v>3846.38</c:v>
                </c:pt>
                <c:pt idx="16">
                  <c:v>3800.48</c:v>
                </c:pt>
                <c:pt idx="17">
                  <c:v>3740.79</c:v>
                </c:pt>
                <c:pt idx="18">
                  <c:v>3633.13</c:v>
                </c:pt>
                <c:pt idx="19">
                  <c:v>3603.9199999999996</c:v>
                </c:pt>
                <c:pt idx="20">
                  <c:v>3422.99</c:v>
                </c:pt>
                <c:pt idx="21">
                  <c:v>3411.56</c:v>
                </c:pt>
                <c:pt idx="22">
                  <c:v>3193.91</c:v>
                </c:pt>
                <c:pt idx="23">
                  <c:v>3111.03</c:v>
                </c:pt>
                <c:pt idx="24">
                  <c:v>3029.3399999999997</c:v>
                </c:pt>
                <c:pt idx="25">
                  <c:v>2922.5499999999997</c:v>
                </c:pt>
                <c:pt idx="26">
                  <c:v>2919.05</c:v>
                </c:pt>
                <c:pt idx="27">
                  <c:v>2867.59</c:v>
                </c:pt>
                <c:pt idx="28">
                  <c:v>2837.75</c:v>
                </c:pt>
                <c:pt idx="29">
                  <c:v>2773.1099999999997</c:v>
                </c:pt>
                <c:pt idx="30">
                  <c:v>2683.7599999999998</c:v>
                </c:pt>
                <c:pt idx="31">
                  <c:v>2624.7799999999993</c:v>
                </c:pt>
                <c:pt idx="32">
                  <c:v>2474.1500000000005</c:v>
                </c:pt>
                <c:pt idx="33">
                  <c:v>2452.8200000000002</c:v>
                </c:pt>
                <c:pt idx="34">
                  <c:v>2452.81</c:v>
                </c:pt>
                <c:pt idx="35">
                  <c:v>2372.6499999999996</c:v>
                </c:pt>
                <c:pt idx="36">
                  <c:v>2359.9699999999998</c:v>
                </c:pt>
                <c:pt idx="37">
                  <c:v>2299.46</c:v>
                </c:pt>
                <c:pt idx="38">
                  <c:v>2054.35</c:v>
                </c:pt>
                <c:pt idx="39">
                  <c:v>2041.4199999999998</c:v>
                </c:pt>
                <c:pt idx="40">
                  <c:v>1977.95</c:v>
                </c:pt>
                <c:pt idx="41">
                  <c:v>1927.1599999999999</c:v>
                </c:pt>
                <c:pt idx="42">
                  <c:v>1734.8799999999999</c:v>
                </c:pt>
                <c:pt idx="43">
                  <c:v>1725.0499999999997</c:v>
                </c:pt>
                <c:pt idx="44">
                  <c:v>1635.2399999999998</c:v>
                </c:pt>
                <c:pt idx="45">
                  <c:v>1561.81</c:v>
                </c:pt>
                <c:pt idx="46">
                  <c:v>1556.6299999999999</c:v>
                </c:pt>
                <c:pt idx="47">
                  <c:v>1538.0200000000002</c:v>
                </c:pt>
                <c:pt idx="48">
                  <c:v>1495.5</c:v>
                </c:pt>
                <c:pt idx="49">
                  <c:v>1465.11</c:v>
                </c:pt>
                <c:pt idx="50">
                  <c:v>1462.18</c:v>
                </c:pt>
                <c:pt idx="51">
                  <c:v>1429.51</c:v>
                </c:pt>
                <c:pt idx="52">
                  <c:v>1359.85</c:v>
                </c:pt>
                <c:pt idx="53">
                  <c:v>1344.71</c:v>
                </c:pt>
                <c:pt idx="54">
                  <c:v>1280.1199999999999</c:v>
                </c:pt>
                <c:pt idx="55">
                  <c:v>1249.1100000000001</c:v>
                </c:pt>
                <c:pt idx="56">
                  <c:v>1234.6399999999999</c:v>
                </c:pt>
                <c:pt idx="57">
                  <c:v>1213.8599999999999</c:v>
                </c:pt>
                <c:pt idx="58">
                  <c:v>1202.17</c:v>
                </c:pt>
                <c:pt idx="59">
                  <c:v>1059.1899999999998</c:v>
                </c:pt>
                <c:pt idx="60">
                  <c:v>1000.41</c:v>
                </c:pt>
                <c:pt idx="61">
                  <c:v>791.99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50-412E-9D2C-82B6CCD1F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736516128"/>
        <c:axId val="1736518624"/>
      </c:barChart>
      <c:catAx>
        <c:axId val="17365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6518624"/>
        <c:crosses val="autoZero"/>
        <c:auto val="1"/>
        <c:lblAlgn val="ctr"/>
        <c:lblOffset val="100"/>
        <c:noMultiLvlLbl val="0"/>
      </c:catAx>
      <c:valAx>
        <c:axId val="173651862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6516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dynamique4</c:name>
    <c:fmtId val="5"/>
  </c:pivotSource>
  <c:chart>
    <c:autoTitleDeleted val="1"/>
    <c:pivotFmts>
      <c:pivotFmt>
        <c:idx val="0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2.5462668816039986E-17"/>
              <c:y val="0.1006186208550638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9.1471473504603468E-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6162292213473306E-2"/>
          <c:y val="3.2732382558190623E-2"/>
          <c:w val="0.93383770778652664"/>
          <c:h val="0.546741562836940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Feuil2!$AD$3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97000">
                  <a:srgbClr val="002060"/>
                </a:gs>
                <a:gs pos="2000">
                  <a:srgbClr val="92D05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E13-4D3B-BEA7-5C289C7A791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E13-4D3B-BEA7-5C289C7A7916}"/>
              </c:ext>
            </c:extLst>
          </c:dPt>
          <c:dLbls>
            <c:dLbl>
              <c:idx val="1"/>
              <c:layout>
                <c:manualLayout>
                  <c:x val="-2.5462668816039986E-17"/>
                  <c:y val="0.100618620855063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13-4D3B-BEA7-5C289C7A7916}"/>
                </c:ext>
              </c:extLst>
            </c:dLbl>
            <c:dLbl>
              <c:idx val="4"/>
              <c:layout>
                <c:manualLayout>
                  <c:x val="0"/>
                  <c:y val="9.14714735046034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13-4D3B-BEA7-5C289C7A79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Feuil2!$AC$4:$AC$13</c:f>
              <c:strCache>
                <c:ptCount val="9"/>
                <c:pt idx="0">
                  <c:v>FEVRIER</c:v>
                </c:pt>
                <c:pt idx="1">
                  <c:v>MARS</c:v>
                </c:pt>
                <c:pt idx="2">
                  <c:v>AVRIL</c:v>
                </c:pt>
                <c:pt idx="3">
                  <c:v>MAI</c:v>
                </c:pt>
                <c:pt idx="4">
                  <c:v>JUIN</c:v>
                </c:pt>
                <c:pt idx="5">
                  <c:v>JUILLET</c:v>
                </c:pt>
                <c:pt idx="6">
                  <c:v>AOÛT</c:v>
                </c:pt>
                <c:pt idx="7">
                  <c:v>SEPTEMBRE</c:v>
                </c:pt>
                <c:pt idx="8">
                  <c:v>OCTOBRE</c:v>
                </c:pt>
              </c:strCache>
            </c:strRef>
          </c:cat>
          <c:val>
            <c:numRef>
              <c:f>Feuil2!$AD$4:$AD$13</c:f>
              <c:numCache>
                <c:formatCode>0</c:formatCode>
                <c:ptCount val="9"/>
                <c:pt idx="0">
                  <c:v>16392.990000000002</c:v>
                </c:pt>
                <c:pt idx="1">
                  <c:v>16064.400000000003</c:v>
                </c:pt>
                <c:pt idx="2">
                  <c:v>23863.120000000006</c:v>
                </c:pt>
                <c:pt idx="3">
                  <c:v>10101.950000000001</c:v>
                </c:pt>
                <c:pt idx="4">
                  <c:v>47004.710000000006</c:v>
                </c:pt>
                <c:pt idx="5">
                  <c:v>16766.72</c:v>
                </c:pt>
                <c:pt idx="6">
                  <c:v>14969.080000000004</c:v>
                </c:pt>
                <c:pt idx="7">
                  <c:v>42211.01</c:v>
                </c:pt>
                <c:pt idx="8">
                  <c:v>27401.439999999995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3-4D3B-BEA7-5C289C7A7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27"/>
        <c:axId val="1269285696"/>
        <c:axId val="1269290688"/>
      </c:barChart>
      <c:catAx>
        <c:axId val="126928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9290688"/>
        <c:crosses val="autoZero"/>
        <c:auto val="1"/>
        <c:lblAlgn val="ctr"/>
        <c:lblOffset val="100"/>
        <c:noMultiLvlLbl val="0"/>
      </c:catAx>
      <c:valAx>
        <c:axId val="1269290688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26928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dynamique7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5417246394689353E-2"/>
          <c:y val="9.1571886847477399E-2"/>
          <c:w val="0.87281274812150722"/>
          <c:h val="0.640226013414989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Feuil2!$AD$21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Feuil2!$AC$22:$AC$29</c:f>
              <c:strCache>
                <c:ptCount val="7"/>
                <c:pt idx="0">
                  <c:v>CONS-OUTI-ATL-EPI</c:v>
                </c:pt>
                <c:pt idx="1">
                  <c:v>CENTRE ANALYTIQUE4</c:v>
                </c:pt>
                <c:pt idx="2">
                  <c:v>CENTRE ANALYTIQUE3</c:v>
                </c:pt>
                <c:pt idx="3">
                  <c:v>CENTRE ANALYTIQUE2</c:v>
                </c:pt>
                <c:pt idx="4">
                  <c:v>CENTRE ANALYTIQUE5</c:v>
                </c:pt>
                <c:pt idx="5">
                  <c:v>CENTRE ANALYTIQUE1</c:v>
                </c:pt>
                <c:pt idx="6">
                  <c:v>CENTRE ANALYTIQUE6</c:v>
                </c:pt>
              </c:strCache>
            </c:strRef>
          </c:cat>
          <c:val>
            <c:numRef>
              <c:f>Feuil2!$AD$22:$AD$29</c:f>
              <c:numCache>
                <c:formatCode>0</c:formatCode>
                <c:ptCount val="7"/>
                <c:pt idx="0">
                  <c:v>17259.829999999998</c:v>
                </c:pt>
                <c:pt idx="1">
                  <c:v>54434.179999999993</c:v>
                </c:pt>
                <c:pt idx="2">
                  <c:v>68218.950000000012</c:v>
                </c:pt>
                <c:pt idx="3">
                  <c:v>30565.079999999998</c:v>
                </c:pt>
                <c:pt idx="4">
                  <c:v>15071.779999999999</c:v>
                </c:pt>
                <c:pt idx="5">
                  <c:v>8222.26</c:v>
                </c:pt>
                <c:pt idx="6">
                  <c:v>21003.34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20-431A-BC34-0EC8B63DE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8899184"/>
        <c:axId val="1418890864"/>
      </c:barChart>
      <c:catAx>
        <c:axId val="141889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890864"/>
        <c:crosses val="autoZero"/>
        <c:auto val="1"/>
        <c:lblAlgn val="ctr"/>
        <c:lblOffset val="100"/>
        <c:noMultiLvlLbl val="0"/>
      </c:catAx>
      <c:valAx>
        <c:axId val="1418890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89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dynamique5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4502537182852143"/>
          <c:y val="0.14650047824500337"/>
          <c:w val="0.85219685039370074"/>
          <c:h val="0.46995042286380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Feuil2!$AG$3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Feuil2!$AF$4:$AF$16</c:f>
              <c:strCache>
                <c:ptCount val="12"/>
                <c:pt idx="0">
                  <c:v>CONS-OUTI-ATL-EPI</c:v>
                </c:pt>
                <c:pt idx="1">
                  <c:v>VECULE DE SERVICE</c:v>
                </c:pt>
                <c:pt idx="2">
                  <c:v>VEHICULE UTILITAIRE</c:v>
                </c:pt>
                <c:pt idx="3">
                  <c:v>CAMION BNTP</c:v>
                </c:pt>
                <c:pt idx="4">
                  <c:v>HYDROCUREUSE</c:v>
                </c:pt>
                <c:pt idx="5">
                  <c:v>BUS</c:v>
                </c:pt>
                <c:pt idx="6">
                  <c:v>PELLETEUSE</c:v>
                </c:pt>
                <c:pt idx="7">
                  <c:v>CHARGEUR</c:v>
                </c:pt>
                <c:pt idx="8">
                  <c:v>BULDOZER</c:v>
                </c:pt>
                <c:pt idx="9">
                  <c:v>PELLE SUR PNEU</c:v>
                </c:pt>
                <c:pt idx="10">
                  <c:v>GROUPE ELECTROGENE</c:v>
                </c:pt>
                <c:pt idx="11">
                  <c:v>INFRA-STRUCTURE</c:v>
                </c:pt>
              </c:strCache>
            </c:strRef>
          </c:cat>
          <c:val>
            <c:numRef>
              <c:f>Feuil2!$AG$4:$AG$16</c:f>
              <c:numCache>
                <c:formatCode>0</c:formatCode>
                <c:ptCount val="12"/>
                <c:pt idx="0">
                  <c:v>16632.829999999998</c:v>
                </c:pt>
                <c:pt idx="1">
                  <c:v>32413.410000000003</c:v>
                </c:pt>
                <c:pt idx="2">
                  <c:v>18177.47</c:v>
                </c:pt>
                <c:pt idx="3">
                  <c:v>45961.060000000005</c:v>
                </c:pt>
                <c:pt idx="4">
                  <c:v>25015.100000000006</c:v>
                </c:pt>
                <c:pt idx="5">
                  <c:v>12148.909999999998</c:v>
                </c:pt>
                <c:pt idx="6">
                  <c:v>13737.050000000001</c:v>
                </c:pt>
                <c:pt idx="7">
                  <c:v>5978.25</c:v>
                </c:pt>
                <c:pt idx="8">
                  <c:v>6251.95</c:v>
                </c:pt>
                <c:pt idx="9">
                  <c:v>3665.1400000000003</c:v>
                </c:pt>
                <c:pt idx="10">
                  <c:v>17308.14</c:v>
                </c:pt>
                <c:pt idx="11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C-46F4-B3BD-FEE26AA5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27"/>
        <c:axId val="1998953632"/>
        <c:axId val="1998971936"/>
      </c:barChart>
      <c:catAx>
        <c:axId val="199895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8971936"/>
        <c:crosses val="autoZero"/>
        <c:auto val="1"/>
        <c:lblAlgn val="ctr"/>
        <c:lblOffset val="100"/>
        <c:noMultiLvlLbl val="0"/>
      </c:catAx>
      <c:valAx>
        <c:axId val="1998971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895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dynamique1</c:name>
    <c:fmtId val="2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Feuil2!$AJ$3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Feuil2!$AI$4:$AI$15</c:f>
              <c:strCache>
                <c:ptCount val="11"/>
                <c:pt idx="0">
                  <c:v>CONS-OUTI-ATL-EPI</c:v>
                </c:pt>
                <c:pt idx="1">
                  <c:v>RENAULT</c:v>
                </c:pt>
                <c:pt idx="2">
                  <c:v>DAF</c:v>
                </c:pt>
                <c:pt idx="3">
                  <c:v>SCANIA</c:v>
                </c:pt>
                <c:pt idx="4">
                  <c:v>VOVLO</c:v>
                </c:pt>
                <c:pt idx="5">
                  <c:v>CATERPILLAR</c:v>
                </c:pt>
                <c:pt idx="6">
                  <c:v>JCB</c:v>
                </c:pt>
                <c:pt idx="7">
                  <c:v>LIBEHEERE</c:v>
                </c:pt>
                <c:pt idx="8">
                  <c:v>PERKINS</c:v>
                </c:pt>
                <c:pt idx="9">
                  <c:v>HOBART</c:v>
                </c:pt>
                <c:pt idx="10">
                  <c:v>INFRA-STRUCTURE</c:v>
                </c:pt>
              </c:strCache>
            </c:strRef>
          </c:cat>
          <c:val>
            <c:numRef>
              <c:f>Feuil2!$AJ$4:$AJ$15</c:f>
              <c:numCache>
                <c:formatCode>0</c:formatCode>
                <c:ptCount val="11"/>
                <c:pt idx="0">
                  <c:v>16632.829999999998</c:v>
                </c:pt>
                <c:pt idx="1">
                  <c:v>31219.99</c:v>
                </c:pt>
                <c:pt idx="2">
                  <c:v>40864.390000000007</c:v>
                </c:pt>
                <c:pt idx="3">
                  <c:v>22031.409999999996</c:v>
                </c:pt>
                <c:pt idx="4">
                  <c:v>39600.159999999996</c:v>
                </c:pt>
                <c:pt idx="5">
                  <c:v>10647.289999999999</c:v>
                </c:pt>
                <c:pt idx="6">
                  <c:v>7569.33</c:v>
                </c:pt>
                <c:pt idx="7">
                  <c:v>11415.770000000002</c:v>
                </c:pt>
                <c:pt idx="8">
                  <c:v>6977.65</c:v>
                </c:pt>
                <c:pt idx="9">
                  <c:v>10330.49</c:v>
                </c:pt>
                <c:pt idx="10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F-4F2C-8A39-B81692F87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4381055"/>
        <c:axId val="1804381887"/>
      </c:barChart>
      <c:catAx>
        <c:axId val="1804381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4381887"/>
        <c:crosses val="autoZero"/>
        <c:auto val="1"/>
        <c:lblAlgn val="ctr"/>
        <c:lblOffset val="100"/>
        <c:noMultiLvlLbl val="0"/>
      </c:catAx>
      <c:valAx>
        <c:axId val="1804381887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4381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dynamique8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Feuil2!$AG$21</c:f>
              <c:strCache>
                <c:ptCount val="1"/>
                <c:pt idx="0">
                  <c:v>Total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6F9F-454C-A6A5-4BCBE5E256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6F9F-454C-A6A5-4BCBE5E256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6F9F-454C-A6A5-4BCBE5E256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6F9F-454C-A6A5-4BCBE5E256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6F9F-454C-A6A5-4BCBE5E256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6F9F-454C-A6A5-4BCBE5E256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D-6F9F-454C-A6A5-4BCBE5E256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F-6F9F-454C-A6A5-4BCBE5E256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Feuil2!$AF$22:$AF$30</c:f>
              <c:strCache>
                <c:ptCount val="8"/>
                <c:pt idx="0">
                  <c:v>CURRATIVE</c:v>
                </c:pt>
                <c:pt idx="1">
                  <c:v>PREVENTIVE</c:v>
                </c:pt>
                <c:pt idx="2">
                  <c:v>CASSE</c:v>
                </c:pt>
                <c:pt idx="3">
                  <c:v>INFRA-STRUCTURE</c:v>
                </c:pt>
                <c:pt idx="4">
                  <c:v>CONS-OUTI-ATL-EPI</c:v>
                </c:pt>
                <c:pt idx="5">
                  <c:v>VGP</c:v>
                </c:pt>
                <c:pt idx="6">
                  <c:v>REMORQUAGE</c:v>
                </c:pt>
                <c:pt idx="7">
                  <c:v>CONVOYAGE</c:v>
                </c:pt>
              </c:strCache>
            </c:strRef>
          </c:cat>
          <c:val>
            <c:numRef>
              <c:f>Feuil2!$AG$22:$AG$30</c:f>
              <c:numCache>
                <c:formatCode>0</c:formatCode>
                <c:ptCount val="8"/>
                <c:pt idx="0">
                  <c:v>60276.450000000012</c:v>
                </c:pt>
                <c:pt idx="1">
                  <c:v>54404.729999999996</c:v>
                </c:pt>
                <c:pt idx="2">
                  <c:v>40602.870000000003</c:v>
                </c:pt>
                <c:pt idx="3">
                  <c:v>17550.46</c:v>
                </c:pt>
                <c:pt idx="4">
                  <c:v>16568.48</c:v>
                </c:pt>
                <c:pt idx="5">
                  <c:v>16435.89</c:v>
                </c:pt>
                <c:pt idx="6">
                  <c:v>5604.5</c:v>
                </c:pt>
                <c:pt idx="7">
                  <c:v>3332.04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9-41F9-B711-DE8150FCB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dynamique5</c:name>
    <c:fmtId val="2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0.23762790985285623"/>
              <c:y val="-8.4836555915601209E-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</c:pivotFmts>
    <c:plotArea>
      <c:layout>
        <c:manualLayout>
          <c:layoutTarget val="inner"/>
          <c:xMode val="edge"/>
          <c:yMode val="edge"/>
          <c:x val="0.29230628917641555"/>
          <c:y val="0.10713968326588647"/>
          <c:w val="0.42851969634393783"/>
          <c:h val="0.85249547840082684"/>
        </c:manualLayout>
      </c:layout>
      <c:pieChart>
        <c:varyColors val="1"/>
        <c:ser>
          <c:idx val="0"/>
          <c:order val="0"/>
          <c:tx>
            <c:strRef>
              <c:f>Feuil2!$AG$3</c:f>
              <c:strCache>
                <c:ptCount val="1"/>
                <c:pt idx="0">
                  <c:v>Total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explosion val="5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AA99-40B6-9140-1A338CF46AD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08E3-43B2-911A-93C3AD2BC15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4-08E3-43B2-911A-93C3AD2BC15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AA99-40B6-9140-1A338CF46AD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AA99-40B6-9140-1A338CF46AD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AA99-40B6-9140-1A338CF46AD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D-AA99-40B6-9140-1A338CF46AD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08E3-43B2-911A-93C3AD2BC15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11-AA99-40B6-9140-1A338CF46AD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13-AA99-40B6-9140-1A338CF46AD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Feuil2!$AF$4:$AF$16</c:f>
              <c:strCache>
                <c:ptCount val="12"/>
                <c:pt idx="0">
                  <c:v>CONS-OUTI-ATL-EPI</c:v>
                </c:pt>
                <c:pt idx="1">
                  <c:v>VECULE DE SERVICE</c:v>
                </c:pt>
                <c:pt idx="2">
                  <c:v>VEHICULE UTILITAIRE</c:v>
                </c:pt>
                <c:pt idx="3">
                  <c:v>CAMION BNTP</c:v>
                </c:pt>
                <c:pt idx="4">
                  <c:v>HYDROCUREUSE</c:v>
                </c:pt>
                <c:pt idx="5">
                  <c:v>BUS</c:v>
                </c:pt>
                <c:pt idx="6">
                  <c:v>PELLETEUSE</c:v>
                </c:pt>
                <c:pt idx="7">
                  <c:v>CHARGEUR</c:v>
                </c:pt>
                <c:pt idx="8">
                  <c:v>BULDOZER</c:v>
                </c:pt>
                <c:pt idx="9">
                  <c:v>PELLE SUR PNEU</c:v>
                </c:pt>
                <c:pt idx="10">
                  <c:v>GROUPE ELECTROGENE</c:v>
                </c:pt>
                <c:pt idx="11">
                  <c:v>INFRA-STRUCTURE</c:v>
                </c:pt>
              </c:strCache>
            </c:strRef>
          </c:cat>
          <c:val>
            <c:numRef>
              <c:f>Feuil2!$AG$4:$AG$16</c:f>
              <c:numCache>
                <c:formatCode>0</c:formatCode>
                <c:ptCount val="12"/>
                <c:pt idx="0">
                  <c:v>16632.829999999998</c:v>
                </c:pt>
                <c:pt idx="1">
                  <c:v>32413.410000000003</c:v>
                </c:pt>
                <c:pt idx="2">
                  <c:v>18177.47</c:v>
                </c:pt>
                <c:pt idx="3">
                  <c:v>45961.060000000005</c:v>
                </c:pt>
                <c:pt idx="4">
                  <c:v>25015.100000000006</c:v>
                </c:pt>
                <c:pt idx="5">
                  <c:v>12148.909999999998</c:v>
                </c:pt>
                <c:pt idx="6">
                  <c:v>13737.050000000001</c:v>
                </c:pt>
                <c:pt idx="7">
                  <c:v>5978.25</c:v>
                </c:pt>
                <c:pt idx="8">
                  <c:v>6251.95</c:v>
                </c:pt>
                <c:pt idx="9">
                  <c:v>3665.1400000000003</c:v>
                </c:pt>
                <c:pt idx="10">
                  <c:v>17308.14</c:v>
                </c:pt>
                <c:pt idx="11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3-43B2-911A-93C3AD2BC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dynamique8</c:name>
    <c:fmtId val="1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8.0815324426099247E-2"/>
          <c:y val="0.13316704822232359"/>
          <c:w val="0.91772615923009626"/>
          <c:h val="0.471077256414007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Feuil2!$AG$21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Feuil2!$AF$22:$AF$30</c:f>
              <c:strCache>
                <c:ptCount val="8"/>
                <c:pt idx="0">
                  <c:v>CURRATIVE</c:v>
                </c:pt>
                <c:pt idx="1">
                  <c:v>PREVENTIVE</c:v>
                </c:pt>
                <c:pt idx="2">
                  <c:v>CASSE</c:v>
                </c:pt>
                <c:pt idx="3">
                  <c:v>INFRA-STRUCTURE</c:v>
                </c:pt>
                <c:pt idx="4">
                  <c:v>CONS-OUTI-ATL-EPI</c:v>
                </c:pt>
                <c:pt idx="5">
                  <c:v>VGP</c:v>
                </c:pt>
                <c:pt idx="6">
                  <c:v>REMORQUAGE</c:v>
                </c:pt>
                <c:pt idx="7">
                  <c:v>CONVOYAGE</c:v>
                </c:pt>
              </c:strCache>
            </c:strRef>
          </c:cat>
          <c:val>
            <c:numRef>
              <c:f>Feuil2!$AG$22:$AG$30</c:f>
              <c:numCache>
                <c:formatCode>0</c:formatCode>
                <c:ptCount val="8"/>
                <c:pt idx="0">
                  <c:v>60276.450000000012</c:v>
                </c:pt>
                <c:pt idx="1">
                  <c:v>54404.729999999996</c:v>
                </c:pt>
                <c:pt idx="2">
                  <c:v>40602.870000000003</c:v>
                </c:pt>
                <c:pt idx="3">
                  <c:v>17550.46</c:v>
                </c:pt>
                <c:pt idx="4">
                  <c:v>16568.48</c:v>
                </c:pt>
                <c:pt idx="5">
                  <c:v>16435.89</c:v>
                </c:pt>
                <c:pt idx="6">
                  <c:v>5604.5</c:v>
                </c:pt>
                <c:pt idx="7">
                  <c:v>3332.04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AA-404A-BA6C-040A763FA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4378624"/>
        <c:axId val="1064389440"/>
      </c:barChart>
      <c:catAx>
        <c:axId val="106437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4389440"/>
        <c:crosses val="autoZero"/>
        <c:auto val="1"/>
        <c:lblAlgn val="ctr"/>
        <c:lblOffset val="100"/>
        <c:noMultiLvlLbl val="0"/>
      </c:catAx>
      <c:valAx>
        <c:axId val="1064389440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06437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dynamique4</c:name>
    <c:fmtId val="7"/>
  </c:pivotSource>
  <c:chart>
    <c:autoTitleDeleted val="1"/>
    <c:pivotFmts>
      <c:pivotFmt>
        <c:idx val="0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2.5462668816039986E-17"/>
              <c:y val="0.1006186208550638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9.1471473504603468E-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2.5462668816039986E-17"/>
              <c:y val="0.1006186208550638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9.1471473504603468E-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2.5462668816039986E-17"/>
              <c:y val="0.1006186208550638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9.1471473504603468E-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5.4320360140885304E-17"/>
              <c:y val="0.14707051618547679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056604903811515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901888826860727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>
            <a:gsLst>
              <a:gs pos="97000">
                <a:srgbClr val="FFC000"/>
              </a:gs>
              <a:gs pos="12000">
                <a:srgbClr val="92D05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-1.1503135088658065E-16"/>
              <c:y val="8.8888888888888892E-2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182659308994311E-2"/>
          <c:y val="2.6996490118901765E-2"/>
          <c:w val="0.93383770778652664"/>
          <c:h val="0.595864933937150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Feuil2!$AD$3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97000">
                  <a:srgbClr val="FFC000"/>
                </a:gs>
                <a:gs pos="12000">
                  <a:srgbClr val="92D05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A6-4537-B50C-1147DC930B0B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2C32-4720-88E0-A4A6E32A65B0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8F9D-4B4B-9B46-D9010D642CED}"/>
              </c:ext>
            </c:extLst>
          </c:dPt>
          <c:dPt>
            <c:idx val="4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C32-4720-88E0-A4A6E32A65B0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F9D-4B4B-9B46-D9010D642CED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97000">
                    <a:srgbClr val="FFC000"/>
                  </a:gs>
                  <a:gs pos="12000">
                    <a:srgbClr val="92D05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F9D-4B4B-9B46-D9010D642CED}"/>
              </c:ext>
            </c:extLst>
          </c:dPt>
          <c:dLbls>
            <c:dLbl>
              <c:idx val="0"/>
              <c:layout>
                <c:manualLayout>
                  <c:x val="-5.4320360140885304E-17"/>
                  <c:y val="0.147070516185476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A6-4537-B50C-1147DC930B0B}"/>
                </c:ext>
              </c:extLst>
            </c:dLbl>
            <c:dLbl>
              <c:idx val="1"/>
              <c:layout>
                <c:manualLayout>
                  <c:x val="-2.5462668816039986E-17"/>
                  <c:y val="0.100618620855063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32-4720-88E0-A4A6E32A65B0}"/>
                </c:ext>
              </c:extLst>
            </c:dLbl>
            <c:dLbl>
              <c:idx val="2"/>
              <c:layout>
                <c:manualLayout>
                  <c:x val="0"/>
                  <c:y val="0.19018888268607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D-4B4B-9B46-D9010D642CED}"/>
                </c:ext>
              </c:extLst>
            </c:dLbl>
            <c:dLbl>
              <c:idx val="4"/>
              <c:layout>
                <c:manualLayout>
                  <c:x val="0"/>
                  <c:y val="9.14714735046034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32-4720-88E0-A4A6E32A65B0}"/>
                </c:ext>
              </c:extLst>
            </c:dLbl>
            <c:dLbl>
              <c:idx val="7"/>
              <c:layout>
                <c:manualLayout>
                  <c:x val="0"/>
                  <c:y val="0.105660490381151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9D-4B4B-9B46-D9010D642CED}"/>
                </c:ext>
              </c:extLst>
            </c:dLbl>
            <c:dLbl>
              <c:idx val="8"/>
              <c:layout>
                <c:manualLayout>
                  <c:x val="-1.1503135088658065E-16"/>
                  <c:y val="8.8888888888888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D-4B4B-9B46-D9010D642C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Feuil2!$AC$4:$AC$13</c:f>
              <c:strCache>
                <c:ptCount val="9"/>
                <c:pt idx="0">
                  <c:v>FEVRIER</c:v>
                </c:pt>
                <c:pt idx="1">
                  <c:v>MARS</c:v>
                </c:pt>
                <c:pt idx="2">
                  <c:v>AVRIL</c:v>
                </c:pt>
                <c:pt idx="3">
                  <c:v>MAI</c:v>
                </c:pt>
                <c:pt idx="4">
                  <c:v>JUIN</c:v>
                </c:pt>
                <c:pt idx="5">
                  <c:v>JUILLET</c:v>
                </c:pt>
                <c:pt idx="6">
                  <c:v>AOÛT</c:v>
                </c:pt>
                <c:pt idx="7">
                  <c:v>SEPTEMBRE</c:v>
                </c:pt>
                <c:pt idx="8">
                  <c:v>OCTOBRE</c:v>
                </c:pt>
              </c:strCache>
            </c:strRef>
          </c:cat>
          <c:val>
            <c:numRef>
              <c:f>Feuil2!$AD$4:$AD$13</c:f>
              <c:numCache>
                <c:formatCode>0</c:formatCode>
                <c:ptCount val="9"/>
                <c:pt idx="0">
                  <c:v>16392.990000000002</c:v>
                </c:pt>
                <c:pt idx="1">
                  <c:v>16064.400000000003</c:v>
                </c:pt>
                <c:pt idx="2">
                  <c:v>23863.120000000006</c:v>
                </c:pt>
                <c:pt idx="3">
                  <c:v>10101.950000000001</c:v>
                </c:pt>
                <c:pt idx="4">
                  <c:v>47004.710000000006</c:v>
                </c:pt>
                <c:pt idx="5">
                  <c:v>16766.72</c:v>
                </c:pt>
                <c:pt idx="6">
                  <c:v>14969.080000000004</c:v>
                </c:pt>
                <c:pt idx="7">
                  <c:v>42211.01</c:v>
                </c:pt>
                <c:pt idx="8">
                  <c:v>27401.439999999995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32-4720-88E0-A4A6E32A6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27"/>
        <c:axId val="1269285696"/>
        <c:axId val="1269290688"/>
      </c:barChart>
      <c:catAx>
        <c:axId val="126928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69290688"/>
        <c:crosses val="autoZero"/>
        <c:auto val="1"/>
        <c:lblAlgn val="ctr"/>
        <c:lblOffset val="100"/>
        <c:noMultiLvlLbl val="0"/>
      </c:catAx>
      <c:valAx>
        <c:axId val="1269290688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26928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dynamique7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97000">
                <a:srgbClr val="002060"/>
              </a:gs>
              <a:gs pos="2000">
                <a:srgbClr val="92D05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layout>
            <c:manualLayout>
              <c:x val="-2.7294972179189671E-17"/>
              <c:y val="0.21818181818181817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layout>
            <c:manualLayout>
              <c:x val="-2.7294972179189671E-17"/>
              <c:y val="0.13636363636363635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flip="none" rotWithShape="1">
            <a:gsLst>
              <a:gs pos="100000">
                <a:srgbClr val="92D050"/>
              </a:gs>
              <a:gs pos="0">
                <a:srgbClr val="FFC000"/>
              </a:gs>
            </a:gsLst>
            <a:lin ang="16200000" scaled="1"/>
            <a:tileRect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flip="none" rotWithShape="1">
            <a:gsLst>
              <a:gs pos="100000">
                <a:srgbClr val="92D050"/>
              </a:gs>
              <a:gs pos="0">
                <a:srgbClr val="002060"/>
              </a:gs>
            </a:gsLst>
            <a:lin ang="16200000" scaled="1"/>
            <a:tileRect/>
          </a:gradFill>
          <a:ln>
            <a:noFill/>
          </a:ln>
          <a:effectLst/>
        </c:spPr>
        <c:dLbl>
          <c:idx val="0"/>
          <c:layout>
            <c:manualLayout>
              <c:x val="0"/>
              <c:y val="1.309895183972962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flip="none" rotWithShape="1">
            <a:gsLst>
              <a:gs pos="100000">
                <a:srgbClr val="92D050"/>
              </a:gs>
              <a:gs pos="0">
                <a:srgbClr val="002060"/>
              </a:gs>
            </a:gsLst>
            <a:lin ang="16200000" scaled="1"/>
            <a:tileRect/>
          </a:gradFill>
          <a:ln>
            <a:noFill/>
          </a:ln>
          <a:effectLst/>
        </c:spPr>
        <c:dLbl>
          <c:idx val="0"/>
          <c:layout>
            <c:manualLayout>
              <c:x val="-1.0450227184154264E-16"/>
              <c:y val="1.136175392035655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0632107593052022E-2"/>
          <c:y val="5.9069088601017034E-4"/>
          <c:w val="0.92638641084566853"/>
          <c:h val="0.588980716013259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Feuil2!$AD$21</c:f>
              <c:strCache>
                <c:ptCount val="1"/>
                <c:pt idx="0">
                  <c:v>Total</c:v>
                </c:pt>
              </c:strCache>
            </c:strRef>
          </c:tx>
          <c:spPr>
            <a:gradFill flip="none" rotWithShape="1">
              <a:gsLst>
                <a:gs pos="100000">
                  <a:srgbClr val="92D050"/>
                </a:gs>
                <a:gs pos="0">
                  <a:srgbClr val="FFC000"/>
                </a:gs>
              </a:gsLst>
              <a:lin ang="16200000" scaled="1"/>
              <a:tileRect/>
            </a:gra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315-49EA-BE02-B0157BBB4D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Feuil2!$AC$22:$AC$29</c:f>
              <c:strCache>
                <c:ptCount val="7"/>
                <c:pt idx="0">
                  <c:v>CONS-OUTI-ATL-EPI</c:v>
                </c:pt>
                <c:pt idx="1">
                  <c:v>CENTRE ANALYTIQUE4</c:v>
                </c:pt>
                <c:pt idx="2">
                  <c:v>CENTRE ANALYTIQUE3</c:v>
                </c:pt>
                <c:pt idx="3">
                  <c:v>CENTRE ANALYTIQUE2</c:v>
                </c:pt>
                <c:pt idx="4">
                  <c:v>CENTRE ANALYTIQUE5</c:v>
                </c:pt>
                <c:pt idx="5">
                  <c:v>CENTRE ANALYTIQUE1</c:v>
                </c:pt>
                <c:pt idx="6">
                  <c:v>CENTRE ANALYTIQUE6</c:v>
                </c:pt>
              </c:strCache>
            </c:strRef>
          </c:cat>
          <c:val>
            <c:numRef>
              <c:f>Feuil2!$AD$22:$AD$29</c:f>
              <c:numCache>
                <c:formatCode>0</c:formatCode>
                <c:ptCount val="7"/>
                <c:pt idx="0">
                  <c:v>17259.829999999998</c:v>
                </c:pt>
                <c:pt idx="1">
                  <c:v>54434.179999999993</c:v>
                </c:pt>
                <c:pt idx="2">
                  <c:v>68218.950000000012</c:v>
                </c:pt>
                <c:pt idx="3">
                  <c:v>30565.079999999998</c:v>
                </c:pt>
                <c:pt idx="4">
                  <c:v>15071.779999999999</c:v>
                </c:pt>
                <c:pt idx="5">
                  <c:v>8222.26</c:v>
                </c:pt>
                <c:pt idx="6">
                  <c:v>21003.34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15-49EA-BE02-B0157BBB4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418899184"/>
        <c:axId val="1418890864"/>
      </c:barChart>
      <c:catAx>
        <c:axId val="141889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18890864"/>
        <c:crosses val="autoZero"/>
        <c:auto val="1"/>
        <c:lblAlgn val="ctr"/>
        <c:lblOffset val="100"/>
        <c:noMultiLvlLbl val="0"/>
      </c:catAx>
      <c:valAx>
        <c:axId val="1418890864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418899184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dynamique5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flip="none" rotWithShape="1">
            <a:gsLst>
              <a:gs pos="100000">
                <a:srgbClr val="92D050"/>
              </a:gs>
              <a:gs pos="11000">
                <a:srgbClr val="FFC000"/>
              </a:gs>
            </a:gsLst>
            <a:lin ang="0" scaled="1"/>
            <a:tileRect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flip="none" rotWithShape="1">
            <a:gsLst>
              <a:gs pos="100000">
                <a:srgbClr val="92D050"/>
              </a:gs>
              <a:gs pos="11000">
                <a:srgbClr val="002060"/>
              </a:gs>
            </a:gsLst>
            <a:lin ang="0" scaled="1"/>
            <a:tileRect/>
          </a:gradFill>
          <a:ln>
            <a:noFill/>
          </a:ln>
          <a:effectLst/>
        </c:spPr>
        <c:marker>
          <c:symbol val="none"/>
        </c:marker>
        <c:dLbl>
          <c:idx val="0"/>
          <c:layout>
            <c:manualLayout>
              <c:x val="-0.10169049904736843"/>
              <c:y val="8.5618822423162169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flip="none" rotWithShape="1">
            <a:gsLst>
              <a:gs pos="100000">
                <a:srgbClr val="92D050"/>
              </a:gs>
              <a:gs pos="11000">
                <a:srgbClr val="002060"/>
              </a:gs>
            </a:gsLst>
            <a:lin ang="0" scaled="1"/>
            <a:tileRect/>
          </a:gra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27255262805746672"/>
          <c:y val="0.14843928250444913"/>
          <c:w val="0.72744737194253328"/>
          <c:h val="0.790075412028228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Feuil2!$AG$3</c:f>
              <c:strCache>
                <c:ptCount val="1"/>
                <c:pt idx="0">
                  <c:v>Total</c:v>
                </c:pt>
              </c:strCache>
            </c:strRef>
          </c:tx>
          <c:spPr>
            <a:gradFill flip="none" rotWithShape="1">
              <a:gsLst>
                <a:gs pos="100000">
                  <a:srgbClr val="92D050"/>
                </a:gs>
                <a:gs pos="11000">
                  <a:srgbClr val="FFC000"/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337-49CD-A349-0F7C9431999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337-49CD-A349-0F7C943199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Feuil2!$AF$4:$AF$16</c:f>
              <c:strCache>
                <c:ptCount val="12"/>
                <c:pt idx="0">
                  <c:v>CONS-OUTI-ATL-EPI</c:v>
                </c:pt>
                <c:pt idx="1">
                  <c:v>VECULE DE SERVICE</c:v>
                </c:pt>
                <c:pt idx="2">
                  <c:v>VEHICULE UTILITAIRE</c:v>
                </c:pt>
                <c:pt idx="3">
                  <c:v>CAMION BNTP</c:v>
                </c:pt>
                <c:pt idx="4">
                  <c:v>HYDROCUREUSE</c:v>
                </c:pt>
                <c:pt idx="5">
                  <c:v>BUS</c:v>
                </c:pt>
                <c:pt idx="6">
                  <c:v>PELLETEUSE</c:v>
                </c:pt>
                <c:pt idx="7">
                  <c:v>CHARGEUR</c:v>
                </c:pt>
                <c:pt idx="8">
                  <c:v>BULDOZER</c:v>
                </c:pt>
                <c:pt idx="9">
                  <c:v>PELLE SUR PNEU</c:v>
                </c:pt>
                <c:pt idx="10">
                  <c:v>GROUPE ELECTROGENE</c:v>
                </c:pt>
                <c:pt idx="11">
                  <c:v>INFRA-STRUCTURE</c:v>
                </c:pt>
              </c:strCache>
            </c:strRef>
          </c:cat>
          <c:val>
            <c:numRef>
              <c:f>Feuil2!$AG$4:$AG$16</c:f>
              <c:numCache>
                <c:formatCode>0</c:formatCode>
                <c:ptCount val="12"/>
                <c:pt idx="0">
                  <c:v>16632.829999999998</c:v>
                </c:pt>
                <c:pt idx="1">
                  <c:v>32413.410000000003</c:v>
                </c:pt>
                <c:pt idx="2">
                  <c:v>18177.47</c:v>
                </c:pt>
                <c:pt idx="3">
                  <c:v>45961.060000000005</c:v>
                </c:pt>
                <c:pt idx="4">
                  <c:v>25015.100000000006</c:v>
                </c:pt>
                <c:pt idx="5">
                  <c:v>12148.909999999998</c:v>
                </c:pt>
                <c:pt idx="6">
                  <c:v>13737.050000000001</c:v>
                </c:pt>
                <c:pt idx="7">
                  <c:v>5978.25</c:v>
                </c:pt>
                <c:pt idx="8">
                  <c:v>6251.95</c:v>
                </c:pt>
                <c:pt idx="9">
                  <c:v>3665.1400000000003</c:v>
                </c:pt>
                <c:pt idx="10">
                  <c:v>17308.14</c:v>
                </c:pt>
                <c:pt idx="11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62-4741-9483-94E8FD93E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998953632"/>
        <c:axId val="1998971936"/>
      </c:barChart>
      <c:catAx>
        <c:axId val="1998953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8971936"/>
        <c:crosses val="autoZero"/>
        <c:auto val="1"/>
        <c:lblAlgn val="ctr"/>
        <c:lblOffset val="100"/>
        <c:noMultiLvlLbl val="0"/>
      </c:catAx>
      <c:valAx>
        <c:axId val="1998971936"/>
        <c:scaling>
          <c:orientation val="minMax"/>
        </c:scaling>
        <c:delete val="1"/>
        <c:axPos val="b"/>
        <c:numFmt formatCode="0" sourceLinked="1"/>
        <c:majorTickMark val="none"/>
        <c:minorTickMark val="none"/>
        <c:tickLblPos val="nextTo"/>
        <c:crossAx val="1998953632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dynamique1</c:name>
    <c:fmtId val="2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100000">
                <a:srgbClr val="92D050"/>
              </a:gs>
              <a:gs pos="0">
                <a:srgbClr val="FFC000"/>
              </a:gs>
            </a:gsLst>
            <a:lin ang="162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>
            <a:gsLst>
              <a:gs pos="100000">
                <a:srgbClr val="92D050"/>
              </a:gs>
              <a:gs pos="0">
                <a:srgbClr val="002060"/>
              </a:gs>
            </a:gsLst>
            <a:lin ang="162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4744298036429346"/>
            </c:manualLayout>
          </c:layout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2662404107932458E-2"/>
          <c:y val="5.3792951981631226E-2"/>
          <c:w val="0.90733759589206753"/>
          <c:h val="0.54402449693788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Feuil2!$AJ$3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100000">
                  <a:srgbClr val="92D050"/>
                </a:gs>
                <a:gs pos="0">
                  <a:srgbClr val="FFC000"/>
                </a:gs>
              </a:gsLst>
              <a:lin ang="16200000" scaled="1"/>
            </a:gra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6C6-49FF-85FC-D513B4BBA5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Feuil2!$AI$4:$AI$15</c:f>
              <c:strCache>
                <c:ptCount val="11"/>
                <c:pt idx="0">
                  <c:v>CONS-OUTI-ATL-EPI</c:v>
                </c:pt>
                <c:pt idx="1">
                  <c:v>RENAULT</c:v>
                </c:pt>
                <c:pt idx="2">
                  <c:v>DAF</c:v>
                </c:pt>
                <c:pt idx="3">
                  <c:v>SCANIA</c:v>
                </c:pt>
                <c:pt idx="4">
                  <c:v>VOVLO</c:v>
                </c:pt>
                <c:pt idx="5">
                  <c:v>CATERPILLAR</c:v>
                </c:pt>
                <c:pt idx="6">
                  <c:v>JCB</c:v>
                </c:pt>
                <c:pt idx="7">
                  <c:v>LIBEHEERE</c:v>
                </c:pt>
                <c:pt idx="8">
                  <c:v>PERKINS</c:v>
                </c:pt>
                <c:pt idx="9">
                  <c:v>HOBART</c:v>
                </c:pt>
                <c:pt idx="10">
                  <c:v>INFRA-STRUCTURE</c:v>
                </c:pt>
              </c:strCache>
            </c:strRef>
          </c:cat>
          <c:val>
            <c:numRef>
              <c:f>Feuil2!$AJ$4:$AJ$15</c:f>
              <c:numCache>
                <c:formatCode>0</c:formatCode>
                <c:ptCount val="11"/>
                <c:pt idx="0">
                  <c:v>16632.829999999998</c:v>
                </c:pt>
                <c:pt idx="1">
                  <c:v>31219.99</c:v>
                </c:pt>
                <c:pt idx="2">
                  <c:v>40864.390000000007</c:v>
                </c:pt>
                <c:pt idx="3">
                  <c:v>22031.409999999996</c:v>
                </c:pt>
                <c:pt idx="4">
                  <c:v>39600.159999999996</c:v>
                </c:pt>
                <c:pt idx="5">
                  <c:v>10647.289999999999</c:v>
                </c:pt>
                <c:pt idx="6">
                  <c:v>7569.33</c:v>
                </c:pt>
                <c:pt idx="7">
                  <c:v>11415.770000000002</c:v>
                </c:pt>
                <c:pt idx="8">
                  <c:v>6977.65</c:v>
                </c:pt>
                <c:pt idx="9">
                  <c:v>10330.49</c:v>
                </c:pt>
                <c:pt idx="10">
                  <c:v>17486.11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5E-49B3-B179-3680C2B63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1804381055"/>
        <c:axId val="1804381887"/>
      </c:barChart>
      <c:catAx>
        <c:axId val="1804381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4381887"/>
        <c:crosses val="autoZero"/>
        <c:auto val="1"/>
        <c:lblAlgn val="ctr"/>
        <c:lblOffset val="100"/>
        <c:noMultiLvlLbl val="0"/>
      </c:catAx>
      <c:valAx>
        <c:axId val="1804381887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804381055"/>
        <c:crosses val="autoZero"/>
        <c:crossBetween val="between"/>
      </c:valAx>
      <c:spPr>
        <a:noFill/>
        <a:ln>
          <a:solidFill>
            <a:schemeClr val="accent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dynamique8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-0.19182953832293267"/>
              <c:y val="0.1213057971911313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5173453886095554"/>
                  <c:h val="0.14640673800148576"/>
                </c:manualLayout>
              </c15:layout>
            </c:ext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0"/>
              <c:y val="-6.180296024354062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no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5888589838786968"/>
                  <c:h val="0.12197510217521713"/>
                </c:manualLayout>
              </c15:layout>
            </c:ext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0.14925555684027539"/>
              <c:y val="-0.1225201649167481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-3.7357689922786E-2"/>
              <c:y val="8.549966382453853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7879327710318047"/>
                  <c:h val="0.14640673800148576"/>
                </c:manualLayout>
              </c15:layout>
            </c:ext>
          </c:extLst>
        </c:dLbl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  <a:scene3d>
            <a:camera prst="orthographicFront"/>
            <a:lightRig rig="threePt" dir="t"/>
          </a:scene3d>
          <a:sp3d>
            <a:bevelT w="152400" h="50800" prst="softRound"/>
          </a:sp3d>
        </c:spPr>
        <c:dLbl>
          <c:idx val="0"/>
          <c:layout>
            <c:manualLayout>
              <c:x val="1.6976124484450471E-2"/>
              <c:y val="2.233122052052209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9920419403843956"/>
                  <c:h val="0.14658981495761175"/>
                </c:manualLayout>
              </c15:layout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Feuil2!$AG$21</c:f>
              <c:strCache>
                <c:ptCount val="1"/>
                <c:pt idx="0">
                  <c:v>Total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ED9-4B94-8880-2D67B8EA74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3-3ED9-4B94-8880-2D67B8EA74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3ED9-4B94-8880-2D67B8EA74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7-3ED9-4B94-8880-2D67B8EA74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9-3ED9-4B94-8880-2D67B8EA74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B-3ED9-4B94-8880-2D67B8EA748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D-3ED9-4B94-8880-2D67B8EA748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F-3ED9-4B94-8880-2D67B8EA7484}"/>
              </c:ext>
            </c:extLst>
          </c:dPt>
          <c:dLbls>
            <c:dLbl>
              <c:idx val="0"/>
              <c:layout>
                <c:manualLayout>
                  <c:x val="-0.19182953832293267"/>
                  <c:y val="0.1213057971911313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173453886095554"/>
                      <c:h val="0.146406738001485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ED9-4B94-8880-2D67B8EA7484}"/>
                </c:ext>
              </c:extLst>
            </c:dLbl>
            <c:dLbl>
              <c:idx val="1"/>
              <c:layout>
                <c:manualLayout>
                  <c:x val="0"/>
                  <c:y val="-6.180296024354062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888589838786968"/>
                      <c:h val="0.1219751021752171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ED9-4B94-8880-2D67B8EA7484}"/>
                </c:ext>
              </c:extLst>
            </c:dLbl>
            <c:dLbl>
              <c:idx val="2"/>
              <c:layout>
                <c:manualLayout>
                  <c:x val="0.14925555684027539"/>
                  <c:y val="-0.122520164916748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ED9-4B94-8880-2D67B8EA7484}"/>
                </c:ext>
              </c:extLst>
            </c:dLbl>
            <c:dLbl>
              <c:idx val="6"/>
              <c:layout>
                <c:manualLayout>
                  <c:x val="-3.7357689922786E-2"/>
                  <c:y val="8.54996638245385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879327710318047"/>
                      <c:h val="0.146406738001485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3ED9-4B94-8880-2D67B8EA7484}"/>
                </c:ext>
              </c:extLst>
            </c:dLbl>
            <c:dLbl>
              <c:idx val="7"/>
              <c:layout>
                <c:manualLayout>
                  <c:x val="1.6976124484450471E-2"/>
                  <c:y val="2.23312205205220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920419403843956"/>
                      <c:h val="0.146589814957611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3ED9-4B94-8880-2D67B8EA74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Feuil2!$AF$22:$AF$30</c:f>
              <c:strCache>
                <c:ptCount val="8"/>
                <c:pt idx="0">
                  <c:v>CURRATIVE</c:v>
                </c:pt>
                <c:pt idx="1">
                  <c:v>PREVENTIVE</c:v>
                </c:pt>
                <c:pt idx="2">
                  <c:v>CASSE</c:v>
                </c:pt>
                <c:pt idx="3">
                  <c:v>INFRA-STRUCTURE</c:v>
                </c:pt>
                <c:pt idx="4">
                  <c:v>CONS-OUTI-ATL-EPI</c:v>
                </c:pt>
                <c:pt idx="5">
                  <c:v>VGP</c:v>
                </c:pt>
                <c:pt idx="6">
                  <c:v>REMORQUAGE</c:v>
                </c:pt>
                <c:pt idx="7">
                  <c:v>CONVOYAGE</c:v>
                </c:pt>
              </c:strCache>
            </c:strRef>
          </c:cat>
          <c:val>
            <c:numRef>
              <c:f>Feuil2!$AG$22:$AG$30</c:f>
              <c:numCache>
                <c:formatCode>0</c:formatCode>
                <c:ptCount val="8"/>
                <c:pt idx="0">
                  <c:v>60276.450000000012</c:v>
                </c:pt>
                <c:pt idx="1">
                  <c:v>54404.729999999996</c:v>
                </c:pt>
                <c:pt idx="2">
                  <c:v>40602.870000000003</c:v>
                </c:pt>
                <c:pt idx="3">
                  <c:v>17550.46</c:v>
                </c:pt>
                <c:pt idx="4">
                  <c:v>16568.48</c:v>
                </c:pt>
                <c:pt idx="5">
                  <c:v>16435.89</c:v>
                </c:pt>
                <c:pt idx="6">
                  <c:v>5604.5</c:v>
                </c:pt>
                <c:pt idx="7">
                  <c:v>3332.04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ED9-4B94-8880-2D67B8EA7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[TdB-prestation-PDR-ATL-Nanterre.xlsx]Feuil2!Tableau croisé dynamique8</c:name>
    <c:fmtId val="1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>
            <a:gsLst>
              <a:gs pos="8000">
                <a:srgbClr val="92D050"/>
              </a:gs>
              <a:gs pos="100000">
                <a:srgbClr val="FFC000"/>
              </a:gs>
            </a:gsLst>
            <a:lin ang="5400000" scaled="1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>
            <a:gsLst>
              <a:gs pos="8000">
                <a:srgbClr val="92D050"/>
              </a:gs>
              <a:gs pos="100000">
                <a:srgbClr val="FFC00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535355489198109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>
            <a:gsLst>
              <a:gs pos="8000">
                <a:srgbClr val="92D050"/>
              </a:gs>
              <a:gs pos="100000">
                <a:srgbClr val="FFC000"/>
              </a:gs>
            </a:gsLst>
            <a:lin ang="5400000" scaled="1"/>
          </a:gradFill>
          <a:ln>
            <a:noFill/>
          </a:ln>
          <a:effectLst/>
        </c:spPr>
        <c:dLbl>
          <c:idx val="0"/>
          <c:layout>
            <c:manualLayout>
              <c:x val="0"/>
              <c:y val="0.1050506387346074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00206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3035130838332246E-2"/>
          <c:y val="1.114793119073226E-2"/>
          <c:w val="0.93405794725646896"/>
          <c:h val="0.54681933724696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Feuil2!$AG$21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8000">
                  <a:srgbClr val="92D050"/>
                </a:gs>
                <a:gs pos="100000">
                  <a:srgbClr val="FFC00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8000">
                    <a:srgbClr val="92D050"/>
                  </a:gs>
                  <a:gs pos="100000">
                    <a:srgbClr val="FFC00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990-43A7-B08E-F4E5157C2BD9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8000">
                    <a:srgbClr val="92D050"/>
                  </a:gs>
                  <a:gs pos="100000">
                    <a:srgbClr val="FFC000"/>
                  </a:gs>
                </a:gsLst>
                <a:lin ang="54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990-43A7-B08E-F4E5157C2BD9}"/>
              </c:ext>
            </c:extLst>
          </c:dPt>
          <c:dLbls>
            <c:dLbl>
              <c:idx val="0"/>
              <c:layout>
                <c:manualLayout>
                  <c:x val="0"/>
                  <c:y val="0.153535548919810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90-43A7-B08E-F4E5157C2BD9}"/>
                </c:ext>
              </c:extLst>
            </c:dLbl>
            <c:dLbl>
              <c:idx val="1"/>
              <c:layout>
                <c:manualLayout>
                  <c:x val="0"/>
                  <c:y val="0.105050638734607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90-43A7-B08E-F4E5157C2B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Feuil2!$AF$22:$AF$30</c:f>
              <c:strCache>
                <c:ptCount val="8"/>
                <c:pt idx="0">
                  <c:v>CURRATIVE</c:v>
                </c:pt>
                <c:pt idx="1">
                  <c:v>PREVENTIVE</c:v>
                </c:pt>
                <c:pt idx="2">
                  <c:v>CASSE</c:v>
                </c:pt>
                <c:pt idx="3">
                  <c:v>INFRA-STRUCTURE</c:v>
                </c:pt>
                <c:pt idx="4">
                  <c:v>CONS-OUTI-ATL-EPI</c:v>
                </c:pt>
                <c:pt idx="5">
                  <c:v>VGP</c:v>
                </c:pt>
                <c:pt idx="6">
                  <c:v>REMORQUAGE</c:v>
                </c:pt>
                <c:pt idx="7">
                  <c:v>CONVOYAGE</c:v>
                </c:pt>
              </c:strCache>
            </c:strRef>
          </c:cat>
          <c:val>
            <c:numRef>
              <c:f>Feuil2!$AG$22:$AG$30</c:f>
              <c:numCache>
                <c:formatCode>0</c:formatCode>
                <c:ptCount val="8"/>
                <c:pt idx="0">
                  <c:v>60276.450000000012</c:v>
                </c:pt>
                <c:pt idx="1">
                  <c:v>54404.729999999996</c:v>
                </c:pt>
                <c:pt idx="2">
                  <c:v>40602.870000000003</c:v>
                </c:pt>
                <c:pt idx="3">
                  <c:v>17550.46</c:v>
                </c:pt>
                <c:pt idx="4">
                  <c:v>16568.48</c:v>
                </c:pt>
                <c:pt idx="5">
                  <c:v>16435.89</c:v>
                </c:pt>
                <c:pt idx="6">
                  <c:v>5604.5</c:v>
                </c:pt>
                <c:pt idx="7">
                  <c:v>3332.04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0-43A7-B08E-F4E5157C2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064378624"/>
        <c:axId val="1064389440"/>
      </c:barChart>
      <c:catAx>
        <c:axId val="106437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4389440"/>
        <c:crosses val="autoZero"/>
        <c:auto val="1"/>
        <c:lblAlgn val="ctr"/>
        <c:lblOffset val="100"/>
        <c:noMultiLvlLbl val="0"/>
      </c:catAx>
      <c:valAx>
        <c:axId val="1064389440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06437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>
          <a:solidFill>
            <a:srgbClr val="00206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2" fmlaLink="$A$30" max="22" min="3" page="10" val="3"/>
</file>

<file path=xl/ctrlProps/ctrlProp2.xml><?xml version="1.0" encoding="utf-8"?>
<formControlPr xmlns="http://schemas.microsoft.com/office/spreadsheetml/2009/9/main" objectType="Scroll" dx="22" fmlaLink="$A$39" max="56" min="6" page="10" val="6"/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4</xdr:row>
      <xdr:rowOff>104776</xdr:rowOff>
    </xdr:from>
    <xdr:to>
      <xdr:col>17</xdr:col>
      <xdr:colOff>1</xdr:colOff>
      <xdr:row>7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ate de création BC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 de création BC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68050" y="676276"/>
              <a:ext cx="6810376" cy="4000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904874</xdr:colOff>
      <xdr:row>4</xdr:row>
      <xdr:rowOff>9526</xdr:rowOff>
    </xdr:from>
    <xdr:to>
      <xdr:col>7</xdr:col>
      <xdr:colOff>561974</xdr:colOff>
      <xdr:row>8</xdr:row>
      <xdr:rowOff>123826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TYPE DE Mce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M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4874" y="581026"/>
              <a:ext cx="6334125" cy="685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66674</xdr:colOff>
      <xdr:row>7</xdr:row>
      <xdr:rowOff>85725</xdr:rowOff>
    </xdr:from>
    <xdr:to>
      <xdr:col>14</xdr:col>
      <xdr:colOff>438150</xdr:colOff>
      <xdr:row>10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FAMILL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AMIL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87099" y="1085850"/>
              <a:ext cx="4943476" cy="409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47625</xdr:colOff>
      <xdr:row>0</xdr:row>
      <xdr:rowOff>0</xdr:rowOff>
    </xdr:from>
    <xdr:to>
      <xdr:col>13</xdr:col>
      <xdr:colOff>733425</xdr:colOff>
      <xdr:row>4</xdr:row>
      <xdr:rowOff>142874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ARQUE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68050" y="0"/>
              <a:ext cx="4495800" cy="7143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27216</xdr:rowOff>
    </xdr:from>
    <xdr:to>
      <xdr:col>24</xdr:col>
      <xdr:colOff>288472</xdr:colOff>
      <xdr:row>44</xdr:row>
      <xdr:rowOff>108857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0" y="27216"/>
          <a:ext cx="18603686" cy="8463641"/>
          <a:chOff x="0" y="13608"/>
          <a:chExt cx="18576472" cy="8463641"/>
        </a:xfrm>
      </xdr:grpSpPr>
      <xdr:graphicFrame macro="">
        <xdr:nvGraphicFramePr>
          <xdr:cNvPr id="3" name="Graphiqu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aphicFramePr>
            <a:graphicFrameLocks/>
          </xdr:cNvGraphicFramePr>
        </xdr:nvGraphicFramePr>
        <xdr:xfrm>
          <a:off x="1" y="1428750"/>
          <a:ext cx="11375570" cy="37147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phiqu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aphicFramePr>
            <a:graphicFrameLocks/>
          </xdr:cNvGraphicFramePr>
        </xdr:nvGraphicFramePr>
        <xdr:xfrm>
          <a:off x="14549779" y="517071"/>
          <a:ext cx="3629364" cy="30752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Graphiqu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GraphicFramePr>
            <a:graphicFrameLocks/>
          </xdr:cNvGraphicFramePr>
        </xdr:nvGraphicFramePr>
        <xdr:xfrm>
          <a:off x="10953750" y="843643"/>
          <a:ext cx="3075214" cy="44767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Graphiqu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aphicFramePr>
            <a:graphicFrameLocks/>
          </xdr:cNvGraphicFramePr>
        </xdr:nvGraphicFramePr>
        <xdr:xfrm>
          <a:off x="13971813" y="5701392"/>
          <a:ext cx="4479471" cy="27758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Graphiqu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aphicFramePr>
            <a:graphicFrameLocks/>
          </xdr:cNvGraphicFramePr>
        </xdr:nvGraphicFramePr>
        <xdr:xfrm>
          <a:off x="14042572" y="3114674"/>
          <a:ext cx="4533900" cy="27908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8" name="Graphiqu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GraphicFramePr>
            <a:graphicFrameLocks/>
          </xdr:cNvGraphicFramePr>
        </xdr:nvGraphicFramePr>
        <xdr:xfrm>
          <a:off x="0" y="4640036"/>
          <a:ext cx="13892892" cy="36909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9" name="Date de création BC 1">
                <a:extLst>
                  <a:ext uri="{FF2B5EF4-FFF2-40B4-BE49-F238E27FC236}">
                    <a16:creationId xmlns:a16="http://schemas.microsoft.com/office/drawing/2014/main" id="{00000000-0008-0000-0100-000009000000}"/>
                  </a:ext>
                </a:extLst>
              </xdr:cNvPr>
              <xdr:cNvGraphicFramePr/>
            </xdr:nvGraphicFramePr>
            <xdr:xfrm>
              <a:off x="3129641" y="340180"/>
              <a:ext cx="8150679" cy="400049"/>
            </xdr:xfrm>
            <a:graphic>
              <a:graphicData uri="http://schemas.microsoft.com/office/drawing/2010/slicer">
                <sle:slicer xmlns:sle="http://schemas.microsoft.com/office/drawing/2010/slicer" name="Date de création BC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134226" y="353788"/>
                <a:ext cx="8162620" cy="4000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1" name="MARQUE 1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GraphicFramePr/>
            </xdr:nvGraphicFramePr>
            <xdr:xfrm>
              <a:off x="0" y="802817"/>
              <a:ext cx="6708320" cy="721183"/>
            </xdr:xfrm>
            <a:graphic>
              <a:graphicData uri="http://schemas.microsoft.com/office/drawing/2010/slicer">
                <sle:slicer xmlns:sle="http://schemas.microsoft.com/office/drawing/2010/slicer" name="MARQUE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816425"/>
                <a:ext cx="6718147" cy="72118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2" name="FAMILLE 1">
                <a:extLst>
                  <a:ext uri="{FF2B5EF4-FFF2-40B4-BE49-F238E27FC236}">
                    <a16:creationId xmlns:a16="http://schemas.microsoft.com/office/drawing/2014/main" id="{00000000-0008-0000-0100-00000C000000}"/>
                  </a:ext>
                </a:extLst>
              </xdr:cNvPr>
              <xdr:cNvGraphicFramePr/>
            </xdr:nvGraphicFramePr>
            <xdr:xfrm>
              <a:off x="6653892" y="816429"/>
              <a:ext cx="4943476" cy="409575"/>
            </xdr:xfrm>
            <a:graphic>
              <a:graphicData uri="http://schemas.microsoft.com/office/drawing/2010/slicer">
                <sle:slicer xmlns:sle="http://schemas.microsoft.com/office/drawing/2010/slicer" name="FAMILLE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63640" y="830037"/>
                <a:ext cx="4950718" cy="4095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3" name="TYPE DE Mce 1">
                <a:extLst>
                  <a:ext uri="{FF2B5EF4-FFF2-40B4-BE49-F238E27FC236}">
                    <a16:creationId xmlns:a16="http://schemas.microsoft.com/office/drawing/2014/main" id="{00000000-0008-0000-0100-00000D000000}"/>
                  </a:ext>
                </a:extLst>
              </xdr:cNvPr>
              <xdr:cNvGraphicFramePr/>
            </xdr:nvGraphicFramePr>
            <xdr:xfrm>
              <a:off x="11293929" y="13608"/>
              <a:ext cx="6334125" cy="666749"/>
            </xdr:xfrm>
            <a:graphic>
              <a:graphicData uri="http://schemas.microsoft.com/office/drawing/2010/slicer">
                <sle:slicer xmlns:sle="http://schemas.microsoft.com/office/drawing/2010/slicer" name="TYPE DE Mce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10474" y="27216"/>
                <a:ext cx="6343404" cy="66674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xdr:pic>
        <xdr:nvPicPr>
          <xdr:cNvPr id="15" name="Image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" y="54428"/>
            <a:ext cx="1510393" cy="625928"/>
          </a:xfrm>
          <a:prstGeom prst="rect">
            <a:avLst/>
          </a:prstGeom>
        </xdr:spPr>
      </xdr:pic>
      <xdr:pic>
        <xdr:nvPicPr>
          <xdr:cNvPr id="16" name="Imag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0073" y="54430"/>
            <a:ext cx="1415141" cy="65314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39220</xdr:colOff>
      <xdr:row>21</xdr:row>
      <xdr:rowOff>124383</xdr:rowOff>
    </xdr:from>
    <xdr:to>
      <xdr:col>62</xdr:col>
      <xdr:colOff>135031</xdr:colOff>
      <xdr:row>28</xdr:row>
      <xdr:rowOff>179294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56</xdr:col>
      <xdr:colOff>218514</xdr:colOff>
      <xdr:row>6</xdr:row>
      <xdr:rowOff>158002</xdr:rowOff>
    </xdr:from>
    <xdr:to>
      <xdr:col>62</xdr:col>
      <xdr:colOff>526676</xdr:colOff>
      <xdr:row>21</xdr:row>
      <xdr:rowOff>43702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55</xdr:col>
      <xdr:colOff>689162</xdr:colOff>
      <xdr:row>3</xdr:row>
      <xdr:rowOff>57150</xdr:rowOff>
    </xdr:from>
    <xdr:to>
      <xdr:col>61</xdr:col>
      <xdr:colOff>689162</xdr:colOff>
      <xdr:row>14</xdr:row>
      <xdr:rowOff>145677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252131</xdr:colOff>
      <xdr:row>1</xdr:row>
      <xdr:rowOff>23532</xdr:rowOff>
    </xdr:from>
    <xdr:to>
      <xdr:col>43</xdr:col>
      <xdr:colOff>582706</xdr:colOff>
      <xdr:row>15</xdr:row>
      <xdr:rowOff>99732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296955</xdr:colOff>
      <xdr:row>18</xdr:row>
      <xdr:rowOff>135591</xdr:rowOff>
    </xdr:from>
    <xdr:to>
      <xdr:col>37</xdr:col>
      <xdr:colOff>487455</xdr:colOff>
      <xdr:row>33</xdr:row>
      <xdr:rowOff>21291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162483</xdr:colOff>
      <xdr:row>7</xdr:row>
      <xdr:rowOff>146796</xdr:rowOff>
    </xdr:from>
    <xdr:to>
      <xdr:col>39</xdr:col>
      <xdr:colOff>1075763</xdr:colOff>
      <xdr:row>20</xdr:row>
      <xdr:rowOff>100852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29</xdr:col>
      <xdr:colOff>904313</xdr:colOff>
      <xdr:row>0</xdr:row>
      <xdr:rowOff>60512</xdr:rowOff>
    </xdr:from>
    <xdr:to>
      <xdr:col>34</xdr:col>
      <xdr:colOff>1389529</xdr:colOff>
      <xdr:row>2</xdr:row>
      <xdr:rowOff>78442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Date de création BC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 de création BC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04754" y="60512"/>
              <a:ext cx="5326157" cy="3989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28</xdr:col>
      <xdr:colOff>1649505</xdr:colOff>
      <xdr:row>3</xdr:row>
      <xdr:rowOff>10085</xdr:rowOff>
    </xdr:from>
    <xdr:to>
      <xdr:col>33</xdr:col>
      <xdr:colOff>155762</xdr:colOff>
      <xdr:row>8</xdr:row>
      <xdr:rowOff>22412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ARQUE 2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QU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691476" y="581585"/>
              <a:ext cx="4636995" cy="9648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34</xdr:col>
      <xdr:colOff>1397374</xdr:colOff>
      <xdr:row>0</xdr:row>
      <xdr:rowOff>38100</xdr:rowOff>
    </xdr:from>
    <xdr:to>
      <xdr:col>36</xdr:col>
      <xdr:colOff>514351</xdr:colOff>
      <xdr:row>13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ATEGORIE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938756" y="381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36</xdr:col>
      <xdr:colOff>484095</xdr:colOff>
      <xdr:row>0</xdr:row>
      <xdr:rowOff>54909</xdr:rowOff>
    </xdr:from>
    <xdr:to>
      <xdr:col>37</xdr:col>
      <xdr:colOff>773205</xdr:colOff>
      <xdr:row>11</xdr:row>
      <xdr:rowOff>67235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SECTION ANALYTIQUE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ION ANALYTIQU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737301" y="54909"/>
              <a:ext cx="1588993" cy="21078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38</xdr:col>
      <xdr:colOff>151278</xdr:colOff>
      <xdr:row>18</xdr:row>
      <xdr:rowOff>180416</xdr:rowOff>
    </xdr:from>
    <xdr:to>
      <xdr:col>42</xdr:col>
      <xdr:colOff>392206</xdr:colOff>
      <xdr:row>28</xdr:row>
      <xdr:rowOff>134472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1657350</xdr:colOff>
          <xdr:row>29</xdr:row>
          <xdr:rowOff>19050</xdr:rowOff>
        </xdr:from>
        <xdr:to>
          <xdr:col>1</xdr:col>
          <xdr:colOff>9525</xdr:colOff>
          <xdr:row>36</xdr:row>
          <xdr:rowOff>161925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1609725</xdr:colOff>
          <xdr:row>37</xdr:row>
          <xdr:rowOff>180975</xdr:rowOff>
        </xdr:from>
        <xdr:to>
          <xdr:col>1</xdr:col>
          <xdr:colOff>47625</xdr:colOff>
          <xdr:row>45</xdr:row>
          <xdr:rowOff>171450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54905</xdr:rowOff>
    </xdr:from>
    <xdr:to>
      <xdr:col>31</xdr:col>
      <xdr:colOff>189882</xdr:colOff>
      <xdr:row>29</xdr:row>
      <xdr:rowOff>142876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54905"/>
          <a:ext cx="18335007" cy="5695815"/>
          <a:chOff x="-12237" y="19276"/>
          <a:chExt cx="18521997" cy="5590931"/>
        </a:xfrm>
      </xdr:grpSpPr>
      <xdr:graphicFrame macro="">
        <xdr:nvGraphicFramePr>
          <xdr:cNvPr id="7" name="Graphique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GraphicFramePr>
            <a:graphicFrameLocks/>
          </xdr:cNvGraphicFramePr>
        </xdr:nvGraphicFramePr>
        <xdr:xfrm>
          <a:off x="-12237" y="374091"/>
          <a:ext cx="5183929" cy="267666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Graphique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GraphicFramePr>
            <a:graphicFrameLocks/>
          </xdr:cNvGraphicFramePr>
        </xdr:nvGraphicFramePr>
        <xdr:xfrm>
          <a:off x="5063442" y="3154255"/>
          <a:ext cx="5221707" cy="224956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9" name="Graphique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aphicFramePr>
            <a:graphicFrameLocks/>
          </xdr:cNvGraphicFramePr>
        </xdr:nvGraphicFramePr>
        <xdr:xfrm>
          <a:off x="10375352" y="935404"/>
          <a:ext cx="4706939" cy="445606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3" name="Graphique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GraphicFramePr>
            <a:graphicFrameLocks/>
          </xdr:cNvGraphicFramePr>
        </xdr:nvGraphicFramePr>
        <xdr:xfrm>
          <a:off x="-12237" y="3154388"/>
          <a:ext cx="4979457" cy="24558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5" name="Graphique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GraphicFramePr>
            <a:graphicFrameLocks/>
          </xdr:cNvGraphicFramePr>
        </xdr:nvGraphicFramePr>
        <xdr:xfrm>
          <a:off x="15446104" y="2229838"/>
          <a:ext cx="2992439" cy="31189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aphicFrame macro="">
            <xdr:nvGraphicFramePr>
              <xdr:cNvPr id="12" name="Date de création BC 3">
                <a:extLst>
                  <a:ext uri="{FF2B5EF4-FFF2-40B4-BE49-F238E27FC236}">
                    <a16:creationId xmlns:a16="http://schemas.microsoft.com/office/drawing/2014/main" id="{00000000-0008-0000-0300-00000C000000}"/>
                  </a:ext>
                </a:extLst>
              </xdr:cNvPr>
              <xdr:cNvGraphicFramePr/>
            </xdr:nvGraphicFramePr>
            <xdr:xfrm>
              <a:off x="11101339" y="549375"/>
              <a:ext cx="5311092" cy="408660"/>
            </xdr:xfrm>
            <a:graphic>
              <a:graphicData uri="http://schemas.microsoft.com/office/drawing/2010/slicer">
                <sle:slicer xmlns:sle="http://schemas.microsoft.com/office/drawing/2010/slicer" name="Date de création BC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01378" y="594948"/>
                <a:ext cx="5257474" cy="41632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>
        <mc:Choice xmlns:a14="http://schemas.microsoft.com/office/drawing/2010/main" Requires="a14">
          <xdr:graphicFrame macro="">
            <xdr:nvGraphicFramePr>
              <xdr:cNvPr id="14" name="MARQUE 3">
                <a:extLst>
                  <a:ext uri="{FF2B5EF4-FFF2-40B4-BE49-F238E27FC236}">
                    <a16:creationId xmlns:a16="http://schemas.microsoft.com/office/drawing/2014/main" id="{00000000-0008-0000-0300-00000E000000}"/>
                  </a:ext>
                </a:extLst>
              </xdr:cNvPr>
              <xdr:cNvGraphicFramePr/>
            </xdr:nvGraphicFramePr>
            <xdr:xfrm>
              <a:off x="11107421" y="19276"/>
              <a:ext cx="7390936" cy="612265"/>
            </xdr:xfrm>
            <a:graphic>
              <a:graphicData uri="http://schemas.microsoft.com/office/drawing/2010/slicer">
                <sle:slicer xmlns:sle="http://schemas.microsoft.com/office/drawing/2010/slicer" name="MARQUE 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07399" y="54905"/>
                <a:ext cx="7316320" cy="62375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  <mc:AlternateContent xmlns:mc="http://schemas.openxmlformats.org/markup-compatibility/2006">
        <mc:Choice xmlns:a14="http://schemas.microsoft.com/office/drawing/2010/main" Requires="a14">
          <xdr:graphicFrame macro="">
            <xdr:nvGraphicFramePr>
              <xdr:cNvPr id="18" name="SECTION ANALYTIQUE 1">
                <a:extLst>
                  <a:ext uri="{FF2B5EF4-FFF2-40B4-BE49-F238E27FC236}">
                    <a16:creationId xmlns:a16="http://schemas.microsoft.com/office/drawing/2014/main" id="{00000000-0008-0000-0300-000012000000}"/>
                  </a:ext>
                </a:extLst>
              </xdr:cNvPr>
              <xdr:cNvGraphicFramePr/>
            </xdr:nvGraphicFramePr>
            <xdr:xfrm>
              <a:off x="16579935" y="572683"/>
              <a:ext cx="1929825" cy="1937849"/>
            </xdr:xfrm>
            <a:graphic>
              <a:graphicData uri="http://schemas.microsoft.com/office/drawing/2010/slicer">
                <sle:slicer xmlns:sle="http://schemas.microsoft.com/office/drawing/2010/slicer" name="SECTION ANALYTIQUE 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6424665" y="618694"/>
                <a:ext cx="1910342" cy="197420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fr-FR" sz="1100"/>
  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  </a:r>
              </a:p>
            </xdr:txBody>
          </xdr:sp>
        </mc:Fallback>
      </mc:AlternateContent>
    </xdr:grpSp>
    <xdr:clientData/>
  </xdr:twoCellAnchor>
  <xdr:twoCellAnchor>
    <xdr:from>
      <xdr:col>7</xdr:col>
      <xdr:colOff>23813</xdr:colOff>
      <xdr:row>1</xdr:row>
      <xdr:rowOff>238125</xdr:rowOff>
    </xdr:from>
    <xdr:to>
      <xdr:col>17</xdr:col>
      <xdr:colOff>35719</xdr:colOff>
      <xdr:row>17</xdr:row>
      <xdr:rowOff>59531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hb980/Desktop/etat%20-parc-nanterre/Parc%20su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véhicule"/>
      <sheetName val="ETAT2PARC"/>
      <sheetName val="TcD"/>
      <sheetName val="parc VL"/>
      <sheetName val="BALAEUSE ASPIRATEUR"/>
      <sheetName val="BOM"/>
      <sheetName val="BRAS"/>
      <sheetName val="BRAS-GRUS"/>
      <sheetName val="ENG-NET"/>
      <sheetName val="FOURGON"/>
      <sheetName val="LAVEUSE"/>
      <sheetName val="MAT"/>
      <sheetName val="PLATEAU"/>
      <sheetName val="VIDANGE"/>
      <sheetName val="budget "/>
      <sheetName val="Feuil1"/>
      <sheetName val="balais"/>
    </sheetNames>
    <sheetDataSet>
      <sheetData sheetId="0"/>
      <sheetData sheetId="1">
        <row r="2">
          <cell r="A2" t="str">
            <v>NUM-PARC</v>
          </cell>
          <cell r="B2" t="str">
            <v>IMMAT</v>
          </cell>
          <cell r="C2" t="str">
            <v>NUM-PARC</v>
          </cell>
          <cell r="D2" t="str">
            <v>STATUT</v>
          </cell>
          <cell r="E2" t="str">
            <v>Genre  J 1</v>
          </cell>
          <cell r="F2" t="str">
            <v>Carrosserie  J 3</v>
          </cell>
          <cell r="G2" t="str">
            <v>Territoire</v>
          </cell>
          <cell r="H2" t="str">
            <v>Appelation Territoire</v>
          </cell>
          <cell r="I2" t="str">
            <v>Famille Métier</v>
          </cell>
          <cell r="J2" t="str">
            <v>Catégorie Métier</v>
          </cell>
          <cell r="K2" t="str">
            <v>Nom bl</v>
          </cell>
          <cell r="L2" t="str">
            <v>Section analytique 1</v>
          </cell>
          <cell r="M2" t="str">
            <v>Nom Section analytique 1</v>
          </cell>
          <cell r="N2" t="str">
            <v>Agence Managériale</v>
          </cell>
          <cell r="O2" t="str">
            <v>Appellation Agence Managériale</v>
          </cell>
          <cell r="P2" t="str">
            <v>Agence Magnitude</v>
          </cell>
          <cell r="Q2" t="str">
            <v>Appellation Agence</v>
          </cell>
          <cell r="R2" t="str">
            <v>Mise en Service</v>
          </cell>
          <cell r="S2" t="str">
            <v>1ère mise en circulation</v>
          </cell>
          <cell r="T2" t="str">
            <v>Propriétaire  C 1</v>
          </cell>
          <cell r="U2" t="str">
            <v>Marque</v>
          </cell>
          <cell r="V2" t="str">
            <v>Modèle</v>
          </cell>
          <cell r="W2" t="str">
            <v>N° série  E</v>
          </cell>
          <cell r="X2" t="str">
            <v>PTAC  F 2</v>
          </cell>
          <cell r="Y2" t="str">
            <v>PTRA  F 3</v>
          </cell>
          <cell r="Z2" t="str">
            <v>Programme d entretien</v>
          </cell>
          <cell r="AA2" t="str">
            <v>N° de certificat precedent</v>
          </cell>
          <cell r="AB2" t="str">
            <v>Texte 1</v>
          </cell>
          <cell r="AC2" t="str">
            <v>Texte 2</v>
          </cell>
          <cell r="AD2" t="str">
            <v>Essieu Pneumatique</v>
          </cell>
          <cell r="AE2" t="str">
            <v>Essieu</v>
          </cell>
          <cell r="AF2" t="str">
            <v>Contrat Pneumatiques</v>
          </cell>
          <cell r="AG2" t="str">
            <v>N° TVR1</v>
          </cell>
          <cell r="AH2" t="str">
            <v>N° LICENCE</v>
          </cell>
          <cell r="AI2" t="str">
            <v>Taille pneu  1</v>
          </cell>
          <cell r="AJ2" t="str">
            <v>Nb pneus  1</v>
          </cell>
          <cell r="AK2" t="str">
            <v>Code categorie assurance</v>
          </cell>
          <cell r="AL2" t="str">
            <v>Sous-Flotte</v>
          </cell>
          <cell r="AM2" t="str">
            <v>PRK standard</v>
          </cell>
          <cell r="AN2" t="str">
            <v>Gestion</v>
          </cell>
          <cell r="AO2" t="str">
            <v>Fournisseur</v>
          </cell>
          <cell r="AP2" t="str">
            <v>N° contrat</v>
          </cell>
          <cell r="AQ2" t="str">
            <v>Début</v>
          </cell>
          <cell r="AR2" t="str">
            <v>Date fin1</v>
          </cell>
          <cell r="AS2" t="str">
            <v>Date fin 2</v>
          </cell>
          <cell r="AT2" t="str">
            <v>D 1</v>
          </cell>
          <cell r="AU2" t="str">
            <v>Expr1</v>
          </cell>
          <cell r="AV2" t="str">
            <v>Unité contrat</v>
          </cell>
          <cell r="AW2" t="str">
            <v>Total HT P1</v>
          </cell>
          <cell r="AX2" t="str">
            <v>Km contrat</v>
          </cell>
          <cell r="AY2" t="str">
            <v>Texte Contrat</v>
          </cell>
          <cell r="AZ2" t="str">
            <v>Date dernier relevé compteur</v>
          </cell>
          <cell r="BA2" t="str">
            <v>Relevé compteur affiché</v>
          </cell>
          <cell r="BB2" t="str">
            <v>Commentaire</v>
          </cell>
          <cell r="BC2" t="str">
            <v>Total HT P2</v>
          </cell>
          <cell r="BD2" t="str">
            <v>NORME EURO</v>
          </cell>
          <cell r="BE2" t="str">
            <v>N° Cde</v>
          </cell>
          <cell r="BF2" t="str">
            <v>DOSSIER MATERIEL</v>
          </cell>
          <cell r="BG2" t="str">
            <v>Pôle</v>
          </cell>
          <cell r="BH2" t="str">
            <v>Ancienne Région</v>
          </cell>
          <cell r="BI2" t="str">
            <v>Territoire Maintenance</v>
          </cell>
          <cell r="BJ2" t="str">
            <v>Secteur Maintenance regroupé</v>
          </cell>
          <cell r="BK2" t="str">
            <v>Entretien chassis</v>
          </cell>
          <cell r="BL2" t="str">
            <v>Entretien équipement</v>
          </cell>
          <cell r="BM2" t="str">
            <v>Type</v>
          </cell>
          <cell r="BN2" t="str">
            <v>Parc pondéré</v>
          </cell>
          <cell r="BO2" t="str">
            <v>Typologie</v>
          </cell>
          <cell r="BP2" t="str">
            <v>Euro</v>
          </cell>
          <cell r="BQ2" t="str">
            <v>Age</v>
          </cell>
          <cell r="BR2" t="str">
            <v>MINES</v>
          </cell>
          <cell r="BS2" t="str">
            <v>LIMITEUR</v>
          </cell>
          <cell r="BT2" t="str">
            <v>TACHY</v>
          </cell>
          <cell r="BU2" t="str">
            <v>EXTINCTEUR</v>
          </cell>
        </row>
        <row r="3">
          <cell r="A3" t="str">
            <v>KG2049</v>
          </cell>
          <cell r="B3" t="str">
            <v>BB601YL</v>
          </cell>
          <cell r="C3" t="str">
            <v>KG2049</v>
          </cell>
          <cell r="D3" t="str">
            <v>ACTIVE</v>
          </cell>
          <cell r="E3" t="str">
            <v>CAM</v>
          </cell>
          <cell r="F3" t="str">
            <v>BEN AMO</v>
          </cell>
          <cell r="G3" t="str">
            <v>T0102</v>
          </cell>
          <cell r="H3" t="str">
            <v>COL - IDF</v>
          </cell>
          <cell r="I3" t="str">
            <v>BRAS + GRUE</v>
          </cell>
          <cell r="J3" t="str">
            <v>BRA026GR ADR</v>
          </cell>
          <cell r="K3" t="str">
            <v>Collectivités</v>
          </cell>
          <cell r="L3" t="str">
            <v>K00410</v>
          </cell>
          <cell r="M3" t="str">
            <v>NANTERRE OM</v>
          </cell>
          <cell r="N3" t="str">
            <v>A010201</v>
          </cell>
          <cell r="O3" t="str">
            <v>IDF Nord Ouest Collectivités</v>
          </cell>
          <cell r="P3" t="str">
            <v>K00305</v>
          </cell>
          <cell r="Q3" t="str">
            <v>Agence Nanterre</v>
          </cell>
          <cell r="R3">
            <v>40472</v>
          </cell>
          <cell r="S3">
            <v>40472</v>
          </cell>
          <cell r="T3" t="str">
            <v>SUEZ RV IDF</v>
          </cell>
          <cell r="U3" t="str">
            <v>RENAULT TRUCKS</v>
          </cell>
          <cell r="V3" t="str">
            <v>PREMIUM 380.26</v>
          </cell>
          <cell r="W3" t="str">
            <v>VF624DPD000001000</v>
          </cell>
          <cell r="X3">
            <v>26000</v>
          </cell>
          <cell r="Y3">
            <v>40000</v>
          </cell>
          <cell r="Z3" t="str">
            <v>PRG BRAS-MB-H 20 000</v>
          </cell>
          <cell r="AD3">
            <v>0</v>
          </cell>
          <cell r="AE3" t="str">
            <v>3_6X2 J</v>
          </cell>
          <cell r="AF3">
            <v>1</v>
          </cell>
          <cell r="AG3">
            <v>1491064</v>
          </cell>
          <cell r="AI3" t="str">
            <v>315/80 R 22.5</v>
          </cell>
          <cell r="AJ3">
            <v>10</v>
          </cell>
          <cell r="AK3">
            <v>2</v>
          </cell>
          <cell r="AL3">
            <v>3001</v>
          </cell>
          <cell r="AM3">
            <v>1</v>
          </cell>
          <cell r="AN3" t="str">
            <v>PROPRIETE</v>
          </cell>
          <cell r="AQ3" t="str">
            <v>../../....</v>
          </cell>
          <cell r="AR3" t="str">
            <v>../../....</v>
          </cell>
          <cell r="AS3" t="str">
            <v>../../....</v>
          </cell>
          <cell r="AT3">
            <v>0</v>
          </cell>
          <cell r="AU3">
            <v>0</v>
          </cell>
          <cell r="AW3">
            <v>0</v>
          </cell>
          <cell r="AX3">
            <v>0</v>
          </cell>
          <cell r="AZ3">
            <v>44592</v>
          </cell>
          <cell r="BA3">
            <v>167312</v>
          </cell>
          <cell r="BB3" t="str">
            <v>Camion inspecté : non équipé d'un ascenseur</v>
          </cell>
          <cell r="BC3">
            <v>0</v>
          </cell>
          <cell r="BF3" t="str">
            <v>../../....</v>
          </cell>
          <cell r="BG3" t="str">
            <v>R&amp;V</v>
          </cell>
          <cell r="BH3" t="str">
            <v>R&amp;R IDF</v>
          </cell>
          <cell r="BI3" t="str">
            <v>Île-de-France / Hauts-de-France / Normandie</v>
          </cell>
          <cell r="BJ3" t="str">
            <v>AT NANTERRE</v>
          </cell>
          <cell r="BK3" t="str">
            <v>interne</v>
          </cell>
          <cell r="BL3" t="str">
            <v>interne</v>
          </cell>
          <cell r="BM3" t="str">
            <v>PRK</v>
          </cell>
          <cell r="BN3">
            <v>1.2</v>
          </cell>
          <cell r="BO3" t="str">
            <v>Bras Grue</v>
          </cell>
          <cell r="BP3" t="str">
            <v>Euro V</v>
          </cell>
          <cell r="BQ3">
            <v>11.980821917808219</v>
          </cell>
          <cell r="BR3">
            <v>45119</v>
          </cell>
          <cell r="BS3">
            <v>45112</v>
          </cell>
          <cell r="BT3">
            <v>45478</v>
          </cell>
          <cell r="BU3">
            <v>45020</v>
          </cell>
        </row>
        <row r="4">
          <cell r="A4" t="str">
            <v>KA2563</v>
          </cell>
          <cell r="B4" t="str">
            <v>BC086CL</v>
          </cell>
          <cell r="C4" t="str">
            <v>KA2563</v>
          </cell>
          <cell r="D4" t="str">
            <v>ACTIVE</v>
          </cell>
          <cell r="E4" t="str">
            <v>CAM</v>
          </cell>
          <cell r="F4" t="str">
            <v>BEN AMO</v>
          </cell>
          <cell r="G4" t="str">
            <v>T0102</v>
          </cell>
          <cell r="H4" t="str">
            <v>COL - IDF</v>
          </cell>
          <cell r="I4" t="str">
            <v>BRAS</v>
          </cell>
          <cell r="J4" t="str">
            <v>BRA026</v>
          </cell>
          <cell r="K4" t="str">
            <v>Collectivités</v>
          </cell>
          <cell r="L4" t="str">
            <v>K00410</v>
          </cell>
          <cell r="M4" t="str">
            <v>NANTERRE OM</v>
          </cell>
          <cell r="N4" t="str">
            <v>A010201</v>
          </cell>
          <cell r="O4" t="str">
            <v>IDF Nord Ouest Collectivités</v>
          </cell>
          <cell r="P4" t="str">
            <v>K00305</v>
          </cell>
          <cell r="Q4" t="str">
            <v>Agence Nanterre</v>
          </cell>
          <cell r="R4">
            <v>40476</v>
          </cell>
          <cell r="S4">
            <v>40476</v>
          </cell>
          <cell r="T4" t="str">
            <v>SUEZ RV IDF</v>
          </cell>
          <cell r="U4" t="str">
            <v>RENAULT TRUCKS</v>
          </cell>
          <cell r="V4" t="str">
            <v>PREMIUM 340.26</v>
          </cell>
          <cell r="W4" t="str">
            <v>VF624CPD000002426</v>
          </cell>
          <cell r="X4">
            <v>26000</v>
          </cell>
          <cell r="Y4">
            <v>40000</v>
          </cell>
          <cell r="Z4" t="str">
            <v>PRG BRAS-MB-H 20 000</v>
          </cell>
          <cell r="AB4" t="str">
            <v>NANTERRE</v>
          </cell>
          <cell r="AD4">
            <v>0</v>
          </cell>
          <cell r="AE4" t="str">
            <v>3_6X4</v>
          </cell>
          <cell r="AF4">
            <v>1</v>
          </cell>
          <cell r="AG4">
            <v>1493294</v>
          </cell>
          <cell r="AI4" t="str">
            <v>13 R 22.5</v>
          </cell>
          <cell r="AJ4">
            <v>10</v>
          </cell>
          <cell r="AK4">
            <v>2</v>
          </cell>
          <cell r="AL4">
            <v>3001</v>
          </cell>
          <cell r="AM4">
            <v>1</v>
          </cell>
          <cell r="AN4" t="str">
            <v>PROPRIETE</v>
          </cell>
          <cell r="AQ4" t="str">
            <v>../../....</v>
          </cell>
          <cell r="AR4" t="str">
            <v>../../....</v>
          </cell>
          <cell r="AS4" t="str">
            <v>../../....</v>
          </cell>
          <cell r="AT4">
            <v>0</v>
          </cell>
          <cell r="AU4">
            <v>0</v>
          </cell>
          <cell r="AW4">
            <v>0</v>
          </cell>
          <cell r="AX4">
            <v>0</v>
          </cell>
          <cell r="AZ4">
            <v>44593</v>
          </cell>
          <cell r="BA4">
            <v>362508</v>
          </cell>
          <cell r="BC4">
            <v>0</v>
          </cell>
          <cell r="BD4">
            <v>5</v>
          </cell>
          <cell r="BF4" t="str">
            <v>../../....</v>
          </cell>
          <cell r="BG4" t="str">
            <v>R&amp;V</v>
          </cell>
          <cell r="BH4" t="str">
            <v>R&amp;R IDF</v>
          </cell>
          <cell r="BI4" t="str">
            <v>Île-de-France / Hauts-de-France / Normandie</v>
          </cell>
          <cell r="BJ4" t="str">
            <v>AT NANTERRE</v>
          </cell>
          <cell r="BK4" t="str">
            <v>interne</v>
          </cell>
          <cell r="BL4" t="str">
            <v>interne</v>
          </cell>
          <cell r="BM4" t="str">
            <v>PRK</v>
          </cell>
          <cell r="BN4">
            <v>1</v>
          </cell>
          <cell r="BO4" t="str">
            <v>Bras</v>
          </cell>
          <cell r="BP4" t="str">
            <v>Euro V</v>
          </cell>
          <cell r="BQ4">
            <v>11.96986301369863</v>
          </cell>
          <cell r="BR4">
            <v>45009</v>
          </cell>
          <cell r="BS4">
            <v>44908</v>
          </cell>
          <cell r="BT4">
            <v>44909</v>
          </cell>
          <cell r="BU4">
            <v>45020</v>
          </cell>
        </row>
        <row r="5">
          <cell r="A5" t="str">
            <v>KA2567</v>
          </cell>
          <cell r="B5" t="str">
            <v>BC291CV</v>
          </cell>
          <cell r="C5" t="str">
            <v>KA2567</v>
          </cell>
          <cell r="D5" t="str">
            <v>ACTIVE</v>
          </cell>
          <cell r="E5" t="str">
            <v>CAM</v>
          </cell>
          <cell r="F5" t="str">
            <v>BEN AMO</v>
          </cell>
          <cell r="G5" t="str">
            <v>T0102</v>
          </cell>
          <cell r="H5" t="str">
            <v>COL - IDF</v>
          </cell>
          <cell r="I5" t="str">
            <v>BRAS</v>
          </cell>
          <cell r="J5" t="str">
            <v>BRA026</v>
          </cell>
          <cell r="K5" t="str">
            <v>Collectivités</v>
          </cell>
          <cell r="L5" t="str">
            <v>K00410</v>
          </cell>
          <cell r="M5" t="str">
            <v>NANTERRE OM</v>
          </cell>
          <cell r="N5" t="str">
            <v>A010201</v>
          </cell>
          <cell r="O5" t="str">
            <v>IDF Nord Ouest Collectivités</v>
          </cell>
          <cell r="P5" t="str">
            <v>K00305</v>
          </cell>
          <cell r="Q5" t="str">
            <v>Agence Nanterre</v>
          </cell>
          <cell r="R5">
            <v>40476</v>
          </cell>
          <cell r="S5">
            <v>40476</v>
          </cell>
          <cell r="T5" t="str">
            <v>SUEZ RV IDF</v>
          </cell>
          <cell r="U5" t="str">
            <v>RENAULT TRUCKS</v>
          </cell>
          <cell r="V5" t="str">
            <v>PREMIUM 270.26</v>
          </cell>
          <cell r="W5" t="str">
            <v>VF624CPD000002422</v>
          </cell>
          <cell r="X5">
            <v>26000</v>
          </cell>
          <cell r="Y5">
            <v>40000</v>
          </cell>
          <cell r="Z5" t="str">
            <v>PRG BRAS-MB-H 20 000</v>
          </cell>
          <cell r="AB5" t="str">
            <v>NANTERRE</v>
          </cell>
          <cell r="AD5">
            <v>0</v>
          </cell>
          <cell r="AE5" t="str">
            <v>3_6X4</v>
          </cell>
          <cell r="AF5">
            <v>1</v>
          </cell>
          <cell r="AI5" t="str">
            <v>13 R 22.5</v>
          </cell>
          <cell r="AJ5">
            <v>10</v>
          </cell>
          <cell r="AK5">
            <v>2</v>
          </cell>
          <cell r="AL5">
            <v>3001</v>
          </cell>
          <cell r="AM5">
            <v>1</v>
          </cell>
          <cell r="AN5" t="str">
            <v>PROPRIETE</v>
          </cell>
          <cell r="AQ5" t="str">
            <v>../../....</v>
          </cell>
          <cell r="AR5" t="str">
            <v>../../....</v>
          </cell>
          <cell r="AS5" t="str">
            <v>../../....</v>
          </cell>
          <cell r="AT5">
            <v>0</v>
          </cell>
          <cell r="AU5">
            <v>0</v>
          </cell>
          <cell r="AW5">
            <v>0</v>
          </cell>
          <cell r="AX5">
            <v>0</v>
          </cell>
          <cell r="AZ5">
            <v>44593</v>
          </cell>
          <cell r="BA5">
            <v>447790</v>
          </cell>
          <cell r="BB5" t="str">
            <v>au 20/10/2014 : reglementaire FAIT mais attente documents PREUVE</v>
          </cell>
          <cell r="BC5">
            <v>0</v>
          </cell>
          <cell r="BD5">
            <v>5</v>
          </cell>
          <cell r="BF5" t="str">
            <v>../../....</v>
          </cell>
          <cell r="BG5" t="str">
            <v>R&amp;V</v>
          </cell>
          <cell r="BH5" t="str">
            <v>R&amp;R IDF</v>
          </cell>
          <cell r="BI5" t="str">
            <v>Île-de-France / Hauts-de-France / Normandie</v>
          </cell>
          <cell r="BJ5" t="str">
            <v>AT NANTERRE</v>
          </cell>
          <cell r="BK5" t="str">
            <v>interne</v>
          </cell>
          <cell r="BL5" t="str">
            <v>interne</v>
          </cell>
          <cell r="BM5" t="str">
            <v>PRK</v>
          </cell>
          <cell r="BN5">
            <v>1</v>
          </cell>
          <cell r="BO5" t="str">
            <v>Bras</v>
          </cell>
          <cell r="BP5" t="str">
            <v>Euro V</v>
          </cell>
          <cell r="BQ5">
            <v>11.96986301369863</v>
          </cell>
          <cell r="BR5">
            <v>44944</v>
          </cell>
          <cell r="BS5">
            <v>44956</v>
          </cell>
          <cell r="BT5">
            <v>44914</v>
          </cell>
          <cell r="BU5">
            <v>45020</v>
          </cell>
        </row>
        <row r="6">
          <cell r="A6" t="str">
            <v>KA2569</v>
          </cell>
          <cell r="B6" t="str">
            <v>BQ420CG</v>
          </cell>
          <cell r="C6" t="str">
            <v>KA2569</v>
          </cell>
          <cell r="D6" t="str">
            <v>ACTIVE</v>
          </cell>
          <cell r="E6" t="str">
            <v>CAM</v>
          </cell>
          <cell r="F6" t="str">
            <v>BEN AMO</v>
          </cell>
          <cell r="G6" t="str">
            <v>T0102</v>
          </cell>
          <cell r="H6" t="str">
            <v>COL - IDF</v>
          </cell>
          <cell r="I6" t="str">
            <v>BRAS</v>
          </cell>
          <cell r="J6" t="str">
            <v>BRA&lt;19</v>
          </cell>
          <cell r="K6" t="str">
            <v>Collectivités</v>
          </cell>
          <cell r="L6" t="str">
            <v>K00410</v>
          </cell>
          <cell r="M6" t="str">
            <v>NANTERRE OM</v>
          </cell>
          <cell r="N6" t="str">
            <v>A010201</v>
          </cell>
          <cell r="O6" t="str">
            <v>IDF Nord Ouest Collectivités</v>
          </cell>
          <cell r="P6" t="str">
            <v>K00305</v>
          </cell>
          <cell r="Q6" t="str">
            <v>Agence Nanterre</v>
          </cell>
          <cell r="R6">
            <v>40711</v>
          </cell>
          <cell r="S6">
            <v>40711</v>
          </cell>
          <cell r="T6" t="str">
            <v>SUEZ RV IDF</v>
          </cell>
          <cell r="U6" t="str">
            <v>RENAULT TRUCKS</v>
          </cell>
          <cell r="V6" t="str">
            <v>MIDLUM 220.12</v>
          </cell>
          <cell r="W6" t="str">
            <v>VF644AGM000000703</v>
          </cell>
          <cell r="X6">
            <v>13000</v>
          </cell>
          <cell r="Y6">
            <v>16500</v>
          </cell>
          <cell r="Z6" t="str">
            <v>PRG BRAS-MB-H 20 000</v>
          </cell>
          <cell r="AD6">
            <v>0</v>
          </cell>
          <cell r="AE6" t="str">
            <v>2_4X2</v>
          </cell>
          <cell r="AF6">
            <v>1</v>
          </cell>
          <cell r="AI6" t="str">
            <v>10 R 22.5</v>
          </cell>
          <cell r="AJ6">
            <v>6</v>
          </cell>
          <cell r="AK6">
            <v>2</v>
          </cell>
          <cell r="AL6">
            <v>3001</v>
          </cell>
          <cell r="AM6">
            <v>1</v>
          </cell>
          <cell r="AN6" t="str">
            <v>PROPRIETE</v>
          </cell>
          <cell r="AQ6" t="str">
            <v>../../....</v>
          </cell>
          <cell r="AR6" t="str">
            <v>../../....</v>
          </cell>
          <cell r="AS6" t="str">
            <v>../../....</v>
          </cell>
          <cell r="AT6">
            <v>0</v>
          </cell>
          <cell r="AU6">
            <v>0</v>
          </cell>
          <cell r="AW6">
            <v>0</v>
          </cell>
          <cell r="AX6">
            <v>0</v>
          </cell>
          <cell r="AZ6">
            <v>44593</v>
          </cell>
          <cell r="BA6">
            <v>243508</v>
          </cell>
          <cell r="BB6" t="str">
            <v>sous limitation à 80 kM/H</v>
          </cell>
          <cell r="BC6">
            <v>0</v>
          </cell>
          <cell r="BF6" t="str">
            <v>../../....</v>
          </cell>
          <cell r="BG6" t="str">
            <v>R&amp;V</v>
          </cell>
          <cell r="BH6" t="str">
            <v>R&amp;R IDF</v>
          </cell>
          <cell r="BI6" t="str">
            <v>Île-de-France / Hauts-de-France / Normandie</v>
          </cell>
          <cell r="BJ6" t="str">
            <v>AT NANTERRE</v>
          </cell>
          <cell r="BK6" t="str">
            <v>interne</v>
          </cell>
          <cell r="BL6" t="str">
            <v>interne</v>
          </cell>
          <cell r="BM6" t="str">
            <v>PRK</v>
          </cell>
          <cell r="BN6">
            <v>1</v>
          </cell>
          <cell r="BO6" t="str">
            <v>Bras</v>
          </cell>
          <cell r="BP6" t="str">
            <v>Euro V</v>
          </cell>
          <cell r="BQ6">
            <v>11.326027397260274</v>
          </cell>
          <cell r="BR6">
            <v>44967</v>
          </cell>
          <cell r="BS6">
            <v>44965</v>
          </cell>
          <cell r="BT6">
            <v>44963</v>
          </cell>
          <cell r="BU6">
            <v>45020</v>
          </cell>
        </row>
        <row r="7">
          <cell r="A7" t="str">
            <v>KA7753</v>
          </cell>
          <cell r="B7" t="str">
            <v>CV751AR</v>
          </cell>
          <cell r="C7" t="str">
            <v>KA7753</v>
          </cell>
          <cell r="D7" t="str">
            <v>ACTIVE</v>
          </cell>
          <cell r="E7" t="str">
            <v>CAM</v>
          </cell>
          <cell r="F7" t="str">
            <v>BEN AMO</v>
          </cell>
          <cell r="G7" t="str">
            <v>T0102</v>
          </cell>
          <cell r="H7" t="str">
            <v>COL - IDF</v>
          </cell>
          <cell r="I7" t="str">
            <v>BRAS</v>
          </cell>
          <cell r="J7" t="str">
            <v>BRA019</v>
          </cell>
          <cell r="K7" t="str">
            <v>Collectivités</v>
          </cell>
          <cell r="L7" t="str">
            <v>K00450</v>
          </cell>
          <cell r="M7" t="str">
            <v>NANTERRE PU</v>
          </cell>
          <cell r="N7" t="str">
            <v>A010201</v>
          </cell>
          <cell r="O7" t="str">
            <v>IDF Nord Ouest Collectivités</v>
          </cell>
          <cell r="P7" t="str">
            <v>K00305</v>
          </cell>
          <cell r="Q7" t="str">
            <v>Agence Nanterre</v>
          </cell>
          <cell r="R7">
            <v>36889</v>
          </cell>
          <cell r="S7">
            <v>36889</v>
          </cell>
          <cell r="T7" t="str">
            <v>SUEZ RV IDF</v>
          </cell>
          <cell r="U7" t="str">
            <v>RENAULT TRUCKS</v>
          </cell>
          <cell r="V7" t="str">
            <v>PREMIUM 260.19</v>
          </cell>
          <cell r="W7" t="str">
            <v>VF622AXA000101148</v>
          </cell>
          <cell r="X7">
            <v>19450</v>
          </cell>
          <cell r="Y7">
            <v>40450</v>
          </cell>
          <cell r="Z7" t="str">
            <v>PRG BRAS-MB-H 20 000</v>
          </cell>
          <cell r="AA7" t="str">
            <v>692CQB92</v>
          </cell>
          <cell r="AD7">
            <v>0</v>
          </cell>
          <cell r="AE7" t="str">
            <v>2_4X2</v>
          </cell>
          <cell r="AF7">
            <v>1</v>
          </cell>
          <cell r="AI7" t="str">
            <v>315/80 R 22.5</v>
          </cell>
          <cell r="AJ7">
            <v>6</v>
          </cell>
          <cell r="AK7">
            <v>2</v>
          </cell>
          <cell r="AL7">
            <v>3001</v>
          </cell>
          <cell r="AM7">
            <v>1</v>
          </cell>
          <cell r="AN7" t="str">
            <v>PROPRIETE</v>
          </cell>
          <cell r="AQ7" t="str">
            <v>../../....</v>
          </cell>
          <cell r="AR7" t="str">
            <v>../../....</v>
          </cell>
          <cell r="AS7" t="str">
            <v>../../....</v>
          </cell>
          <cell r="AT7">
            <v>0</v>
          </cell>
          <cell r="AU7">
            <v>0</v>
          </cell>
          <cell r="AW7">
            <v>0</v>
          </cell>
          <cell r="AX7">
            <v>0</v>
          </cell>
          <cell r="AZ7">
            <v>44588</v>
          </cell>
          <cell r="BA7">
            <v>389655</v>
          </cell>
          <cell r="BB7" t="str">
            <v>Activité transport par route de déchets copie n° 237-Parc Siege OPERATIONNEL au 09/07/2012</v>
          </cell>
          <cell r="BC7">
            <v>0</v>
          </cell>
          <cell r="BF7" t="str">
            <v>../../....</v>
          </cell>
          <cell r="BG7" t="str">
            <v>R&amp;V</v>
          </cell>
          <cell r="BH7" t="str">
            <v>R&amp;R IDF</v>
          </cell>
          <cell r="BI7" t="str">
            <v>Île-de-France / Hauts-de-France / Normandie</v>
          </cell>
          <cell r="BJ7" t="str">
            <v>AT NANTERRE</v>
          </cell>
          <cell r="BK7" t="str">
            <v>interne</v>
          </cell>
          <cell r="BL7" t="str">
            <v>interne</v>
          </cell>
          <cell r="BM7" t="str">
            <v>PRK</v>
          </cell>
          <cell r="BN7">
            <v>1</v>
          </cell>
          <cell r="BO7" t="str">
            <v>Bras</v>
          </cell>
          <cell r="BP7" t="str">
            <v>Euro II</v>
          </cell>
          <cell r="BQ7">
            <v>21.797260273972604</v>
          </cell>
          <cell r="BR7">
            <v>45175</v>
          </cell>
          <cell r="BS7">
            <v>45176</v>
          </cell>
          <cell r="BT7">
            <v>45178</v>
          </cell>
          <cell r="BU7">
            <v>45020</v>
          </cell>
        </row>
        <row r="8">
          <cell r="A8" t="str">
            <v>KA8110</v>
          </cell>
          <cell r="B8" t="str">
            <v>DB524SZ</v>
          </cell>
          <cell r="C8" t="str">
            <v>KA8110</v>
          </cell>
          <cell r="D8" t="str">
            <v>ACTIVE</v>
          </cell>
          <cell r="E8" t="str">
            <v>CAM</v>
          </cell>
          <cell r="F8" t="str">
            <v>BEN AMO</v>
          </cell>
          <cell r="G8" t="str">
            <v>T0102</v>
          </cell>
          <cell r="H8" t="str">
            <v>COL - IDF</v>
          </cell>
          <cell r="I8" t="str">
            <v>BRAS</v>
          </cell>
          <cell r="J8" t="str">
            <v>BRA&lt;19</v>
          </cell>
          <cell r="K8" t="str">
            <v>Collectivités</v>
          </cell>
          <cell r="L8" t="str">
            <v>K00410</v>
          </cell>
          <cell r="M8" t="str">
            <v>NANTERRE OM</v>
          </cell>
          <cell r="N8" t="str">
            <v>A010201</v>
          </cell>
          <cell r="O8" t="str">
            <v>IDF Nord Ouest Collectivités</v>
          </cell>
          <cell r="P8" t="str">
            <v>K00305</v>
          </cell>
          <cell r="Q8" t="str">
            <v>Agence Nanterre</v>
          </cell>
          <cell r="R8">
            <v>42460</v>
          </cell>
          <cell r="S8">
            <v>41635</v>
          </cell>
          <cell r="T8" t="str">
            <v>SITA IDF</v>
          </cell>
          <cell r="U8" t="str">
            <v>NISSAN</v>
          </cell>
          <cell r="V8" t="str">
            <v>ATLEON</v>
          </cell>
          <cell r="W8" t="str">
            <v>VWANMTTK0C5067600</v>
          </cell>
          <cell r="X8">
            <v>8000</v>
          </cell>
          <cell r="Y8">
            <v>0</v>
          </cell>
          <cell r="Z8" t="str">
            <v>PRG BRAS-MB-H 20 000</v>
          </cell>
          <cell r="AD8">
            <v>0</v>
          </cell>
          <cell r="AE8" t="str">
            <v>2_4X2</v>
          </cell>
          <cell r="AF8">
            <v>1</v>
          </cell>
          <cell r="AI8" t="str">
            <v>205/75 R 17.5</v>
          </cell>
          <cell r="AJ8">
            <v>6</v>
          </cell>
          <cell r="AK8">
            <v>2</v>
          </cell>
          <cell r="AL8">
            <v>3001</v>
          </cell>
          <cell r="AM8">
            <v>1</v>
          </cell>
          <cell r="AN8" t="str">
            <v>PROPRIETE</v>
          </cell>
          <cell r="AQ8" t="str">
            <v>../../....</v>
          </cell>
          <cell r="AR8" t="str">
            <v>../../....</v>
          </cell>
          <cell r="AS8" t="str">
            <v>../../....</v>
          </cell>
          <cell r="AT8">
            <v>0</v>
          </cell>
          <cell r="AU8">
            <v>0</v>
          </cell>
          <cell r="AW8">
            <v>0</v>
          </cell>
          <cell r="AX8">
            <v>0</v>
          </cell>
          <cell r="AZ8">
            <v>44592</v>
          </cell>
          <cell r="BA8">
            <v>23785</v>
          </cell>
          <cell r="BC8">
            <v>0</v>
          </cell>
          <cell r="BF8" t="str">
            <v>../../....</v>
          </cell>
          <cell r="BG8" t="str">
            <v>R&amp;V</v>
          </cell>
          <cell r="BH8" t="str">
            <v>R&amp;R IDF</v>
          </cell>
          <cell r="BI8" t="str">
            <v>Île-de-France / Hauts-de-France / Normandie</v>
          </cell>
          <cell r="BJ8" t="str">
            <v>AT NANTERRE</v>
          </cell>
          <cell r="BK8" t="str">
            <v>interne</v>
          </cell>
          <cell r="BL8" t="str">
            <v>interne</v>
          </cell>
          <cell r="BM8" t="str">
            <v>PRK</v>
          </cell>
          <cell r="BN8">
            <v>1</v>
          </cell>
          <cell r="BO8" t="str">
            <v>Bras</v>
          </cell>
          <cell r="BP8" t="str">
            <v>Euro V</v>
          </cell>
          <cell r="BQ8">
            <v>6.5342465753424657</v>
          </cell>
          <cell r="BR8">
            <v>45058</v>
          </cell>
          <cell r="BS8">
            <v>45029</v>
          </cell>
          <cell r="BT8">
            <v>45395</v>
          </cell>
          <cell r="BU8">
            <v>45020</v>
          </cell>
        </row>
        <row r="9">
          <cell r="A9" t="str">
            <v>KAC479</v>
          </cell>
          <cell r="B9" t="str">
            <v>DC964KG</v>
          </cell>
          <cell r="C9" t="str">
            <v>KAC479</v>
          </cell>
          <cell r="D9" t="str">
            <v>ACTIVE</v>
          </cell>
          <cell r="E9" t="str">
            <v>CAM</v>
          </cell>
          <cell r="F9" t="str">
            <v>BEN AMO</v>
          </cell>
          <cell r="G9" t="str">
            <v>T0102</v>
          </cell>
          <cell r="H9" t="str">
            <v>COL - IDF</v>
          </cell>
          <cell r="I9" t="str">
            <v>BRAS</v>
          </cell>
          <cell r="J9" t="str">
            <v>BRA&lt;19</v>
          </cell>
          <cell r="K9" t="str">
            <v>Collectivités</v>
          </cell>
          <cell r="L9" t="str">
            <v>K00410</v>
          </cell>
          <cell r="M9" t="str">
            <v>NANTERRE OM</v>
          </cell>
          <cell r="N9" t="str">
            <v>A010201</v>
          </cell>
          <cell r="O9" t="str">
            <v>IDF Nord Ouest Collectivités</v>
          </cell>
          <cell r="P9" t="str">
            <v>K00305</v>
          </cell>
          <cell r="Q9" t="str">
            <v>Agence Nanterre</v>
          </cell>
          <cell r="R9">
            <v>39107</v>
          </cell>
          <cell r="S9">
            <v>39112</v>
          </cell>
          <cell r="T9" t="str">
            <v>SUEZ RV IDF</v>
          </cell>
          <cell r="U9" t="str">
            <v>RENAULT TRUCKS</v>
          </cell>
          <cell r="V9" t="str">
            <v>MIDLUM 220.12</v>
          </cell>
          <cell r="W9" t="str">
            <v>VF644AGL000000359</v>
          </cell>
          <cell r="X9">
            <v>13000</v>
          </cell>
          <cell r="Y9">
            <v>0</v>
          </cell>
          <cell r="Z9" t="str">
            <v>PRG BRAS-MB-H 20 000</v>
          </cell>
          <cell r="AA9" t="str">
            <v>216ASS51</v>
          </cell>
          <cell r="AD9">
            <v>0</v>
          </cell>
          <cell r="AE9" t="str">
            <v>2_4X2</v>
          </cell>
          <cell r="AF9">
            <v>1</v>
          </cell>
          <cell r="AI9" t="str">
            <v>10 R 22.5</v>
          </cell>
          <cell r="AJ9">
            <v>6</v>
          </cell>
          <cell r="AK9">
            <v>2</v>
          </cell>
          <cell r="AL9">
            <v>3001</v>
          </cell>
          <cell r="AM9">
            <v>1</v>
          </cell>
          <cell r="AN9" t="str">
            <v>PROPRIETE</v>
          </cell>
          <cell r="AQ9" t="str">
            <v>../../....</v>
          </cell>
          <cell r="AR9" t="str">
            <v>../../....</v>
          </cell>
          <cell r="AS9" t="str">
            <v>../../....</v>
          </cell>
          <cell r="AT9">
            <v>0</v>
          </cell>
          <cell r="AU9">
            <v>0</v>
          </cell>
          <cell r="AW9">
            <v>0</v>
          </cell>
          <cell r="AX9">
            <v>0</v>
          </cell>
          <cell r="AZ9">
            <v>44592</v>
          </cell>
          <cell r="BA9">
            <v>475140</v>
          </cell>
          <cell r="BB9" t="str">
            <v>En remplacement du 393</v>
          </cell>
          <cell r="BC9">
            <v>0</v>
          </cell>
          <cell r="BD9">
            <v>3</v>
          </cell>
          <cell r="BF9" t="str">
            <v>../../....</v>
          </cell>
          <cell r="BG9" t="str">
            <v>R&amp;V</v>
          </cell>
          <cell r="BH9" t="str">
            <v>R&amp;R IDF</v>
          </cell>
          <cell r="BI9" t="str">
            <v>Île-de-France / Hauts-de-France / Normandie</v>
          </cell>
          <cell r="BJ9" t="str">
            <v>AT NANTERRE</v>
          </cell>
          <cell r="BK9" t="str">
            <v>interne</v>
          </cell>
          <cell r="BL9" t="str">
            <v>interne</v>
          </cell>
          <cell r="BM9" t="str">
            <v>PRK</v>
          </cell>
          <cell r="BN9">
            <v>1</v>
          </cell>
          <cell r="BO9" t="str">
            <v>Bras</v>
          </cell>
          <cell r="BP9" t="str">
            <v>Euro IV</v>
          </cell>
          <cell r="BQ9">
            <v>15.72054794520548</v>
          </cell>
          <cell r="BR9">
            <v>44965</v>
          </cell>
          <cell r="BS9">
            <v>44964</v>
          </cell>
          <cell r="BT9">
            <v>45330</v>
          </cell>
          <cell r="BU9">
            <v>45020</v>
          </cell>
        </row>
        <row r="10">
          <cell r="A10" t="str">
            <v>KA0563</v>
          </cell>
          <cell r="B10" t="str">
            <v>DH284SW</v>
          </cell>
          <cell r="C10" t="str">
            <v>KA0563</v>
          </cell>
          <cell r="D10" t="str">
            <v>ACTIVE</v>
          </cell>
          <cell r="E10" t="str">
            <v>CAM</v>
          </cell>
          <cell r="F10" t="str">
            <v>BEN AMO</v>
          </cell>
          <cell r="G10" t="str">
            <v>T0102</v>
          </cell>
          <cell r="H10" t="str">
            <v>COL - IDF</v>
          </cell>
          <cell r="I10" t="str">
            <v>BRAS</v>
          </cell>
          <cell r="J10" t="str">
            <v>BRA026</v>
          </cell>
          <cell r="K10" t="str">
            <v>Collectivités</v>
          </cell>
          <cell r="L10" t="str">
            <v>K00410</v>
          </cell>
          <cell r="M10" t="str">
            <v>NANTERRE OM</v>
          </cell>
          <cell r="N10" t="str">
            <v>A010201</v>
          </cell>
          <cell r="O10" t="str">
            <v>IDF Nord Ouest Collectivités</v>
          </cell>
          <cell r="P10" t="str">
            <v>K00305</v>
          </cell>
          <cell r="Q10" t="str">
            <v>Agence Nanterre</v>
          </cell>
          <cell r="R10">
            <v>39797</v>
          </cell>
          <cell r="S10">
            <v>39797</v>
          </cell>
          <cell r="T10" t="str">
            <v>SUEZ RV IDF</v>
          </cell>
          <cell r="U10" t="str">
            <v>RENAULT TRUCKS</v>
          </cell>
          <cell r="V10" t="str">
            <v>PREMIUM 370.26</v>
          </cell>
          <cell r="W10" t="str">
            <v>VF624CPD000001978</v>
          </cell>
          <cell r="X10">
            <v>26000</v>
          </cell>
          <cell r="Y10">
            <v>40000</v>
          </cell>
          <cell r="Z10" t="str">
            <v>PRG BRAS-MB-H 20 000</v>
          </cell>
          <cell r="AA10" t="str">
            <v>687FVH92</v>
          </cell>
          <cell r="AD10">
            <v>0</v>
          </cell>
          <cell r="AE10" t="str">
            <v>3_6X4</v>
          </cell>
          <cell r="AF10">
            <v>1</v>
          </cell>
          <cell r="AG10">
            <v>1490157</v>
          </cell>
          <cell r="AI10" t="str">
            <v>315/80 R 22.5</v>
          </cell>
          <cell r="AJ10">
            <v>10</v>
          </cell>
          <cell r="AK10">
            <v>2</v>
          </cell>
          <cell r="AL10">
            <v>3001</v>
          </cell>
          <cell r="AM10">
            <v>1</v>
          </cell>
          <cell r="AN10" t="str">
            <v>PROPRIETE</v>
          </cell>
          <cell r="AQ10" t="str">
            <v>../../....</v>
          </cell>
          <cell r="AR10" t="str">
            <v>../../....</v>
          </cell>
          <cell r="AS10" t="str">
            <v>../../....</v>
          </cell>
          <cell r="AT10">
            <v>0</v>
          </cell>
          <cell r="AU10">
            <v>0</v>
          </cell>
          <cell r="AW10">
            <v>0</v>
          </cell>
          <cell r="AX10">
            <v>0</v>
          </cell>
          <cell r="AZ10">
            <v>44369</v>
          </cell>
          <cell r="BA10">
            <v>479973</v>
          </cell>
          <cell r="BC10">
            <v>0</v>
          </cell>
          <cell r="BF10" t="str">
            <v>../../....</v>
          </cell>
          <cell r="BG10" t="str">
            <v>R&amp;V</v>
          </cell>
          <cell r="BH10" t="str">
            <v>R&amp;R IDF</v>
          </cell>
          <cell r="BI10" t="str">
            <v>Île-de-France / Hauts-de-France / Normandie</v>
          </cell>
          <cell r="BJ10" t="str">
            <v>AT NANTERRE</v>
          </cell>
          <cell r="BK10" t="str">
            <v>interne</v>
          </cell>
          <cell r="BL10" t="str">
            <v>interne</v>
          </cell>
          <cell r="BM10" t="str">
            <v>PRK</v>
          </cell>
          <cell r="BN10">
            <v>1</v>
          </cell>
          <cell r="BO10" t="str">
            <v>Bras</v>
          </cell>
          <cell r="BP10" t="str">
            <v>Euro IV</v>
          </cell>
          <cell r="BQ10">
            <v>13.830136986301369</v>
          </cell>
          <cell r="BR10">
            <v>44945</v>
          </cell>
          <cell r="BS10">
            <v>44945</v>
          </cell>
          <cell r="BT10">
            <v>44843</v>
          </cell>
          <cell r="BU10">
            <v>45020</v>
          </cell>
        </row>
        <row r="11">
          <cell r="A11" t="str">
            <v>BR9020</v>
          </cell>
          <cell r="B11" t="str">
            <v>FG245WH</v>
          </cell>
          <cell r="C11" t="str">
            <v>BR9020</v>
          </cell>
          <cell r="D11" t="str">
            <v>ACTIVE</v>
          </cell>
          <cell r="E11" t="str">
            <v>CAM</v>
          </cell>
          <cell r="F11" t="str">
            <v>BEN AMO</v>
          </cell>
          <cell r="G11" t="str">
            <v>T0102</v>
          </cell>
          <cell r="H11" t="str">
            <v>COL - IDF</v>
          </cell>
          <cell r="I11" t="str">
            <v>BRAS</v>
          </cell>
          <cell r="J11" t="str">
            <v>BRA019</v>
          </cell>
          <cell r="K11" t="str">
            <v>Collectivités</v>
          </cell>
          <cell r="L11" t="str">
            <v>K00410</v>
          </cell>
          <cell r="M11" t="str">
            <v>NANTERRE OM</v>
          </cell>
          <cell r="N11" t="str">
            <v>A010201</v>
          </cell>
          <cell r="O11" t="str">
            <v>IDF Nord Ouest Collectivités</v>
          </cell>
          <cell r="P11" t="str">
            <v>K00305</v>
          </cell>
          <cell r="Q11" t="str">
            <v>Agence Nanterre</v>
          </cell>
          <cell r="R11">
            <v>43752</v>
          </cell>
          <cell r="S11">
            <v>43627</v>
          </cell>
          <cell r="T11" t="str">
            <v>FRANFINANCE</v>
          </cell>
          <cell r="U11" t="str">
            <v>VOLVO</v>
          </cell>
          <cell r="V11" t="str">
            <v>FM 330</v>
          </cell>
          <cell r="W11" t="str">
            <v>YV2X9J0A8JB873901</v>
          </cell>
          <cell r="X11">
            <v>19000</v>
          </cell>
          <cell r="Y11">
            <v>22500</v>
          </cell>
          <cell r="Z11" t="str">
            <v>PRG BRAS-MB-H 20 000</v>
          </cell>
          <cell r="AA11" t="str">
            <v>IDF-C18052</v>
          </cell>
          <cell r="AD11">
            <v>0</v>
          </cell>
          <cell r="AE11" t="str">
            <v>2_4X2</v>
          </cell>
          <cell r="AF11">
            <v>1</v>
          </cell>
          <cell r="AG11">
            <v>1835694</v>
          </cell>
          <cell r="AI11" t="str">
            <v>315/80 R 22.5</v>
          </cell>
          <cell r="AJ11">
            <v>6</v>
          </cell>
          <cell r="AM11">
            <v>1</v>
          </cell>
          <cell r="AN11" t="str">
            <v>L2M LLD</v>
          </cell>
          <cell r="AO11" t="str">
            <v>SUEZ RV ML</v>
          </cell>
          <cell r="AP11" t="str">
            <v>FG245WH-19</v>
          </cell>
          <cell r="AQ11">
            <v>43752</v>
          </cell>
          <cell r="AR11">
            <v>47404</v>
          </cell>
          <cell r="AS11" t="str">
            <v>../../....</v>
          </cell>
          <cell r="AT11">
            <v>120</v>
          </cell>
          <cell r="AU11">
            <v>0</v>
          </cell>
          <cell r="AV11" t="str">
            <v>Mois / Facturation mensuelle</v>
          </cell>
          <cell r="AW11">
            <v>1055.3399999999999</v>
          </cell>
          <cell r="AX11">
            <v>0</v>
          </cell>
          <cell r="AY11" t="str">
            <v>IMPRIME-SIGNE-GFZone</v>
          </cell>
          <cell r="AZ11">
            <v>44593</v>
          </cell>
          <cell r="BA11">
            <v>49394</v>
          </cell>
          <cell r="BB11" t="str">
            <v>2501 OB Ex châssis TARA-C18031 (Bal) réorienter BRAS</v>
          </cell>
          <cell r="BC11">
            <v>0</v>
          </cell>
          <cell r="BE11" t="str">
            <v>IDF-C18052</v>
          </cell>
          <cell r="BF11">
            <v>43448</v>
          </cell>
          <cell r="BG11" t="str">
            <v>R&amp;V</v>
          </cell>
          <cell r="BH11" t="str">
            <v>R&amp;R IDF</v>
          </cell>
          <cell r="BI11" t="str">
            <v>Île-de-France / Hauts-de-France / Normandie</v>
          </cell>
          <cell r="BJ11" t="str">
            <v>AT NANTERRE</v>
          </cell>
          <cell r="BK11" t="str">
            <v>interne</v>
          </cell>
          <cell r="BL11" t="str">
            <v>interne</v>
          </cell>
          <cell r="BM11" t="str">
            <v>PRK</v>
          </cell>
          <cell r="BN11">
            <v>1</v>
          </cell>
          <cell r="BO11" t="str">
            <v>Bras</v>
          </cell>
          <cell r="BP11" t="str">
            <v>Euro VI</v>
          </cell>
          <cell r="BQ11">
            <v>2.9945205479452053</v>
          </cell>
          <cell r="BR11">
            <v>45076</v>
          </cell>
          <cell r="BS11">
            <v>45069</v>
          </cell>
          <cell r="BT11">
            <v>45435</v>
          </cell>
          <cell r="BU11">
            <v>45020</v>
          </cell>
        </row>
        <row r="12">
          <cell r="A12" t="str">
            <v>BG9021</v>
          </cell>
          <cell r="B12" t="str">
            <v>FP484ER</v>
          </cell>
          <cell r="C12" t="str">
            <v>BG9021</v>
          </cell>
          <cell r="D12" t="str">
            <v>ACTIVE</v>
          </cell>
          <cell r="E12" t="str">
            <v>CAM</v>
          </cell>
          <cell r="F12" t="str">
            <v>BEN AMO</v>
          </cell>
          <cell r="G12" t="str">
            <v>T0102</v>
          </cell>
          <cell r="H12" t="str">
            <v>COL - IDF</v>
          </cell>
          <cell r="I12" t="str">
            <v>BRAS + GRUE</v>
          </cell>
          <cell r="J12" t="str">
            <v>BRA026GR</v>
          </cell>
          <cell r="K12" t="str">
            <v>Collectivités</v>
          </cell>
          <cell r="L12" t="str">
            <v>K00410</v>
          </cell>
          <cell r="M12" t="str">
            <v>NANTERRE OM</v>
          </cell>
          <cell r="N12" t="str">
            <v>A010201</v>
          </cell>
          <cell r="O12" t="str">
            <v>IDF Nord Ouest Collectivités</v>
          </cell>
          <cell r="P12" t="str">
            <v>K00305</v>
          </cell>
          <cell r="Q12" t="str">
            <v>Agence Nanterre</v>
          </cell>
          <cell r="R12">
            <v>43992</v>
          </cell>
          <cell r="S12">
            <v>43894</v>
          </cell>
          <cell r="T12" t="str">
            <v>CREDIT MUTUEL LEASIN</v>
          </cell>
          <cell r="U12" t="str">
            <v>IVECO</v>
          </cell>
          <cell r="V12" t="str">
            <v>STRALIS AD260S40Y/PS</v>
          </cell>
          <cell r="W12" t="str">
            <v>WJME62RRZ0C410178</v>
          </cell>
          <cell r="X12">
            <v>26000</v>
          </cell>
          <cell r="Y12">
            <v>0</v>
          </cell>
          <cell r="Z12" t="str">
            <v>PRG BRAS-MBC-HAYON</v>
          </cell>
          <cell r="AA12" t="str">
            <v>HOP001</v>
          </cell>
          <cell r="AD12">
            <v>1</v>
          </cell>
          <cell r="AE12" t="str">
            <v>3_6X2 EAD</v>
          </cell>
          <cell r="AF12">
            <v>1</v>
          </cell>
          <cell r="AG12">
            <v>1892527</v>
          </cell>
          <cell r="AI12" t="str">
            <v>385/65 R 22.5</v>
          </cell>
          <cell r="AJ12">
            <v>2</v>
          </cell>
          <cell r="AM12">
            <v>1</v>
          </cell>
          <cell r="AN12" t="str">
            <v>L2M LLD</v>
          </cell>
          <cell r="AO12" t="str">
            <v>SUEZ RV ML</v>
          </cell>
          <cell r="AP12" t="str">
            <v>FP484ER-20</v>
          </cell>
          <cell r="AQ12">
            <v>43992</v>
          </cell>
          <cell r="AR12">
            <v>46547</v>
          </cell>
          <cell r="AS12" t="str">
            <v>../../....</v>
          </cell>
          <cell r="AT12">
            <v>84</v>
          </cell>
          <cell r="AU12">
            <v>0</v>
          </cell>
          <cell r="AV12" t="str">
            <v>Mois / Facturation mensuelle</v>
          </cell>
          <cell r="AW12">
            <v>2588.34</v>
          </cell>
          <cell r="AX12">
            <v>315000</v>
          </cell>
          <cell r="AY12" t="str">
            <v>IMPRIME-SIGNE-GFZone</v>
          </cell>
          <cell r="AZ12">
            <v>44592</v>
          </cell>
          <cell r="BA12">
            <v>20889</v>
          </cell>
          <cell r="BB12" t="str">
            <v>AVEC PINCE MT9035 et GRAPPIN MT9027. 29/04/20 OB Pince MT9035 associée au HOP002.</v>
          </cell>
          <cell r="BC12">
            <v>0</v>
          </cell>
          <cell r="BE12" t="str">
            <v>HOP001</v>
          </cell>
          <cell r="BF12">
            <v>43635</v>
          </cell>
          <cell r="BG12" t="str">
            <v>R&amp;V</v>
          </cell>
          <cell r="BH12" t="str">
            <v>R&amp;R IDF</v>
          </cell>
          <cell r="BI12" t="str">
            <v>Île-de-France / Hauts-de-France / Normandie</v>
          </cell>
          <cell r="BJ12" t="str">
            <v>AT NANTERRE</v>
          </cell>
          <cell r="BK12" t="str">
            <v>interne</v>
          </cell>
          <cell r="BL12" t="str">
            <v>interne</v>
          </cell>
          <cell r="BM12" t="str">
            <v>PRK</v>
          </cell>
          <cell r="BN12">
            <v>1.2</v>
          </cell>
          <cell r="BO12" t="str">
            <v>Bras Grue</v>
          </cell>
          <cell r="BP12" t="str">
            <v>Euro VI</v>
          </cell>
          <cell r="BQ12">
            <v>2.3369863013698629</v>
          </cell>
          <cell r="BR12">
            <v>44986</v>
          </cell>
          <cell r="BS12">
            <v>44985</v>
          </cell>
          <cell r="BT12">
            <v>45350</v>
          </cell>
          <cell r="BU12">
            <v>45020</v>
          </cell>
        </row>
        <row r="13">
          <cell r="A13" t="str">
            <v>BR1017</v>
          </cell>
          <cell r="B13" t="str">
            <v>FX264VD</v>
          </cell>
          <cell r="C13" t="str">
            <v>BR1017</v>
          </cell>
          <cell r="D13" t="str">
            <v>ACTIVE</v>
          </cell>
          <cell r="E13" t="str">
            <v>CAM</v>
          </cell>
          <cell r="F13" t="str">
            <v>BEN AMO</v>
          </cell>
          <cell r="G13" t="str">
            <v>T0102</v>
          </cell>
          <cell r="H13" t="str">
            <v>COL - IDF</v>
          </cell>
          <cell r="I13" t="str">
            <v>BRAS</v>
          </cell>
          <cell r="J13" t="str">
            <v>BRA026</v>
          </cell>
          <cell r="K13" t="str">
            <v>Collectivités</v>
          </cell>
          <cell r="L13" t="str">
            <v>K00410</v>
          </cell>
          <cell r="M13" t="str">
            <v>NANTERRE OM</v>
          </cell>
          <cell r="N13" t="str">
            <v>A010201</v>
          </cell>
          <cell r="O13" t="str">
            <v>IDF Nord Ouest Collectivités</v>
          </cell>
          <cell r="P13" t="str">
            <v>K00305</v>
          </cell>
          <cell r="Q13" t="str">
            <v>Agence Nanterre</v>
          </cell>
          <cell r="R13">
            <v>44392</v>
          </cell>
          <cell r="S13">
            <v>44267</v>
          </cell>
          <cell r="T13" t="str">
            <v>LAUDATE</v>
          </cell>
          <cell r="U13" t="str">
            <v>RENAULT TRUCKS</v>
          </cell>
          <cell r="V13" t="str">
            <v>C</v>
          </cell>
          <cell r="W13" t="str">
            <v>VF621M163MB000772</v>
          </cell>
          <cell r="X13">
            <v>26000</v>
          </cell>
          <cell r="Y13">
            <v>44000</v>
          </cell>
          <cell r="Z13" t="str">
            <v>PRG BRAS-MBC-HAYON</v>
          </cell>
          <cell r="AD13">
            <v>0</v>
          </cell>
          <cell r="AF13">
            <v>0</v>
          </cell>
          <cell r="AJ13">
            <v>0</v>
          </cell>
          <cell r="AM13">
            <v>1</v>
          </cell>
          <cell r="AN13" t="str">
            <v>LOC LCD &lt;= 1 AN</v>
          </cell>
          <cell r="AO13" t="str">
            <v>LAUDATE</v>
          </cell>
          <cell r="AP13">
            <v>7210070</v>
          </cell>
          <cell r="AQ13">
            <v>44392</v>
          </cell>
          <cell r="AR13">
            <v>44756</v>
          </cell>
          <cell r="AS13" t="str">
            <v>../../....</v>
          </cell>
          <cell r="AT13">
            <v>12</v>
          </cell>
          <cell r="AU13">
            <v>0</v>
          </cell>
          <cell r="AV13" t="str">
            <v>Mois / Facturation mensuelle</v>
          </cell>
          <cell r="AW13">
            <v>2737.5</v>
          </cell>
          <cell r="AX13">
            <v>24000</v>
          </cell>
          <cell r="AZ13">
            <v>44593</v>
          </cell>
          <cell r="BA13">
            <v>12505</v>
          </cell>
          <cell r="BC13">
            <v>0</v>
          </cell>
          <cell r="BD13">
            <v>6</v>
          </cell>
          <cell r="BF13" t="str">
            <v>../../....</v>
          </cell>
          <cell r="BG13" t="str">
            <v>R&amp;V</v>
          </cell>
          <cell r="BH13" t="str">
            <v>R&amp;R IDF</v>
          </cell>
          <cell r="BI13" t="str">
            <v>Île-de-France / Hauts-de-France / Normandie</v>
          </cell>
          <cell r="BJ13" t="str">
            <v>AT NANTERRE</v>
          </cell>
          <cell r="BK13" t="str">
            <v>interne</v>
          </cell>
          <cell r="BL13" t="str">
            <v>interne</v>
          </cell>
          <cell r="BM13" t="str">
            <v>PRK</v>
          </cell>
          <cell r="BN13">
            <v>1</v>
          </cell>
          <cell r="BO13" t="str">
            <v>Bras</v>
          </cell>
          <cell r="BP13" t="str">
            <v>Euro VI</v>
          </cell>
          <cell r="BQ13">
            <v>1.2410958904109588</v>
          </cell>
          <cell r="BR13">
            <v>44988</v>
          </cell>
          <cell r="BS13">
            <v>44987</v>
          </cell>
          <cell r="BT13">
            <v>44987</v>
          </cell>
          <cell r="BU13">
            <v>45020</v>
          </cell>
        </row>
        <row r="14">
          <cell r="A14" t="str">
            <v>KI8001</v>
          </cell>
          <cell r="B14" t="str">
            <v>DR261VP</v>
          </cell>
          <cell r="C14" t="str">
            <v>KI8001</v>
          </cell>
          <cell r="D14" t="str">
            <v>ACTIVE</v>
          </cell>
          <cell r="E14" t="str">
            <v>CTTE</v>
          </cell>
          <cell r="F14" t="str">
            <v>BENNE</v>
          </cell>
          <cell r="G14" t="str">
            <v>T0102</v>
          </cell>
          <cell r="H14" t="str">
            <v>COL - IDF</v>
          </cell>
          <cell r="I14" t="str">
            <v>FOURGON</v>
          </cell>
          <cell r="J14" t="str">
            <v>FOU&lt;=3.5</v>
          </cell>
          <cell r="K14" t="str">
            <v>Collectivités</v>
          </cell>
          <cell r="L14" t="str">
            <v>K00450</v>
          </cell>
          <cell r="M14" t="str">
            <v>NANTERRE PU</v>
          </cell>
          <cell r="N14" t="str">
            <v>A010201</v>
          </cell>
          <cell r="O14" t="str">
            <v>IDF Nord Ouest Collectivités</v>
          </cell>
          <cell r="P14" t="str">
            <v>K00305</v>
          </cell>
          <cell r="Q14" t="str">
            <v>Agence Nanterre</v>
          </cell>
          <cell r="R14">
            <v>42109</v>
          </cell>
          <cell r="S14">
            <v>42151</v>
          </cell>
          <cell r="T14" t="str">
            <v>SITA IDF</v>
          </cell>
          <cell r="U14" t="str">
            <v>RENAULT TRUCKS</v>
          </cell>
          <cell r="V14" t="str">
            <v>MAXITY 110.3.5</v>
          </cell>
          <cell r="W14" t="str">
            <v>VF6SVTF24F5176382</v>
          </cell>
          <cell r="X14">
            <v>3500</v>
          </cell>
          <cell r="Y14">
            <v>7000</v>
          </cell>
          <cell r="Z14" t="str">
            <v>PRG VU</v>
          </cell>
          <cell r="AA14" t="str">
            <v>K0-DI-IDF20</v>
          </cell>
          <cell r="AD14">
            <v>0</v>
          </cell>
          <cell r="AE14" t="str">
            <v>2_4X2</v>
          </cell>
          <cell r="AF14">
            <v>0</v>
          </cell>
          <cell r="AI14" t="str">
            <v>185/75 R 16</v>
          </cell>
          <cell r="AJ14">
            <v>6</v>
          </cell>
          <cell r="AK14">
            <v>2</v>
          </cell>
          <cell r="AL14">
            <v>3001</v>
          </cell>
          <cell r="AM14">
            <v>0</v>
          </cell>
          <cell r="AN14" t="str">
            <v>PROPRIETE</v>
          </cell>
          <cell r="AQ14" t="str">
            <v>../../....</v>
          </cell>
          <cell r="AR14" t="str">
            <v>../../....</v>
          </cell>
          <cell r="AS14" t="str">
            <v>../../....</v>
          </cell>
          <cell r="AT14">
            <v>0</v>
          </cell>
          <cell r="AU14">
            <v>0</v>
          </cell>
          <cell r="AW14">
            <v>0</v>
          </cell>
          <cell r="AX14">
            <v>0</v>
          </cell>
          <cell r="AZ14">
            <v>44592</v>
          </cell>
          <cell r="BA14">
            <v>102397</v>
          </cell>
          <cell r="BB14" t="str">
            <v>Aspire Feuille</v>
          </cell>
          <cell r="BC14">
            <v>0</v>
          </cell>
          <cell r="BE14" t="str">
            <v>K0-DI-IDF2015007</v>
          </cell>
          <cell r="BF14">
            <v>42055</v>
          </cell>
          <cell r="BG14" t="str">
            <v>R&amp;V</v>
          </cell>
          <cell r="BH14" t="str">
            <v>R&amp;R IDF</v>
          </cell>
          <cell r="BI14" t="str">
            <v>Île-de-France / Hauts-de-France / Normandie</v>
          </cell>
          <cell r="BJ14" t="str">
            <v>AT NANTERRE</v>
          </cell>
          <cell r="BK14" t="str">
            <v>interne</v>
          </cell>
          <cell r="BL14" t="str">
            <v>interne</v>
          </cell>
          <cell r="BM14" t="str">
            <v>NON PRK</v>
          </cell>
          <cell r="BN14">
            <v>0</v>
          </cell>
          <cell r="BO14" t="str">
            <v>AUTRE</v>
          </cell>
          <cell r="BP14" t="str">
            <v/>
          </cell>
          <cell r="BQ14">
            <v>7.4958904109589044</v>
          </cell>
          <cell r="BR14">
            <v>45092</v>
          </cell>
          <cell r="BS14" t="str">
            <v>VL</v>
          </cell>
          <cell r="BT14" t="str">
            <v>VL</v>
          </cell>
          <cell r="BU14">
            <v>45020</v>
          </cell>
        </row>
        <row r="15">
          <cell r="A15" t="str">
            <v>BE0006</v>
          </cell>
          <cell r="B15" t="str">
            <v>FP179HF</v>
          </cell>
          <cell r="C15" t="str">
            <v>BE0006</v>
          </cell>
          <cell r="D15" t="str">
            <v>ACTIVE</v>
          </cell>
          <cell r="E15" t="str">
            <v>CTTE</v>
          </cell>
          <cell r="F15" t="str">
            <v>BENNE</v>
          </cell>
          <cell r="G15" t="str">
            <v>T0102</v>
          </cell>
          <cell r="H15" t="str">
            <v>COL - IDF</v>
          </cell>
          <cell r="I15" t="str">
            <v>PLATEAU</v>
          </cell>
          <cell r="J15" t="str">
            <v>PLA&lt;=3.5</v>
          </cell>
          <cell r="K15" t="str">
            <v>Collectivités</v>
          </cell>
          <cell r="L15" t="str">
            <v>K02950</v>
          </cell>
          <cell r="M15" t="str">
            <v>NANTERRE PU - RUEIL</v>
          </cell>
          <cell r="N15" t="str">
            <v>A010201</v>
          </cell>
          <cell r="O15" t="str">
            <v>IDF Nord Ouest Collectivités</v>
          </cell>
          <cell r="P15" t="str">
            <v>K029</v>
          </cell>
          <cell r="Q15" t="str">
            <v>Agence Nanterre - Rueil</v>
          </cell>
          <cell r="R15">
            <v>43928</v>
          </cell>
          <cell r="S15">
            <v>43899</v>
          </cell>
          <cell r="T15">
            <v>54955501</v>
          </cell>
          <cell r="U15" t="str">
            <v>IVECO</v>
          </cell>
          <cell r="V15" t="str">
            <v>DAILY 35C14</v>
          </cell>
          <cell r="W15" t="str">
            <v>ZCFCN35A805335276</v>
          </cell>
          <cell r="X15">
            <v>3500</v>
          </cell>
          <cell r="Y15">
            <v>7000</v>
          </cell>
          <cell r="Z15" t="str">
            <v>PRG VU</v>
          </cell>
          <cell r="AD15">
            <v>0</v>
          </cell>
          <cell r="AF15">
            <v>0</v>
          </cell>
          <cell r="AI15" t="str">
            <v>195/75R16C</v>
          </cell>
          <cell r="AJ15">
            <v>6</v>
          </cell>
          <cell r="AM15">
            <v>0</v>
          </cell>
          <cell r="AN15" t="str">
            <v>LOC LLD &gt; 1 AN</v>
          </cell>
          <cell r="AO15">
            <v>54955501</v>
          </cell>
          <cell r="AQ15">
            <v>43928</v>
          </cell>
          <cell r="AR15">
            <v>46118</v>
          </cell>
          <cell r="AS15" t="str">
            <v>../../....</v>
          </cell>
          <cell r="AT15">
            <v>72</v>
          </cell>
          <cell r="AU15">
            <v>0</v>
          </cell>
          <cell r="AV15" t="str">
            <v>Mois / Facturation mensuelle</v>
          </cell>
          <cell r="AW15">
            <v>0</v>
          </cell>
          <cell r="AX15">
            <v>0</v>
          </cell>
          <cell r="AZ15">
            <v>44592</v>
          </cell>
          <cell r="BA15">
            <v>24154</v>
          </cell>
          <cell r="BC15">
            <v>0</v>
          </cell>
          <cell r="BF15" t="str">
            <v>../../....</v>
          </cell>
          <cell r="BG15" t="str">
            <v>R&amp;V</v>
          </cell>
          <cell r="BH15" t="str">
            <v>R&amp;R IDF</v>
          </cell>
          <cell r="BI15" t="str">
            <v>Île-de-France / Hauts-de-France / Normandie</v>
          </cell>
          <cell r="BJ15" t="str">
            <v>AT NANTERRE</v>
          </cell>
          <cell r="BK15" t="str">
            <v>interne</v>
          </cell>
          <cell r="BL15" t="str">
            <v>interne</v>
          </cell>
          <cell r="BM15" t="str">
            <v>NON PRK</v>
          </cell>
          <cell r="BN15">
            <v>0</v>
          </cell>
          <cell r="BO15" t="str">
            <v>AUTRE</v>
          </cell>
          <cell r="BP15" t="str">
            <v/>
          </cell>
          <cell r="BQ15">
            <v>2.5123287671232877</v>
          </cell>
          <cell r="BR15">
            <v>45360</v>
          </cell>
          <cell r="BS15" t="str">
            <v>VL</v>
          </cell>
          <cell r="BT15" t="str">
            <v>VL</v>
          </cell>
          <cell r="BU15">
            <v>45020</v>
          </cell>
        </row>
        <row r="16">
          <cell r="A16" t="str">
            <v>BE0007</v>
          </cell>
          <cell r="B16" t="str">
            <v>FP193HF</v>
          </cell>
          <cell r="C16" t="str">
            <v>BE0007</v>
          </cell>
          <cell r="D16" t="str">
            <v>ACTIVE</v>
          </cell>
          <cell r="E16" t="str">
            <v>CTTE</v>
          </cell>
          <cell r="F16" t="str">
            <v>BENNE</v>
          </cell>
          <cell r="G16" t="str">
            <v>T0102</v>
          </cell>
          <cell r="H16" t="str">
            <v>COL - IDF</v>
          </cell>
          <cell r="I16" t="str">
            <v>PLATEAU</v>
          </cell>
          <cell r="J16" t="str">
            <v>PLA&lt;=3.5</v>
          </cell>
          <cell r="K16" t="str">
            <v>Collectivités</v>
          </cell>
          <cell r="L16" t="str">
            <v>K02950</v>
          </cell>
          <cell r="M16" t="str">
            <v>NANTERRE PU - RUEIL</v>
          </cell>
          <cell r="N16" t="str">
            <v>A010201</v>
          </cell>
          <cell r="O16" t="str">
            <v>IDF Nord Ouest Collectivités</v>
          </cell>
          <cell r="P16" t="str">
            <v>K029</v>
          </cell>
          <cell r="Q16" t="str">
            <v>Agence Nanterre - Rueil</v>
          </cell>
          <cell r="R16">
            <v>43928</v>
          </cell>
          <cell r="S16">
            <v>43899</v>
          </cell>
          <cell r="T16">
            <v>54955501</v>
          </cell>
          <cell r="U16" t="str">
            <v>IVECO</v>
          </cell>
          <cell r="V16" t="str">
            <v>DAILY 35C14</v>
          </cell>
          <cell r="W16" t="str">
            <v>ZCFCN35A605336197</v>
          </cell>
          <cell r="X16">
            <v>3500</v>
          </cell>
          <cell r="Y16">
            <v>7000</v>
          </cell>
          <cell r="Z16" t="str">
            <v>PRG VU</v>
          </cell>
          <cell r="AD16">
            <v>0</v>
          </cell>
          <cell r="AF16">
            <v>0</v>
          </cell>
          <cell r="AI16" t="str">
            <v>195/75R16C</v>
          </cell>
          <cell r="AJ16">
            <v>6</v>
          </cell>
          <cell r="AM16">
            <v>0</v>
          </cell>
          <cell r="AN16" t="str">
            <v>LOC LLD &gt; 1 AN</v>
          </cell>
          <cell r="AO16">
            <v>54955501</v>
          </cell>
          <cell r="AQ16">
            <v>43928</v>
          </cell>
          <cell r="AR16">
            <v>46118</v>
          </cell>
          <cell r="AS16" t="str">
            <v>../../....</v>
          </cell>
          <cell r="AT16">
            <v>72</v>
          </cell>
          <cell r="AU16">
            <v>0</v>
          </cell>
          <cell r="AV16" t="str">
            <v>Mois / Facturation mensuelle</v>
          </cell>
          <cell r="AW16">
            <v>0</v>
          </cell>
          <cell r="AX16">
            <v>0</v>
          </cell>
          <cell r="AZ16">
            <v>44592</v>
          </cell>
          <cell r="BA16">
            <v>27863</v>
          </cell>
          <cell r="BC16">
            <v>0</v>
          </cell>
          <cell r="BF16" t="str">
            <v>../../....</v>
          </cell>
          <cell r="BG16" t="str">
            <v>R&amp;V</v>
          </cell>
          <cell r="BH16" t="str">
            <v>R&amp;R IDF</v>
          </cell>
          <cell r="BI16" t="str">
            <v>Île-de-France / Hauts-de-France / Normandie</v>
          </cell>
          <cell r="BJ16" t="str">
            <v>AT NANTERRE</v>
          </cell>
          <cell r="BK16" t="str">
            <v>interne</v>
          </cell>
          <cell r="BL16" t="str">
            <v>interne</v>
          </cell>
          <cell r="BM16" t="str">
            <v>NON PRK</v>
          </cell>
          <cell r="BN16">
            <v>0</v>
          </cell>
          <cell r="BO16" t="str">
            <v>AUTRE</v>
          </cell>
          <cell r="BP16" t="str">
            <v/>
          </cell>
          <cell r="BQ16">
            <v>2.5123287671232877</v>
          </cell>
          <cell r="BR16">
            <v>45360</v>
          </cell>
          <cell r="BS16" t="str">
            <v>VL</v>
          </cell>
          <cell r="BT16" t="str">
            <v>VL</v>
          </cell>
          <cell r="BU16">
            <v>45020</v>
          </cell>
        </row>
        <row r="17">
          <cell r="A17" t="str">
            <v>BE0012</v>
          </cell>
          <cell r="B17" t="str">
            <v>FP431TB</v>
          </cell>
          <cell r="C17" t="str">
            <v>BE0012</v>
          </cell>
          <cell r="D17" t="str">
            <v>ACTIVE</v>
          </cell>
          <cell r="E17" t="str">
            <v>CTTE</v>
          </cell>
          <cell r="F17" t="str">
            <v>BENNE</v>
          </cell>
          <cell r="G17" t="str">
            <v>T0102</v>
          </cell>
          <cell r="H17" t="str">
            <v>COL - IDF</v>
          </cell>
          <cell r="I17" t="str">
            <v>PLATEAU</v>
          </cell>
          <cell r="J17" t="str">
            <v>PLA&lt;=3.5</v>
          </cell>
          <cell r="K17" t="str">
            <v>Collectivités</v>
          </cell>
          <cell r="L17" t="str">
            <v>K02950</v>
          </cell>
          <cell r="M17" t="str">
            <v>NANTERRE PU - RUEIL</v>
          </cell>
          <cell r="N17" t="str">
            <v>A010201</v>
          </cell>
          <cell r="O17" t="str">
            <v>IDF Nord Ouest Collectivités</v>
          </cell>
          <cell r="P17" t="str">
            <v>K029</v>
          </cell>
          <cell r="Q17" t="str">
            <v>Agence Nanterre - Rueil</v>
          </cell>
          <cell r="R17">
            <v>44043</v>
          </cell>
          <cell r="S17">
            <v>43963</v>
          </cell>
          <cell r="T17">
            <v>54955501</v>
          </cell>
          <cell r="U17" t="str">
            <v>IVECO</v>
          </cell>
          <cell r="V17" t="str">
            <v>DAILY 35C14</v>
          </cell>
          <cell r="W17" t="str">
            <v>ZCFCN35A205336472</v>
          </cell>
          <cell r="X17">
            <v>3500</v>
          </cell>
          <cell r="Y17">
            <v>7000</v>
          </cell>
          <cell r="AD17">
            <v>0</v>
          </cell>
          <cell r="AF17">
            <v>0</v>
          </cell>
          <cell r="AI17" t="str">
            <v>195/75R16C</v>
          </cell>
          <cell r="AJ17">
            <v>6</v>
          </cell>
          <cell r="AM17">
            <v>0</v>
          </cell>
          <cell r="AN17" t="str">
            <v>LOC LLD &gt; 1 AN</v>
          </cell>
          <cell r="AO17" t="str">
            <v>ALD AUTOMOTIVE</v>
          </cell>
          <cell r="AQ17">
            <v>44043</v>
          </cell>
          <cell r="AR17">
            <v>46233</v>
          </cell>
          <cell r="AS17" t="str">
            <v>../../....</v>
          </cell>
          <cell r="AT17">
            <v>72</v>
          </cell>
          <cell r="AU17">
            <v>0</v>
          </cell>
          <cell r="AV17" t="str">
            <v>Mois / Facturation mensuelle</v>
          </cell>
          <cell r="AW17">
            <v>0</v>
          </cell>
          <cell r="AX17">
            <v>0</v>
          </cell>
          <cell r="AZ17">
            <v>44587</v>
          </cell>
          <cell r="BA17">
            <v>22203</v>
          </cell>
          <cell r="BB17" t="str">
            <v>31/07 OB Facturation VL</v>
          </cell>
          <cell r="BC17">
            <v>0</v>
          </cell>
          <cell r="BF17" t="str">
            <v>../../....</v>
          </cell>
          <cell r="BG17" t="str">
            <v>R&amp;V</v>
          </cell>
          <cell r="BH17" t="str">
            <v>R&amp;R IDF</v>
          </cell>
          <cell r="BI17" t="str">
            <v>Île-de-France / Hauts-de-France / Normandie</v>
          </cell>
          <cell r="BJ17" t="str">
            <v>AT NANTERRE</v>
          </cell>
          <cell r="BK17" t="str">
            <v>interne</v>
          </cell>
          <cell r="BL17" t="str">
            <v>interne</v>
          </cell>
          <cell r="BM17" t="str">
            <v>NON PRK</v>
          </cell>
          <cell r="BN17">
            <v>0</v>
          </cell>
          <cell r="BO17" t="str">
            <v>AUTRE</v>
          </cell>
          <cell r="BP17" t="str">
            <v/>
          </cell>
          <cell r="BQ17">
            <v>2.1972602739726028</v>
          </cell>
          <cell r="BR17">
            <v>45424</v>
          </cell>
          <cell r="BS17" t="str">
            <v>VL</v>
          </cell>
          <cell r="BT17" t="str">
            <v>VL</v>
          </cell>
          <cell r="BU17">
            <v>45020</v>
          </cell>
        </row>
        <row r="18">
          <cell r="A18" t="str">
            <v>BE0008</v>
          </cell>
          <cell r="B18" t="str">
            <v>FP569HF</v>
          </cell>
          <cell r="C18" t="str">
            <v>BE0008</v>
          </cell>
          <cell r="D18" t="str">
            <v>ACTIVE</v>
          </cell>
          <cell r="E18" t="str">
            <v>CTTE</v>
          </cell>
          <cell r="F18" t="str">
            <v>BENNE</v>
          </cell>
          <cell r="G18" t="str">
            <v>T0102</v>
          </cell>
          <cell r="H18" t="str">
            <v>COL - IDF</v>
          </cell>
          <cell r="I18" t="str">
            <v>PLATEAU</v>
          </cell>
          <cell r="J18" t="str">
            <v>PLA&lt;=3.5</v>
          </cell>
          <cell r="K18" t="str">
            <v>Collectivités</v>
          </cell>
          <cell r="L18" t="str">
            <v>K02950</v>
          </cell>
          <cell r="M18" t="str">
            <v>NANTERRE PU - RUEIL</v>
          </cell>
          <cell r="N18" t="str">
            <v>A010201</v>
          </cell>
          <cell r="O18" t="str">
            <v>IDF Nord Ouest Collectivités</v>
          </cell>
          <cell r="P18" t="str">
            <v>K029</v>
          </cell>
          <cell r="Q18" t="str">
            <v>Agence Nanterre - Rueil</v>
          </cell>
          <cell r="R18">
            <v>43928</v>
          </cell>
          <cell r="S18">
            <v>43899</v>
          </cell>
          <cell r="T18">
            <v>54955501</v>
          </cell>
          <cell r="U18" t="str">
            <v>IVECO</v>
          </cell>
          <cell r="V18" t="str">
            <v>DAILY 35C14</v>
          </cell>
          <cell r="W18" t="str">
            <v>ZCFCN35A705335902</v>
          </cell>
          <cell r="X18">
            <v>3500</v>
          </cell>
          <cell r="Y18">
            <v>7000</v>
          </cell>
          <cell r="Z18" t="str">
            <v>PRG VU</v>
          </cell>
          <cell r="AD18">
            <v>0</v>
          </cell>
          <cell r="AF18">
            <v>0</v>
          </cell>
          <cell r="AI18" t="str">
            <v>195/75R16C</v>
          </cell>
          <cell r="AJ18">
            <v>6</v>
          </cell>
          <cell r="AM18">
            <v>0</v>
          </cell>
          <cell r="AN18" t="str">
            <v>LOC LLD &gt; 1 AN</v>
          </cell>
          <cell r="AO18">
            <v>54955501</v>
          </cell>
          <cell r="AQ18">
            <v>43928</v>
          </cell>
          <cell r="AR18">
            <v>46727</v>
          </cell>
          <cell r="AS18" t="str">
            <v>../../....</v>
          </cell>
          <cell r="AT18">
            <v>92</v>
          </cell>
          <cell r="AU18">
            <v>0</v>
          </cell>
          <cell r="AV18" t="str">
            <v>Mois / Facturation mensuelle</v>
          </cell>
          <cell r="AW18">
            <v>0</v>
          </cell>
          <cell r="AX18">
            <v>0</v>
          </cell>
          <cell r="AZ18">
            <v>44592</v>
          </cell>
          <cell r="BA18">
            <v>35431</v>
          </cell>
          <cell r="BB18" t="str">
            <v>Facturation VL</v>
          </cell>
          <cell r="BC18">
            <v>0</v>
          </cell>
          <cell r="BF18" t="str">
            <v>../../....</v>
          </cell>
          <cell r="BG18" t="str">
            <v>R&amp;V</v>
          </cell>
          <cell r="BH18" t="str">
            <v>R&amp;R IDF</v>
          </cell>
          <cell r="BI18" t="str">
            <v>Île-de-France / Hauts-de-France / Normandie</v>
          </cell>
          <cell r="BJ18" t="str">
            <v>AT NANTERRE</v>
          </cell>
          <cell r="BK18" t="str">
            <v>interne</v>
          </cell>
          <cell r="BL18" t="str">
            <v>interne</v>
          </cell>
          <cell r="BM18" t="str">
            <v>NON PRK</v>
          </cell>
          <cell r="BN18">
            <v>0</v>
          </cell>
          <cell r="BO18" t="str">
            <v>AUTRE</v>
          </cell>
          <cell r="BP18" t="str">
            <v/>
          </cell>
          <cell r="BQ18">
            <v>2.5123287671232877</v>
          </cell>
          <cell r="BR18">
            <v>45360</v>
          </cell>
          <cell r="BS18" t="str">
            <v>VL</v>
          </cell>
          <cell r="BT18" t="str">
            <v>VL</v>
          </cell>
          <cell r="BU18">
            <v>45020</v>
          </cell>
        </row>
        <row r="19">
          <cell r="A19" t="str">
            <v>BE0010</v>
          </cell>
          <cell r="B19" t="str">
            <v>FP611XC</v>
          </cell>
          <cell r="C19" t="str">
            <v>BE0010</v>
          </cell>
          <cell r="D19" t="str">
            <v>ACTIVE</v>
          </cell>
          <cell r="E19" t="str">
            <v>CTTE</v>
          </cell>
          <cell r="F19" t="str">
            <v>BENNE</v>
          </cell>
          <cell r="G19" t="str">
            <v>T0102</v>
          </cell>
          <cell r="H19" t="str">
            <v>COL - IDF</v>
          </cell>
          <cell r="I19" t="str">
            <v>PLATEAU</v>
          </cell>
          <cell r="J19" t="str">
            <v>PLA&lt;=3.5</v>
          </cell>
          <cell r="K19" t="str">
            <v>Collectivités</v>
          </cell>
          <cell r="L19" t="str">
            <v>K02950</v>
          </cell>
          <cell r="M19" t="str">
            <v>NANTERRE PU - RUEIL</v>
          </cell>
          <cell r="N19" t="str">
            <v>A010201</v>
          </cell>
          <cell r="O19" t="str">
            <v>IDF Nord Ouest Collectivités</v>
          </cell>
          <cell r="P19" t="str">
            <v>K029</v>
          </cell>
          <cell r="Q19" t="str">
            <v>Agence Nanterre - Rueil</v>
          </cell>
          <cell r="R19">
            <v>44011</v>
          </cell>
          <cell r="S19">
            <v>43970</v>
          </cell>
          <cell r="T19">
            <v>54955501</v>
          </cell>
          <cell r="U19" t="str">
            <v>IVECO</v>
          </cell>
          <cell r="V19" t="str">
            <v>DAILY 35C14</v>
          </cell>
          <cell r="W19" t="str">
            <v>ZCFCN35A305335279</v>
          </cell>
          <cell r="X19">
            <v>3500</v>
          </cell>
          <cell r="Y19">
            <v>7000</v>
          </cell>
          <cell r="AD19">
            <v>0</v>
          </cell>
          <cell r="AF19">
            <v>0</v>
          </cell>
          <cell r="AI19" t="str">
            <v>195/75R16C</v>
          </cell>
          <cell r="AJ19">
            <v>6</v>
          </cell>
          <cell r="AM19">
            <v>0</v>
          </cell>
          <cell r="AN19" t="str">
            <v>LOC LLD &gt; 1 AN</v>
          </cell>
          <cell r="AO19">
            <v>54955501</v>
          </cell>
          <cell r="AQ19">
            <v>44011</v>
          </cell>
          <cell r="AR19">
            <v>46749</v>
          </cell>
          <cell r="AS19" t="str">
            <v>../../....</v>
          </cell>
          <cell r="AT19">
            <v>90</v>
          </cell>
          <cell r="AU19">
            <v>0</v>
          </cell>
          <cell r="AV19" t="str">
            <v>Mois / Facturation mensuelle</v>
          </cell>
          <cell r="AW19">
            <v>0</v>
          </cell>
          <cell r="AX19">
            <v>0</v>
          </cell>
          <cell r="AY19" t="str">
            <v>Facturation VL</v>
          </cell>
          <cell r="AZ19">
            <v>44592</v>
          </cell>
          <cell r="BA19">
            <v>29369</v>
          </cell>
          <cell r="BB19" t="str">
            <v>30/06/20 OB Facturation VL</v>
          </cell>
          <cell r="BC19">
            <v>0</v>
          </cell>
          <cell r="BF19" t="str">
            <v>../../....</v>
          </cell>
          <cell r="BG19" t="str">
            <v>R&amp;V</v>
          </cell>
          <cell r="BH19" t="str">
            <v>R&amp;R IDF</v>
          </cell>
          <cell r="BI19" t="str">
            <v>Île-de-France / Hauts-de-France / Normandie</v>
          </cell>
          <cell r="BJ19" t="str">
            <v>AT NANTERRE</v>
          </cell>
          <cell r="BK19" t="str">
            <v>interne</v>
          </cell>
          <cell r="BL19" t="str">
            <v>interne</v>
          </cell>
          <cell r="BM19" t="str">
            <v>NON PRK</v>
          </cell>
          <cell r="BN19">
            <v>0</v>
          </cell>
          <cell r="BO19" t="str">
            <v>AUTRE</v>
          </cell>
          <cell r="BP19" t="str">
            <v/>
          </cell>
          <cell r="BQ19">
            <v>2.2849315068493152</v>
          </cell>
          <cell r="BR19">
            <v>45431</v>
          </cell>
          <cell r="BS19" t="str">
            <v>VL</v>
          </cell>
          <cell r="BT19" t="str">
            <v>VL</v>
          </cell>
          <cell r="BU19">
            <v>45020</v>
          </cell>
        </row>
        <row r="20">
          <cell r="A20" t="str">
            <v>KM9007</v>
          </cell>
          <cell r="B20" t="str">
            <v>CD075ZH</v>
          </cell>
          <cell r="C20" t="str">
            <v>KM9007</v>
          </cell>
          <cell r="D20" t="str">
            <v>ACTIVE</v>
          </cell>
          <cell r="E20" t="str">
            <v>VASP</v>
          </cell>
          <cell r="F20" t="str">
            <v>BOM</v>
          </cell>
          <cell r="G20" t="str">
            <v>T0102</v>
          </cell>
          <cell r="H20" t="str">
            <v>COL - IDF</v>
          </cell>
          <cell r="I20" t="str">
            <v>BOM MONOF</v>
          </cell>
          <cell r="J20" t="str">
            <v>BOM019</v>
          </cell>
          <cell r="K20" t="str">
            <v>Collectivités</v>
          </cell>
          <cell r="L20" t="str">
            <v>K01210</v>
          </cell>
          <cell r="M20" t="str">
            <v>BAGNEUX OM</v>
          </cell>
          <cell r="N20" t="str">
            <v>A010203</v>
          </cell>
          <cell r="O20" t="str">
            <v>IDF Sud Collectivités</v>
          </cell>
          <cell r="P20" t="str">
            <v>K00403</v>
          </cell>
          <cell r="Q20" t="str">
            <v>Agence Bagneux</v>
          </cell>
          <cell r="R20">
            <v>37804</v>
          </cell>
          <cell r="S20">
            <v>37804</v>
          </cell>
          <cell r="T20" t="str">
            <v>VAL HORIZON</v>
          </cell>
          <cell r="U20" t="str">
            <v>RENAULT</v>
          </cell>
          <cell r="W20" t="str">
            <v>VF622ACB000100946</v>
          </cell>
          <cell r="X20">
            <v>19000</v>
          </cell>
          <cell r="Y20">
            <v>0</v>
          </cell>
          <cell r="Z20" t="str">
            <v>PRG BOM 10 000</v>
          </cell>
          <cell r="AA20" t="str">
            <v>793DLM95</v>
          </cell>
          <cell r="AD20">
            <v>0</v>
          </cell>
          <cell r="AE20" t="str">
            <v>2_4X2</v>
          </cell>
          <cell r="AF20">
            <v>1</v>
          </cell>
          <cell r="AI20" t="str">
            <v>295/80 R 22.5</v>
          </cell>
          <cell r="AJ20">
            <v>6</v>
          </cell>
          <cell r="AK20">
            <v>2</v>
          </cell>
          <cell r="AL20">
            <v>3001</v>
          </cell>
          <cell r="AM20">
            <v>1</v>
          </cell>
          <cell r="AN20" t="str">
            <v>PROPRIETE</v>
          </cell>
          <cell r="AQ20" t="str">
            <v>../../....</v>
          </cell>
          <cell r="AR20" t="str">
            <v>../../....</v>
          </cell>
          <cell r="AS20" t="str">
            <v>../../....</v>
          </cell>
          <cell r="AT20">
            <v>0</v>
          </cell>
          <cell r="AU20">
            <v>0</v>
          </cell>
          <cell r="AW20">
            <v>0</v>
          </cell>
          <cell r="AX20">
            <v>0</v>
          </cell>
          <cell r="AZ20">
            <v>44586</v>
          </cell>
          <cell r="BA20">
            <v>291766</v>
          </cell>
          <cell r="BB20" t="str">
            <v xml:space="preserve">07/11/2016 : N A JAMAIS TOURNE  pour Syelom / en réparation ==&gt; a ferrailler ne pas réparer (reunion Norbert, Kamel, Nathalie) - 05/04/2016 : empruntée par Nanterre Philippe Brunet - </v>
          </cell>
          <cell r="BC20">
            <v>0</v>
          </cell>
          <cell r="BF20" t="str">
            <v>../../....</v>
          </cell>
          <cell r="BG20" t="str">
            <v>R&amp;V</v>
          </cell>
          <cell r="BH20" t="str">
            <v>R&amp;R IDF</v>
          </cell>
          <cell r="BI20" t="str">
            <v>Île-de-France / Hauts-de-France / Normandie</v>
          </cell>
          <cell r="BJ20" t="str">
            <v>AT NANTERRE</v>
          </cell>
          <cell r="BK20" t="str">
            <v>interne</v>
          </cell>
          <cell r="BL20" t="str">
            <v>interne</v>
          </cell>
          <cell r="BM20" t="str">
            <v>PRK</v>
          </cell>
          <cell r="BN20">
            <v>1.3</v>
          </cell>
          <cell r="BO20" t="str">
            <v>BOM mono collectivité</v>
          </cell>
          <cell r="BP20" t="str">
            <v>Euro III</v>
          </cell>
          <cell r="BQ20">
            <v>19.290410958904111</v>
          </cell>
          <cell r="BR20">
            <v>44826</v>
          </cell>
          <cell r="BS20">
            <v>44825</v>
          </cell>
          <cell r="BT20">
            <v>44829</v>
          </cell>
          <cell r="BU20">
            <v>45020</v>
          </cell>
        </row>
        <row r="21">
          <cell r="A21" t="str">
            <v>KM8634</v>
          </cell>
          <cell r="B21" t="str">
            <v>DJ148MB</v>
          </cell>
          <cell r="C21" t="str">
            <v>KM8634</v>
          </cell>
          <cell r="D21" t="str">
            <v>ACTIVE</v>
          </cell>
          <cell r="E21" t="str">
            <v>VASP</v>
          </cell>
          <cell r="F21" t="str">
            <v>BOM</v>
          </cell>
          <cell r="G21" t="str">
            <v>T0102</v>
          </cell>
          <cell r="H21" t="str">
            <v>COL - IDF</v>
          </cell>
          <cell r="I21" t="str">
            <v>BOM MONOF</v>
          </cell>
          <cell r="J21" t="str">
            <v>BOM026</v>
          </cell>
          <cell r="K21" t="str">
            <v>Collectivités</v>
          </cell>
          <cell r="L21" t="str">
            <v>K01210</v>
          </cell>
          <cell r="M21" t="str">
            <v>BAGNEUX OM</v>
          </cell>
          <cell r="N21" t="str">
            <v>A010203</v>
          </cell>
          <cell r="O21" t="str">
            <v>IDF Sud Collectivités</v>
          </cell>
          <cell r="P21" t="str">
            <v>K00403</v>
          </cell>
          <cell r="Q21" t="str">
            <v>Agence Bagneux</v>
          </cell>
          <cell r="R21">
            <v>38373</v>
          </cell>
          <cell r="S21">
            <v>38373</v>
          </cell>
          <cell r="T21" t="str">
            <v>SUEZ RV IDF</v>
          </cell>
          <cell r="U21" t="str">
            <v>RENAULT TRUCKS</v>
          </cell>
          <cell r="V21" t="str">
            <v>PREMIUM 270.26</v>
          </cell>
          <cell r="W21" t="str">
            <v>VF622CCA000100395</v>
          </cell>
          <cell r="X21">
            <v>26000</v>
          </cell>
          <cell r="Y21">
            <v>0</v>
          </cell>
          <cell r="Z21" t="str">
            <v>PRG BOM 10 000</v>
          </cell>
          <cell r="AA21" t="str">
            <v>876EJA92</v>
          </cell>
          <cell r="AD21">
            <v>0</v>
          </cell>
          <cell r="AE21" t="str">
            <v>3_6X2 EAD</v>
          </cell>
          <cell r="AF21">
            <v>1</v>
          </cell>
          <cell r="AG21">
            <v>1489784</v>
          </cell>
          <cell r="AI21" t="str">
            <v>295/80 R 22.5</v>
          </cell>
          <cell r="AJ21">
            <v>8</v>
          </cell>
          <cell r="AK21">
            <v>2</v>
          </cell>
          <cell r="AL21">
            <v>3001</v>
          </cell>
          <cell r="AM21">
            <v>1</v>
          </cell>
          <cell r="AN21" t="str">
            <v>PROPRIETE</v>
          </cell>
          <cell r="AQ21" t="str">
            <v>../../....</v>
          </cell>
          <cell r="AR21" t="str">
            <v>../../....</v>
          </cell>
          <cell r="AS21" t="str">
            <v>../../....</v>
          </cell>
          <cell r="AT21">
            <v>0</v>
          </cell>
          <cell r="AU21">
            <v>0</v>
          </cell>
          <cell r="AW21">
            <v>0</v>
          </cell>
          <cell r="AX21">
            <v>0</v>
          </cell>
          <cell r="AZ21">
            <v>44592</v>
          </cell>
          <cell r="BA21">
            <v>109377</v>
          </cell>
          <cell r="BB21" t="str">
            <v>SYCTOM</v>
          </cell>
          <cell r="BC21">
            <v>0</v>
          </cell>
          <cell r="BF21" t="str">
            <v>../../....</v>
          </cell>
          <cell r="BG21" t="str">
            <v>R&amp;V</v>
          </cell>
          <cell r="BH21" t="str">
            <v>R&amp;R IDF</v>
          </cell>
          <cell r="BI21" t="str">
            <v>Île-de-France / Hauts-de-France / Normandie</v>
          </cell>
          <cell r="BJ21" t="str">
            <v>AT NANTERRE</v>
          </cell>
          <cell r="BK21" t="str">
            <v>interne</v>
          </cell>
          <cell r="BL21" t="str">
            <v>interne</v>
          </cell>
          <cell r="BM21" t="str">
            <v>PRK</v>
          </cell>
          <cell r="BN21">
            <v>1.3</v>
          </cell>
          <cell r="BO21" t="str">
            <v>BOM mono collectivité</v>
          </cell>
          <cell r="BP21" t="str">
            <v>Euro III</v>
          </cell>
          <cell r="BQ21">
            <v>17.731506849315068</v>
          </cell>
          <cell r="BR21">
            <v>45127</v>
          </cell>
          <cell r="BS21">
            <v>45127</v>
          </cell>
          <cell r="BT21">
            <v>45141</v>
          </cell>
          <cell r="BU21">
            <v>45020</v>
          </cell>
        </row>
        <row r="22">
          <cell r="A22" t="str">
            <v>KM7636</v>
          </cell>
          <cell r="B22" t="str">
            <v>DJ683TE</v>
          </cell>
          <cell r="C22" t="str">
            <v>KM7636</v>
          </cell>
          <cell r="D22" t="str">
            <v>ACTIVE</v>
          </cell>
          <cell r="E22" t="str">
            <v>VASP</v>
          </cell>
          <cell r="F22" t="str">
            <v>BOM</v>
          </cell>
          <cell r="G22" t="str">
            <v>T0102</v>
          </cell>
          <cell r="H22" t="str">
            <v>COL - IDF</v>
          </cell>
          <cell r="I22" t="str">
            <v>BOM MONOF</v>
          </cell>
          <cell r="J22" t="str">
            <v>BOM019</v>
          </cell>
          <cell r="K22" t="str">
            <v>Collectivités</v>
          </cell>
          <cell r="L22" t="str">
            <v>K00450</v>
          </cell>
          <cell r="M22" t="str">
            <v>NANTERRE PU</v>
          </cell>
          <cell r="N22" t="str">
            <v>A010201</v>
          </cell>
          <cell r="O22" t="str">
            <v>IDF Nord Ouest Collectivités</v>
          </cell>
          <cell r="P22" t="str">
            <v>K00305</v>
          </cell>
          <cell r="Q22" t="str">
            <v>Agence Nanterre</v>
          </cell>
          <cell r="R22">
            <v>37617</v>
          </cell>
          <cell r="S22">
            <v>37617</v>
          </cell>
          <cell r="T22" t="str">
            <v>SITA IDF</v>
          </cell>
          <cell r="U22" t="str">
            <v>RENAULT TRUCKS</v>
          </cell>
          <cell r="V22" t="str">
            <v>PREMIUM 270.19</v>
          </cell>
          <cell r="W22" t="str">
            <v>VF622ACB000100658</v>
          </cell>
          <cell r="X22">
            <v>19400</v>
          </cell>
          <cell r="Y22">
            <v>0</v>
          </cell>
          <cell r="Z22" t="str">
            <v>PRG BOM 10 000</v>
          </cell>
          <cell r="AA22" t="str">
            <v>392DNL92</v>
          </cell>
          <cell r="AD22">
            <v>0</v>
          </cell>
          <cell r="AE22" t="str">
            <v>2_4X2</v>
          </cell>
          <cell r="AF22">
            <v>1</v>
          </cell>
          <cell r="AG22">
            <v>1494715</v>
          </cell>
          <cell r="AI22" t="str">
            <v>11 R 22.5</v>
          </cell>
          <cell r="AJ22">
            <v>6</v>
          </cell>
          <cell r="AK22">
            <v>2</v>
          </cell>
          <cell r="AL22">
            <v>3001</v>
          </cell>
          <cell r="AM22">
            <v>1</v>
          </cell>
          <cell r="AN22" t="str">
            <v>PROPRIETE</v>
          </cell>
          <cell r="AQ22" t="str">
            <v>../../....</v>
          </cell>
          <cell r="AR22" t="str">
            <v>../../....</v>
          </cell>
          <cell r="AS22" t="str">
            <v>../../....</v>
          </cell>
          <cell r="AT22">
            <v>0</v>
          </cell>
          <cell r="AU22">
            <v>0</v>
          </cell>
          <cell r="AW22">
            <v>0</v>
          </cell>
          <cell r="AX22">
            <v>0</v>
          </cell>
          <cell r="AZ22">
            <v>44592</v>
          </cell>
          <cell r="BA22">
            <v>221268</v>
          </cell>
          <cell r="BB22" t="str">
            <v xml:space="preserve">Ramassage des Feuilles mortes de Septembre à Novembre inclus. Cabine équipée des ceintures de sécurité. - LIMITATION à 80Kms + 20Kms sur marchepied Fait JANVIER 2019 -  -  -  - </v>
          </cell>
          <cell r="BC22">
            <v>0</v>
          </cell>
          <cell r="BF22" t="str">
            <v>../../....</v>
          </cell>
          <cell r="BG22" t="str">
            <v>R&amp;V</v>
          </cell>
          <cell r="BH22" t="str">
            <v>R&amp;R IDF</v>
          </cell>
          <cell r="BI22" t="str">
            <v>Île-de-France / Hauts-de-France / Normandie</v>
          </cell>
          <cell r="BJ22" t="str">
            <v>AT NANTERRE</v>
          </cell>
          <cell r="BK22" t="str">
            <v>interne</v>
          </cell>
          <cell r="BL22" t="str">
            <v>interne</v>
          </cell>
          <cell r="BM22" t="str">
            <v>PRK</v>
          </cell>
          <cell r="BN22">
            <v>1.3</v>
          </cell>
          <cell r="BO22" t="str">
            <v>BOM mono collectivité</v>
          </cell>
          <cell r="BP22" t="str">
            <v>Euro III</v>
          </cell>
          <cell r="BQ22">
            <v>19.802739726027397</v>
          </cell>
          <cell r="BR22">
            <v>44812</v>
          </cell>
          <cell r="BS22">
            <v>45178</v>
          </cell>
          <cell r="BT22">
            <v>45178</v>
          </cell>
          <cell r="BU22">
            <v>45020</v>
          </cell>
        </row>
        <row r="23">
          <cell r="A23" t="str">
            <v>KU6146</v>
          </cell>
          <cell r="B23" t="str">
            <v>D1020856</v>
          </cell>
          <cell r="C23" t="str">
            <v>KU6146</v>
          </cell>
          <cell r="D23" t="str">
            <v>ACTIVE</v>
          </cell>
          <cell r="E23" t="str">
            <v>ENG</v>
          </cell>
          <cell r="F23" t="str">
            <v>ENG VOIRIE</v>
          </cell>
          <cell r="G23" t="str">
            <v>T0102</v>
          </cell>
          <cell r="H23" t="str">
            <v>COL - IDF</v>
          </cell>
          <cell r="I23" t="str">
            <v>BAL ASPIR</v>
          </cell>
          <cell r="J23" t="str">
            <v>ASP&lt;04</v>
          </cell>
          <cell r="K23" t="str">
            <v>Collectivités</v>
          </cell>
          <cell r="L23" t="str">
            <v>K02850</v>
          </cell>
          <cell r="M23" t="str">
            <v>NANTERRE PU - COLOMBES</v>
          </cell>
          <cell r="N23" t="str">
            <v>A010201</v>
          </cell>
          <cell r="O23" t="str">
            <v>IDF Nord Ouest Collectivités</v>
          </cell>
          <cell r="P23" t="str">
            <v>K028</v>
          </cell>
          <cell r="Q23" t="str">
            <v>NANTERRE PU - COLOMBES</v>
          </cell>
          <cell r="R23">
            <v>41313</v>
          </cell>
          <cell r="S23">
            <v>41313</v>
          </cell>
          <cell r="T23" t="str">
            <v>VAL HORIZON</v>
          </cell>
          <cell r="U23" t="str">
            <v>RAVO</v>
          </cell>
          <cell r="V23" t="str">
            <v>CR540 EURO5</v>
          </cell>
          <cell r="W23" t="str">
            <v>XL95F5S4CD1020856</v>
          </cell>
          <cell r="X23">
            <v>0</v>
          </cell>
          <cell r="Y23">
            <v>0</v>
          </cell>
          <cell r="Z23" t="str">
            <v>PRG MACHINE</v>
          </cell>
          <cell r="AD23">
            <v>0</v>
          </cell>
          <cell r="AF23">
            <v>0</v>
          </cell>
          <cell r="AI23" t="str">
            <v>215/75R17,5</v>
          </cell>
          <cell r="AJ23">
            <v>6</v>
          </cell>
          <cell r="AK23">
            <v>4</v>
          </cell>
          <cell r="AL23">
            <v>3001</v>
          </cell>
          <cell r="AM23">
            <v>0</v>
          </cell>
          <cell r="AN23" t="str">
            <v>PROPRIETE</v>
          </cell>
          <cell r="AQ23" t="str">
            <v>../../....</v>
          </cell>
          <cell r="AR23" t="str">
            <v>../../....</v>
          </cell>
          <cell r="AS23" t="str">
            <v>../../....</v>
          </cell>
          <cell r="AT23">
            <v>0</v>
          </cell>
          <cell r="AU23">
            <v>0</v>
          </cell>
          <cell r="AW23">
            <v>0</v>
          </cell>
          <cell r="AX23">
            <v>0</v>
          </cell>
          <cell r="AZ23">
            <v>44573</v>
          </cell>
          <cell r="BA23">
            <v>224622</v>
          </cell>
          <cell r="BB23" t="str">
            <v>Réglage de l'inclinaison des balais en cabine. Démontage des grilles avec assistance mécanique. Revêtement buse d'aspiration en Linatex. Revêtement coude de buse en Linatex, Air conditionné, Bandes ré</v>
          </cell>
          <cell r="BC23">
            <v>0</v>
          </cell>
          <cell r="BF23" t="str">
            <v>../../....</v>
          </cell>
          <cell r="BG23" t="str">
            <v>R&amp;V</v>
          </cell>
          <cell r="BH23" t="str">
            <v>R&amp;R IDF</v>
          </cell>
          <cell r="BI23" t="str">
            <v>Île-de-France / Hauts-de-France / Normandie</v>
          </cell>
          <cell r="BJ23" t="str">
            <v>AT NANTERRE</v>
          </cell>
          <cell r="BK23" t="str">
            <v>interne</v>
          </cell>
          <cell r="BL23" t="str">
            <v>interne</v>
          </cell>
          <cell r="BM23" t="str">
            <v>NON PRK</v>
          </cell>
          <cell r="BN23">
            <v>0.7</v>
          </cell>
          <cell r="BO23" t="str">
            <v>Eng net</v>
          </cell>
          <cell r="BP23" t="str">
            <v/>
          </cell>
          <cell r="BQ23">
            <v>9.6767123287671239</v>
          </cell>
          <cell r="BR23" t="str">
            <v xml:space="preserve">ENGIN BALAYEUSE </v>
          </cell>
          <cell r="BS23" t="str">
            <v>NC</v>
          </cell>
          <cell r="BT23" t="str">
            <v>NC</v>
          </cell>
          <cell r="BU23">
            <v>45020</v>
          </cell>
        </row>
        <row r="24">
          <cell r="A24" t="str">
            <v>EV0003</v>
          </cell>
          <cell r="B24" t="str">
            <v>EV0003</v>
          </cell>
          <cell r="C24" t="str">
            <v>EV0003</v>
          </cell>
          <cell r="D24" t="str">
            <v>ACTIVE</v>
          </cell>
          <cell r="E24" t="str">
            <v>ENG</v>
          </cell>
          <cell r="F24" t="str">
            <v>ENG VOIRIE</v>
          </cell>
          <cell r="G24" t="str">
            <v>T0102</v>
          </cell>
          <cell r="H24" t="str">
            <v>COL - IDF</v>
          </cell>
          <cell r="I24" t="str">
            <v>ENG NET</v>
          </cell>
          <cell r="J24" t="str">
            <v>BALAY. IND</v>
          </cell>
          <cell r="K24" t="str">
            <v>Collectivités</v>
          </cell>
          <cell r="L24" t="str">
            <v>K02950</v>
          </cell>
          <cell r="M24" t="str">
            <v>NANTERRE PU - RUEIL</v>
          </cell>
          <cell r="N24" t="str">
            <v>A010201</v>
          </cell>
          <cell r="O24" t="str">
            <v>IDF Nord Ouest Collectivités</v>
          </cell>
          <cell r="P24" t="str">
            <v>K029</v>
          </cell>
          <cell r="Q24" t="str">
            <v>Agence Nanterre - Rueil</v>
          </cell>
          <cell r="R24">
            <v>43831</v>
          </cell>
          <cell r="S24">
            <v>43795</v>
          </cell>
          <cell r="T24" t="str">
            <v>SUEZ RV IDF</v>
          </cell>
          <cell r="U24" t="str">
            <v>EUROVOIRIE</v>
          </cell>
          <cell r="V24" t="str">
            <v>ITALA 135</v>
          </cell>
          <cell r="W24" t="str">
            <v>9110-0210-0</v>
          </cell>
          <cell r="X24">
            <v>0</v>
          </cell>
          <cell r="Y24">
            <v>0</v>
          </cell>
          <cell r="AD24">
            <v>0</v>
          </cell>
          <cell r="AF24">
            <v>0</v>
          </cell>
          <cell r="AJ24">
            <v>0</v>
          </cell>
          <cell r="AM24">
            <v>0</v>
          </cell>
          <cell r="AN24" t="str">
            <v>PROPRIETE</v>
          </cell>
          <cell r="AO24" t="str">
            <v>SUEZ RV IDF</v>
          </cell>
          <cell r="AQ24">
            <v>43831</v>
          </cell>
          <cell r="AR24" t="str">
            <v>../../....</v>
          </cell>
          <cell r="AS24" t="str">
            <v>../../....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Z24" t="str">
            <v>../../....</v>
          </cell>
          <cell r="BA24">
            <v>0</v>
          </cell>
          <cell r="BC24">
            <v>0</v>
          </cell>
          <cell r="BF24" t="str">
            <v>../../....</v>
          </cell>
          <cell r="BG24" t="str">
            <v>R&amp;V</v>
          </cell>
          <cell r="BH24" t="str">
            <v>R&amp;R IDF</v>
          </cell>
          <cell r="BI24" t="str">
            <v>Île-de-France / Hauts-de-France / Normandie</v>
          </cell>
          <cell r="BJ24" t="str">
            <v>AT NANTERRE</v>
          </cell>
          <cell r="BK24" t="str">
            <v>interne</v>
          </cell>
          <cell r="BL24" t="str">
            <v>interne</v>
          </cell>
          <cell r="BM24" t="str">
            <v>NON PRK</v>
          </cell>
          <cell r="BN24">
            <v>0.7</v>
          </cell>
          <cell r="BO24" t="str">
            <v>Eng net</v>
          </cell>
          <cell r="BP24" t="str">
            <v/>
          </cell>
          <cell r="BQ24">
            <v>2.7780821917808218</v>
          </cell>
          <cell r="BR24" t="str">
            <v>ENGIN</v>
          </cell>
          <cell r="BS24" t="str">
            <v>NC</v>
          </cell>
          <cell r="BT24" t="str">
            <v>NC</v>
          </cell>
          <cell r="BU24">
            <v>45020</v>
          </cell>
        </row>
        <row r="25">
          <cell r="A25" t="str">
            <v>EV9012</v>
          </cell>
          <cell r="B25" t="str">
            <v>EV9012</v>
          </cell>
          <cell r="C25" t="str">
            <v>EV9012</v>
          </cell>
          <cell r="D25" t="str">
            <v>ACTIVE</v>
          </cell>
          <cell r="E25" t="str">
            <v>ENG</v>
          </cell>
          <cell r="F25" t="str">
            <v>ENG VOIRIE</v>
          </cell>
          <cell r="G25" t="str">
            <v>T0102</v>
          </cell>
          <cell r="H25" t="str">
            <v>COL - IDF</v>
          </cell>
          <cell r="I25" t="str">
            <v>BAL ASPIR</v>
          </cell>
          <cell r="J25" t="str">
            <v>ASP4-6</v>
          </cell>
          <cell r="K25" t="str">
            <v>Collectivités</v>
          </cell>
          <cell r="L25" t="str">
            <v>K02950</v>
          </cell>
          <cell r="M25" t="str">
            <v>NANTERRE PU - RUEIL</v>
          </cell>
          <cell r="N25" t="str">
            <v>A010201</v>
          </cell>
          <cell r="O25" t="str">
            <v>IDF Nord Ouest Collectivités</v>
          </cell>
          <cell r="P25" t="str">
            <v>K029</v>
          </cell>
          <cell r="Q25" t="str">
            <v>Agence Nanterre - Rueil</v>
          </cell>
          <cell r="R25">
            <v>43964</v>
          </cell>
          <cell r="S25">
            <v>43882</v>
          </cell>
          <cell r="T25" t="str">
            <v>DLL</v>
          </cell>
          <cell r="U25" t="str">
            <v>DULEVO</v>
          </cell>
          <cell r="V25" t="str">
            <v>6000 CNG</v>
          </cell>
          <cell r="W25" t="str">
            <v>ZA96000Z0ALC38043</v>
          </cell>
          <cell r="X25">
            <v>0</v>
          </cell>
          <cell r="Y25">
            <v>0</v>
          </cell>
          <cell r="AA25" t="str">
            <v>IDF-C19012</v>
          </cell>
          <cell r="AD25">
            <v>0</v>
          </cell>
          <cell r="AF25">
            <v>0</v>
          </cell>
          <cell r="AI25" t="str">
            <v>285/70R19,5</v>
          </cell>
          <cell r="AJ25">
            <v>4</v>
          </cell>
          <cell r="AM25">
            <v>0</v>
          </cell>
          <cell r="AN25" t="str">
            <v>L2M LLD</v>
          </cell>
          <cell r="AO25" t="str">
            <v>SUEZ RV ML</v>
          </cell>
          <cell r="AP25" t="str">
            <v>EV9012-20</v>
          </cell>
          <cell r="AQ25">
            <v>43964</v>
          </cell>
          <cell r="AR25">
            <v>46154</v>
          </cell>
          <cell r="AS25" t="str">
            <v>../../....</v>
          </cell>
          <cell r="AT25">
            <v>72</v>
          </cell>
          <cell r="AU25">
            <v>0</v>
          </cell>
          <cell r="AV25" t="str">
            <v>Mois / Facturation mensuelle</v>
          </cell>
          <cell r="AW25">
            <v>2998.13</v>
          </cell>
          <cell r="AX25">
            <v>90000</v>
          </cell>
          <cell r="AY25" t="str">
            <v>IMPRIME</v>
          </cell>
          <cell r="AZ25">
            <v>44580</v>
          </cell>
          <cell r="BA25">
            <v>9656</v>
          </cell>
          <cell r="BC25">
            <v>0</v>
          </cell>
          <cell r="BE25" t="str">
            <v>2019T0102-7075</v>
          </cell>
          <cell r="BF25">
            <v>43787</v>
          </cell>
          <cell r="BG25" t="str">
            <v>R&amp;V</v>
          </cell>
          <cell r="BH25" t="str">
            <v>R&amp;R IDF</v>
          </cell>
          <cell r="BI25" t="str">
            <v>Île-de-France / Hauts-de-France / Normandie</v>
          </cell>
          <cell r="BJ25" t="str">
            <v>AT NANTERRE</v>
          </cell>
          <cell r="BK25" t="str">
            <v>interne</v>
          </cell>
          <cell r="BL25" t="str">
            <v>interne</v>
          </cell>
          <cell r="BM25" t="str">
            <v>NON PRK</v>
          </cell>
          <cell r="BN25">
            <v>0.7</v>
          </cell>
          <cell r="BO25" t="str">
            <v>Eng net</v>
          </cell>
          <cell r="BP25" t="str">
            <v/>
          </cell>
          <cell r="BQ25">
            <v>2.4136986301369863</v>
          </cell>
          <cell r="BR25" t="str">
            <v xml:space="preserve">ENGIN BALAYEUSE </v>
          </cell>
          <cell r="BS25" t="str">
            <v>NC</v>
          </cell>
          <cell r="BT25" t="str">
            <v>NC</v>
          </cell>
          <cell r="BU25">
            <v>45020</v>
          </cell>
        </row>
        <row r="26">
          <cell r="A26" t="str">
            <v>EV9013</v>
          </cell>
          <cell r="B26" t="str">
            <v>EV9013</v>
          </cell>
          <cell r="C26" t="str">
            <v>EV9013</v>
          </cell>
          <cell r="D26" t="str">
            <v>ACTIVE</v>
          </cell>
          <cell r="E26" t="str">
            <v>ENG</v>
          </cell>
          <cell r="F26" t="str">
            <v>ENG VOIRIE</v>
          </cell>
          <cell r="G26" t="str">
            <v>T0102</v>
          </cell>
          <cell r="H26" t="str">
            <v>COL - IDF</v>
          </cell>
          <cell r="I26" t="str">
            <v>BAL ASPIR</v>
          </cell>
          <cell r="J26" t="str">
            <v>ASP4-6</v>
          </cell>
          <cell r="K26" t="str">
            <v>Collectivités</v>
          </cell>
          <cell r="L26" t="str">
            <v>K02950</v>
          </cell>
          <cell r="M26" t="str">
            <v>NANTERRE PU - RUEIL</v>
          </cell>
          <cell r="N26" t="str">
            <v>A010201</v>
          </cell>
          <cell r="O26" t="str">
            <v>IDF Nord Ouest Collectivités</v>
          </cell>
          <cell r="P26" t="str">
            <v>K029</v>
          </cell>
          <cell r="Q26" t="str">
            <v>Agence Nanterre - Rueil</v>
          </cell>
          <cell r="R26">
            <v>43964</v>
          </cell>
          <cell r="S26">
            <v>43882</v>
          </cell>
          <cell r="T26" t="str">
            <v>DLL</v>
          </cell>
          <cell r="U26" t="str">
            <v>DULEVO</v>
          </cell>
          <cell r="V26" t="str">
            <v>6000 CNG</v>
          </cell>
          <cell r="W26" t="str">
            <v>ZA96000Z0ALC38044</v>
          </cell>
          <cell r="X26">
            <v>0</v>
          </cell>
          <cell r="Y26">
            <v>0</v>
          </cell>
          <cell r="AA26" t="str">
            <v>IDF-C19013</v>
          </cell>
          <cell r="AD26">
            <v>0</v>
          </cell>
          <cell r="AF26">
            <v>0</v>
          </cell>
          <cell r="AI26" t="str">
            <v>285/70R19,5</v>
          </cell>
          <cell r="AJ26">
            <v>4</v>
          </cell>
          <cell r="AM26">
            <v>0</v>
          </cell>
          <cell r="AN26" t="str">
            <v>L2M LLD</v>
          </cell>
          <cell r="AO26" t="str">
            <v>SUEZ RV ML</v>
          </cell>
          <cell r="AP26" t="str">
            <v>EV9013-20</v>
          </cell>
          <cell r="AQ26">
            <v>43964</v>
          </cell>
          <cell r="AR26">
            <v>46154</v>
          </cell>
          <cell r="AS26" t="str">
            <v>../../....</v>
          </cell>
          <cell r="AT26">
            <v>72</v>
          </cell>
          <cell r="AU26">
            <v>0</v>
          </cell>
          <cell r="AV26" t="str">
            <v>Mois / Facturation mensuelle</v>
          </cell>
          <cell r="AW26">
            <v>2864.65</v>
          </cell>
          <cell r="AX26">
            <v>90000</v>
          </cell>
          <cell r="AY26" t="str">
            <v xml:space="preserve">IMPRIME-SIGNE-GFZone - </v>
          </cell>
          <cell r="AZ26">
            <v>44431</v>
          </cell>
          <cell r="BA26">
            <v>8890</v>
          </cell>
          <cell r="BC26">
            <v>0</v>
          </cell>
          <cell r="BD26">
            <v>6</v>
          </cell>
          <cell r="BE26" t="str">
            <v>2019T0102-7075</v>
          </cell>
          <cell r="BF26">
            <v>43787</v>
          </cell>
          <cell r="BG26" t="str">
            <v>R&amp;V</v>
          </cell>
          <cell r="BH26" t="str">
            <v>R&amp;R IDF</v>
          </cell>
          <cell r="BI26" t="str">
            <v>Île-de-France / Hauts-de-France / Normandie</v>
          </cell>
          <cell r="BJ26" t="str">
            <v>AT NANTERRE</v>
          </cell>
          <cell r="BK26" t="str">
            <v>interne</v>
          </cell>
          <cell r="BL26" t="str">
            <v>interne</v>
          </cell>
          <cell r="BM26" t="str">
            <v>NON PRK</v>
          </cell>
          <cell r="BN26">
            <v>0.7</v>
          </cell>
          <cell r="BO26" t="str">
            <v>Eng net</v>
          </cell>
          <cell r="BP26" t="str">
            <v/>
          </cell>
          <cell r="BQ26">
            <v>2.4136986301369863</v>
          </cell>
          <cell r="BR26" t="str">
            <v xml:space="preserve">ENGIN BALAYEUSE </v>
          </cell>
          <cell r="BS26" t="str">
            <v>NC</v>
          </cell>
          <cell r="BT26" t="str">
            <v>NC</v>
          </cell>
          <cell r="BU26">
            <v>45020</v>
          </cell>
        </row>
        <row r="27">
          <cell r="A27" t="str">
            <v>EV9014</v>
          </cell>
          <cell r="B27" t="str">
            <v>EV9014</v>
          </cell>
          <cell r="C27" t="str">
            <v>EV9014</v>
          </cell>
          <cell r="D27" t="str">
            <v>ACTIVE</v>
          </cell>
          <cell r="E27" t="str">
            <v>ENG</v>
          </cell>
          <cell r="F27" t="str">
            <v>ENG VOIRIE</v>
          </cell>
          <cell r="G27" t="str">
            <v>T0102</v>
          </cell>
          <cell r="H27" t="str">
            <v>COL - IDF</v>
          </cell>
          <cell r="I27" t="str">
            <v>LAVEUSE</v>
          </cell>
          <cell r="J27" t="str">
            <v>LAV&gt;05</v>
          </cell>
          <cell r="K27" t="str">
            <v>Collectivités</v>
          </cell>
          <cell r="L27" t="str">
            <v>K02950</v>
          </cell>
          <cell r="M27" t="str">
            <v>NANTERRE PU - RUEIL</v>
          </cell>
          <cell r="N27" t="str">
            <v>A010201</v>
          </cell>
          <cell r="O27" t="str">
            <v>IDF Nord Ouest Collectivités</v>
          </cell>
          <cell r="P27" t="str">
            <v>K029</v>
          </cell>
          <cell r="Q27" t="str">
            <v>Agence Nanterre - Rueil</v>
          </cell>
          <cell r="R27">
            <v>43930</v>
          </cell>
          <cell r="S27">
            <v>43930</v>
          </cell>
          <cell r="T27" t="str">
            <v>DLL</v>
          </cell>
          <cell r="U27" t="str">
            <v>DULEVO</v>
          </cell>
          <cell r="V27" t="str">
            <v>6000L</v>
          </cell>
          <cell r="W27" t="str">
            <v>ZA96000L0ALC38015</v>
          </cell>
          <cell r="X27">
            <v>0</v>
          </cell>
          <cell r="Y27">
            <v>12000</v>
          </cell>
          <cell r="AA27" t="str">
            <v>IDF-C19014</v>
          </cell>
          <cell r="AD27">
            <v>0</v>
          </cell>
          <cell r="AF27">
            <v>0</v>
          </cell>
          <cell r="AI27" t="str">
            <v>285/70R19,5</v>
          </cell>
          <cell r="AJ27">
            <v>4</v>
          </cell>
          <cell r="AM27">
            <v>0</v>
          </cell>
          <cell r="AN27" t="str">
            <v>L2M LLD</v>
          </cell>
          <cell r="AO27" t="str">
            <v>SUEZ RV ML</v>
          </cell>
          <cell r="AP27" t="str">
            <v>EV9014-20</v>
          </cell>
          <cell r="AQ27">
            <v>43930</v>
          </cell>
          <cell r="AR27">
            <v>46120</v>
          </cell>
          <cell r="AS27" t="str">
            <v>../../....</v>
          </cell>
          <cell r="AT27">
            <v>72</v>
          </cell>
          <cell r="AU27">
            <v>0</v>
          </cell>
          <cell r="AV27" t="str">
            <v>Mois / Facturation mensuelle</v>
          </cell>
          <cell r="AW27">
            <v>2550.4299999999998</v>
          </cell>
          <cell r="AX27">
            <v>90000</v>
          </cell>
          <cell r="AY27" t="str">
            <v>IMPRIME-SIGNE-GFZone</v>
          </cell>
          <cell r="AZ27">
            <v>44498</v>
          </cell>
          <cell r="BA27">
            <v>6142</v>
          </cell>
          <cell r="BC27">
            <v>0</v>
          </cell>
          <cell r="BE27" t="str">
            <v>2019T0102-7077</v>
          </cell>
          <cell r="BF27">
            <v>43787</v>
          </cell>
          <cell r="BG27" t="str">
            <v>R&amp;V</v>
          </cell>
          <cell r="BH27" t="str">
            <v>R&amp;R IDF</v>
          </cell>
          <cell r="BI27" t="str">
            <v>Île-de-France / Hauts-de-France / Normandie</v>
          </cell>
          <cell r="BJ27" t="str">
            <v>AT NANTERRE</v>
          </cell>
          <cell r="BK27" t="str">
            <v>interne</v>
          </cell>
          <cell r="BL27" t="str">
            <v>interne</v>
          </cell>
          <cell r="BM27" t="str">
            <v>NON PRK</v>
          </cell>
          <cell r="BN27">
            <v>0.7</v>
          </cell>
          <cell r="BO27" t="str">
            <v>Eng net</v>
          </cell>
          <cell r="BP27" t="str">
            <v/>
          </cell>
          <cell r="BQ27">
            <v>2.506849315068493</v>
          </cell>
          <cell r="BR27" t="str">
            <v xml:space="preserve">ENGIN LAVEUSE </v>
          </cell>
          <cell r="BS27" t="str">
            <v>NC</v>
          </cell>
          <cell r="BT27" t="str">
            <v>NC</v>
          </cell>
          <cell r="BU27">
            <v>45020</v>
          </cell>
        </row>
        <row r="28">
          <cell r="A28" t="str">
            <v>KU7000</v>
          </cell>
          <cell r="B28" t="str">
            <v>RIDF17005</v>
          </cell>
          <cell r="C28" t="str">
            <v>KU7000</v>
          </cell>
          <cell r="D28" t="str">
            <v>ACTIVE</v>
          </cell>
          <cell r="E28" t="str">
            <v>ENG</v>
          </cell>
          <cell r="F28" t="str">
            <v>ENG VOIRIE</v>
          </cell>
          <cell r="G28" t="str">
            <v>T0102</v>
          </cell>
          <cell r="H28" t="str">
            <v>COL - IDF</v>
          </cell>
          <cell r="I28" t="str">
            <v>BAL ASPIR</v>
          </cell>
          <cell r="J28" t="str">
            <v>ASP4-6</v>
          </cell>
          <cell r="K28" t="str">
            <v>Collectivités</v>
          </cell>
          <cell r="L28" t="str">
            <v>K02850</v>
          </cell>
          <cell r="M28" t="str">
            <v>NANTERRE PU - COLOMBES</v>
          </cell>
          <cell r="N28" t="str">
            <v>A010201</v>
          </cell>
          <cell r="O28" t="str">
            <v>IDF Nord Ouest Collectivités</v>
          </cell>
          <cell r="P28" t="str">
            <v>K028</v>
          </cell>
          <cell r="Q28" t="str">
            <v>NANTERRE PU - COLOMBES</v>
          </cell>
          <cell r="R28">
            <v>43084</v>
          </cell>
          <cell r="S28">
            <v>43084</v>
          </cell>
          <cell r="T28" t="str">
            <v>DLL</v>
          </cell>
          <cell r="U28" t="str">
            <v>EUROVOIRIE</v>
          </cell>
          <cell r="V28" t="str">
            <v>CITY CAT 5000</v>
          </cell>
          <cell r="W28" t="str">
            <v>TEBC52AF6HKV07811</v>
          </cell>
          <cell r="X28">
            <v>0</v>
          </cell>
          <cell r="Y28">
            <v>0</v>
          </cell>
          <cell r="Z28" t="str">
            <v>PRG MACHINE</v>
          </cell>
          <cell r="AA28" t="str">
            <v>RIDF17005</v>
          </cell>
          <cell r="AB28" t="str">
            <v>Financeur DLL</v>
          </cell>
          <cell r="AD28">
            <v>0</v>
          </cell>
          <cell r="AE28" t="str">
            <v>2_4X2</v>
          </cell>
          <cell r="AF28">
            <v>0</v>
          </cell>
          <cell r="AI28" t="str">
            <v>265/70R19,5</v>
          </cell>
          <cell r="AJ28">
            <v>4</v>
          </cell>
          <cell r="AK28">
            <v>4</v>
          </cell>
          <cell r="AL28">
            <v>3001</v>
          </cell>
          <cell r="AM28">
            <v>0</v>
          </cell>
          <cell r="AN28" t="str">
            <v>L2M LLD</v>
          </cell>
          <cell r="AO28" t="str">
            <v>SUEZ RV ML</v>
          </cell>
          <cell r="AP28" t="str">
            <v>RIDF17005-17</v>
          </cell>
          <cell r="AQ28">
            <v>43084</v>
          </cell>
          <cell r="AR28">
            <v>45274</v>
          </cell>
          <cell r="AS28" t="str">
            <v>../../....</v>
          </cell>
          <cell r="AT28">
            <v>72</v>
          </cell>
          <cell r="AU28">
            <v>0</v>
          </cell>
          <cell r="AV28" t="str">
            <v>Mois / Facturation mensuelle</v>
          </cell>
          <cell r="AW28">
            <v>1668.01</v>
          </cell>
          <cell r="AX28">
            <v>9600</v>
          </cell>
          <cell r="AY28" t="str">
            <v>IMPRIME-OFFICE 365-SIGNE</v>
          </cell>
          <cell r="AZ28">
            <v>44561</v>
          </cell>
          <cell r="BA28">
            <v>36692</v>
          </cell>
          <cell r="BB28" t="str">
            <v>Marché: NANTERRE (92) -23/12/2017 - Date souhaitée par l_exploitation-sous contrat Michelin du 01/08/18</v>
          </cell>
          <cell r="BC28">
            <v>0</v>
          </cell>
          <cell r="BE28" t="str">
            <v>RIDF17005</v>
          </cell>
          <cell r="BF28">
            <v>42912</v>
          </cell>
          <cell r="BG28" t="str">
            <v>R&amp;V</v>
          </cell>
          <cell r="BH28" t="str">
            <v>R&amp;R IDF</v>
          </cell>
          <cell r="BI28" t="str">
            <v>Île-de-France / Hauts-de-France / Normandie</v>
          </cell>
          <cell r="BJ28" t="str">
            <v>AT NANTERRE</v>
          </cell>
          <cell r="BK28" t="str">
            <v>interne</v>
          </cell>
          <cell r="BL28" t="str">
            <v>interne</v>
          </cell>
          <cell r="BM28" t="str">
            <v>NON PRK</v>
          </cell>
          <cell r="BN28">
            <v>0.7</v>
          </cell>
          <cell r="BO28" t="str">
            <v>Eng net</v>
          </cell>
          <cell r="BP28" t="str">
            <v/>
          </cell>
          <cell r="BQ28">
            <v>4.8246575342465752</v>
          </cell>
          <cell r="BR28" t="str">
            <v xml:space="preserve">ENGIN BALAYEUSE </v>
          </cell>
          <cell r="BS28" t="str">
            <v>NC</v>
          </cell>
          <cell r="BT28" t="str">
            <v>NC</v>
          </cell>
          <cell r="BU28">
            <v>45020</v>
          </cell>
        </row>
        <row r="29">
          <cell r="A29" t="str">
            <v>KV7004</v>
          </cell>
          <cell r="B29" t="str">
            <v>RIDF17009</v>
          </cell>
          <cell r="C29" t="str">
            <v>KV7004</v>
          </cell>
          <cell r="D29" t="str">
            <v>ACTIVE</v>
          </cell>
          <cell r="E29" t="str">
            <v>ENG</v>
          </cell>
          <cell r="F29" t="str">
            <v>ENG VOIRIE</v>
          </cell>
          <cell r="G29" t="str">
            <v>T0102</v>
          </cell>
          <cell r="H29" t="str">
            <v>COL - IDF</v>
          </cell>
          <cell r="I29" t="str">
            <v>LAVEUSE</v>
          </cell>
          <cell r="J29" t="str">
            <v>LAV&gt;05</v>
          </cell>
          <cell r="K29" t="str">
            <v>Collectivités</v>
          </cell>
          <cell r="L29" t="str">
            <v>K02850</v>
          </cell>
          <cell r="M29" t="str">
            <v>NANTERRE PU - COLOMBES</v>
          </cell>
          <cell r="N29" t="str">
            <v>A010201</v>
          </cell>
          <cell r="O29" t="str">
            <v>IDF Nord Ouest Collectivités</v>
          </cell>
          <cell r="P29" t="str">
            <v>K028</v>
          </cell>
          <cell r="Q29" t="str">
            <v>NANTERRE PU - COLOMBES</v>
          </cell>
          <cell r="R29">
            <v>43080</v>
          </cell>
          <cell r="S29">
            <v>43080</v>
          </cell>
          <cell r="T29" t="str">
            <v>DLL</v>
          </cell>
          <cell r="U29" t="str">
            <v>EUROVOIRIE</v>
          </cell>
          <cell r="V29" t="str">
            <v>CITY LAV 5006</v>
          </cell>
          <cell r="W29" t="str">
            <v>TEBC52AF4HKV07788</v>
          </cell>
          <cell r="X29">
            <v>0</v>
          </cell>
          <cell r="Y29">
            <v>0</v>
          </cell>
          <cell r="Z29" t="str">
            <v>PRG MACHINE</v>
          </cell>
          <cell r="AA29" t="str">
            <v>RIDF17009</v>
          </cell>
          <cell r="AB29" t="str">
            <v>Financeur DLL</v>
          </cell>
          <cell r="AD29">
            <v>0</v>
          </cell>
          <cell r="AE29" t="str">
            <v>2_4X2</v>
          </cell>
          <cell r="AF29">
            <v>0</v>
          </cell>
          <cell r="AI29" t="str">
            <v>265/70R19,5</v>
          </cell>
          <cell r="AJ29">
            <v>4</v>
          </cell>
          <cell r="AK29">
            <v>4</v>
          </cell>
          <cell r="AL29">
            <v>3001</v>
          </cell>
          <cell r="AM29">
            <v>0</v>
          </cell>
          <cell r="AN29" t="str">
            <v>L2M LLD</v>
          </cell>
          <cell r="AO29" t="str">
            <v>SUEZ RV ML</v>
          </cell>
          <cell r="AP29" t="str">
            <v>RIDF17009-17</v>
          </cell>
          <cell r="AQ29">
            <v>43080</v>
          </cell>
          <cell r="AR29">
            <v>45636</v>
          </cell>
          <cell r="AS29" t="str">
            <v>../../....</v>
          </cell>
          <cell r="AT29">
            <v>84</v>
          </cell>
          <cell r="AU29">
            <v>0</v>
          </cell>
          <cell r="AV29" t="str">
            <v>Mois / Facturation mensuelle</v>
          </cell>
          <cell r="AW29">
            <v>1498.56</v>
          </cell>
          <cell r="AX29">
            <v>70000</v>
          </cell>
          <cell r="AY29" t="str">
            <v>IMPRIME-OFFICE 365-SIGNE</v>
          </cell>
          <cell r="AZ29">
            <v>44560</v>
          </cell>
          <cell r="BA29">
            <v>30156</v>
          </cell>
          <cell r="BB29" t="str">
            <v>Marché: NANTERRE (92)</v>
          </cell>
          <cell r="BC29">
            <v>0</v>
          </cell>
          <cell r="BE29" t="str">
            <v>RIDF17009</v>
          </cell>
          <cell r="BF29">
            <v>42912</v>
          </cell>
          <cell r="BG29" t="str">
            <v>R&amp;V</v>
          </cell>
          <cell r="BH29" t="str">
            <v>R&amp;R IDF</v>
          </cell>
          <cell r="BI29" t="str">
            <v>Île-de-France / Hauts-de-France / Normandie</v>
          </cell>
          <cell r="BJ29" t="str">
            <v>AT NANTERRE</v>
          </cell>
          <cell r="BK29" t="str">
            <v>interne</v>
          </cell>
          <cell r="BL29" t="str">
            <v>interne</v>
          </cell>
          <cell r="BM29" t="str">
            <v>NON PRK</v>
          </cell>
          <cell r="BN29">
            <v>0.7</v>
          </cell>
          <cell r="BO29" t="str">
            <v>Eng net</v>
          </cell>
          <cell r="BP29" t="str">
            <v/>
          </cell>
          <cell r="BQ29">
            <v>4.8356164383561646</v>
          </cell>
          <cell r="BR29" t="str">
            <v xml:space="preserve">ENGIN LAVEUSE </v>
          </cell>
          <cell r="BS29" t="str">
            <v>NC</v>
          </cell>
          <cell r="BT29" t="str">
            <v>NC</v>
          </cell>
          <cell r="BU29">
            <v>45020</v>
          </cell>
        </row>
        <row r="30">
          <cell r="A30" t="str">
            <v>KJ9100</v>
          </cell>
          <cell r="B30" t="str">
            <v>DM776DQ</v>
          </cell>
          <cell r="C30" t="str">
            <v>KJ9100</v>
          </cell>
          <cell r="D30" t="str">
            <v>ACTIVE</v>
          </cell>
          <cell r="E30" t="str">
            <v>CTTE</v>
          </cell>
          <cell r="F30" t="str">
            <v>FOURGON</v>
          </cell>
          <cell r="G30" t="str">
            <v>T0102</v>
          </cell>
          <cell r="H30" t="str">
            <v>COL - IDF</v>
          </cell>
          <cell r="I30" t="str">
            <v>FOURGON</v>
          </cell>
          <cell r="J30" t="str">
            <v>FOU&lt;=3.5</v>
          </cell>
          <cell r="K30" t="str">
            <v>Collectivités</v>
          </cell>
          <cell r="L30" t="str">
            <v>K00450</v>
          </cell>
          <cell r="M30" t="str">
            <v>NANTERRE PU</v>
          </cell>
          <cell r="N30" t="str">
            <v>A010201</v>
          </cell>
          <cell r="O30" t="str">
            <v>IDF Nord Ouest Collectivités</v>
          </cell>
          <cell r="P30" t="str">
            <v>K00305</v>
          </cell>
          <cell r="Q30" t="str">
            <v>Agence Nanterre</v>
          </cell>
          <cell r="R30">
            <v>41971</v>
          </cell>
          <cell r="S30">
            <v>41971</v>
          </cell>
          <cell r="T30" t="str">
            <v>VAL HORIZON</v>
          </cell>
          <cell r="U30" t="str">
            <v>RENAULT</v>
          </cell>
          <cell r="V30" t="str">
            <v>MASTER L4H3</v>
          </cell>
          <cell r="W30" t="str">
            <v>VF6MFF6UK51847417</v>
          </cell>
          <cell r="X30">
            <v>3500</v>
          </cell>
          <cell r="Y30">
            <v>6000</v>
          </cell>
          <cell r="Z30" t="str">
            <v>PRG VU</v>
          </cell>
          <cell r="AB30" t="str">
            <v>MASTER 125 CV L4H3 GRAND CONFORT</v>
          </cell>
          <cell r="AD30">
            <v>0</v>
          </cell>
          <cell r="AE30" t="str">
            <v>2_4X2</v>
          </cell>
          <cell r="AF30">
            <v>0</v>
          </cell>
          <cell r="AI30" t="str">
            <v>195/75R16C</v>
          </cell>
          <cell r="AJ30">
            <v>6</v>
          </cell>
          <cell r="AK30">
            <v>2</v>
          </cell>
          <cell r="AL30">
            <v>3001</v>
          </cell>
          <cell r="AM30">
            <v>0</v>
          </cell>
          <cell r="AN30" t="str">
            <v>PROPRIETE</v>
          </cell>
          <cell r="AQ30" t="str">
            <v>../../....</v>
          </cell>
          <cell r="AR30" t="str">
            <v>../../....</v>
          </cell>
          <cell r="AS30" t="str">
            <v>../../....</v>
          </cell>
          <cell r="AT30">
            <v>0</v>
          </cell>
          <cell r="AU30">
            <v>0</v>
          </cell>
          <cell r="AW30">
            <v>0</v>
          </cell>
          <cell r="AX30">
            <v>0</v>
          </cell>
          <cell r="AZ30">
            <v>44582</v>
          </cell>
          <cell r="BA30">
            <v>76402</v>
          </cell>
          <cell r="BC30">
            <v>0</v>
          </cell>
          <cell r="BD30">
            <v>5</v>
          </cell>
          <cell r="BE30" t="str">
            <v>KV-DI-IDF2014076</v>
          </cell>
          <cell r="BF30">
            <v>41835</v>
          </cell>
          <cell r="BG30" t="str">
            <v>R&amp;V</v>
          </cell>
          <cell r="BH30" t="str">
            <v>R&amp;R IDF</v>
          </cell>
          <cell r="BI30" t="str">
            <v>Île-de-France / Hauts-de-France / Normandie</v>
          </cell>
          <cell r="BJ30" t="str">
            <v>AT NANTERRE</v>
          </cell>
          <cell r="BK30" t="str">
            <v>interne</v>
          </cell>
          <cell r="BL30" t="str">
            <v>interne</v>
          </cell>
          <cell r="BM30" t="str">
            <v>NON PRK</v>
          </cell>
          <cell r="BN30">
            <v>0</v>
          </cell>
          <cell r="BO30" t="str">
            <v>AUTRE</v>
          </cell>
          <cell r="BP30" t="str">
            <v/>
          </cell>
          <cell r="BQ30">
            <v>7.8739726027397259</v>
          </cell>
          <cell r="BR30">
            <v>45143</v>
          </cell>
          <cell r="BS30" t="str">
            <v>VL</v>
          </cell>
          <cell r="BT30" t="str">
            <v>VL</v>
          </cell>
          <cell r="BU30">
            <v>45020</v>
          </cell>
        </row>
        <row r="31">
          <cell r="A31" t="str">
            <v>KFF121</v>
          </cell>
          <cell r="B31" t="str">
            <v>DY055JS</v>
          </cell>
          <cell r="C31" t="str">
            <v>KFF121</v>
          </cell>
          <cell r="D31" t="str">
            <v>ACTIVE</v>
          </cell>
          <cell r="E31" t="str">
            <v>CAM</v>
          </cell>
          <cell r="F31" t="str">
            <v>FOURGON</v>
          </cell>
          <cell r="G31" t="str">
            <v>T0102</v>
          </cell>
          <cell r="H31" t="str">
            <v>COL - IDF</v>
          </cell>
          <cell r="I31" t="str">
            <v>FOURGON</v>
          </cell>
          <cell r="J31" t="str">
            <v>FOU&lt;19</v>
          </cell>
          <cell r="K31" t="str">
            <v>Collectivités</v>
          </cell>
          <cell r="L31" t="str">
            <v>K01210</v>
          </cell>
          <cell r="M31" t="str">
            <v>BAGNEUX OM</v>
          </cell>
          <cell r="N31" t="str">
            <v>A010203</v>
          </cell>
          <cell r="O31" t="str">
            <v>IDF Sud Collectivités</v>
          </cell>
          <cell r="P31" t="str">
            <v>K00403</v>
          </cell>
          <cell r="Q31" t="str">
            <v>Agence Bagneux</v>
          </cell>
          <cell r="R31">
            <v>42373</v>
          </cell>
          <cell r="S31">
            <v>42360</v>
          </cell>
          <cell r="T31" t="str">
            <v>FRANFINANCE</v>
          </cell>
          <cell r="U31" t="str">
            <v>RENAULT TRUCKS</v>
          </cell>
          <cell r="V31" t="str">
            <v>D 16 WIDE P4X2 280 E6 16T</v>
          </cell>
          <cell r="W31" t="str">
            <v>VF640J862GB002338</v>
          </cell>
          <cell r="X31">
            <v>16000</v>
          </cell>
          <cell r="Y31">
            <v>19500</v>
          </cell>
          <cell r="Z31" t="str">
            <v>PRG BRAS-MB-H 20 000</v>
          </cell>
          <cell r="AA31" t="str">
            <v>DY055JS</v>
          </cell>
          <cell r="AD31">
            <v>1</v>
          </cell>
          <cell r="AE31" t="str">
            <v>2_4X2</v>
          </cell>
          <cell r="AF31">
            <v>1</v>
          </cell>
          <cell r="AG31">
            <v>156232</v>
          </cell>
          <cell r="AI31" t="str">
            <v>285/70 R 19.5</v>
          </cell>
          <cell r="AJ31">
            <v>6</v>
          </cell>
          <cell r="AK31">
            <v>2</v>
          </cell>
          <cell r="AL31">
            <v>3001</v>
          </cell>
          <cell r="AM31">
            <v>1</v>
          </cell>
          <cell r="AN31" t="str">
            <v>LOC LLD &gt; 1 AN</v>
          </cell>
          <cell r="AO31" t="str">
            <v>ITL</v>
          </cell>
          <cell r="AP31" t="str">
            <v>SITAID15VI01A_2_1</v>
          </cell>
          <cell r="AQ31">
            <v>42373</v>
          </cell>
          <cell r="AR31">
            <v>44929</v>
          </cell>
          <cell r="AS31" t="str">
            <v>../../....</v>
          </cell>
          <cell r="AT31">
            <v>84</v>
          </cell>
          <cell r="AU31">
            <v>0</v>
          </cell>
          <cell r="AV31" t="str">
            <v>Mois / Facturation trimestrielle</v>
          </cell>
          <cell r="AW31">
            <v>875</v>
          </cell>
          <cell r="AX31">
            <v>0</v>
          </cell>
          <cell r="AY31" t="str">
            <v>Le coût trimestriel pour 6 véhicules : 15 750 € HT</v>
          </cell>
          <cell r="AZ31">
            <v>44590</v>
          </cell>
          <cell r="BA31">
            <v>20366</v>
          </cell>
          <cell r="BB31" t="str">
            <v>SYCTOM</v>
          </cell>
          <cell r="BC31">
            <v>0</v>
          </cell>
          <cell r="BD31">
            <v>6</v>
          </cell>
          <cell r="BE31" t="str">
            <v>DINV-INTR-9W7CVV-5</v>
          </cell>
          <cell r="BF31" t="str">
            <v>../../....</v>
          </cell>
          <cell r="BG31" t="str">
            <v>R&amp;V</v>
          </cell>
          <cell r="BH31" t="str">
            <v>R&amp;R IDF</v>
          </cell>
          <cell r="BI31" t="str">
            <v>Île-de-France / Hauts-de-France / Normandie</v>
          </cell>
          <cell r="BJ31" t="str">
            <v>AT NANTERRE</v>
          </cell>
          <cell r="BK31" t="str">
            <v>interne</v>
          </cell>
          <cell r="BL31" t="str">
            <v>interne</v>
          </cell>
          <cell r="BM31" t="str">
            <v>PRK</v>
          </cell>
          <cell r="BN31">
            <v>0.4</v>
          </cell>
          <cell r="BO31" t="str">
            <v>fourgon</v>
          </cell>
          <cell r="BP31" t="str">
            <v>Euro VI</v>
          </cell>
          <cell r="BQ31">
            <v>6.7726027397260271</v>
          </cell>
          <cell r="BR31">
            <v>44872</v>
          </cell>
          <cell r="BS31">
            <v>44871</v>
          </cell>
          <cell r="BT31">
            <v>45238</v>
          </cell>
          <cell r="BU31">
            <v>45020</v>
          </cell>
        </row>
        <row r="32">
          <cell r="A32" t="str">
            <v>KFF119</v>
          </cell>
          <cell r="B32" t="str">
            <v>DY075JW</v>
          </cell>
          <cell r="C32" t="str">
            <v>KFF119</v>
          </cell>
          <cell r="D32" t="str">
            <v>ACTIVE</v>
          </cell>
          <cell r="E32" t="str">
            <v>CAM</v>
          </cell>
          <cell r="F32" t="str">
            <v>FOURGON</v>
          </cell>
          <cell r="G32" t="str">
            <v>T0102</v>
          </cell>
          <cell r="H32" t="str">
            <v>COL - IDF</v>
          </cell>
          <cell r="I32" t="str">
            <v>FOURGON</v>
          </cell>
          <cell r="J32" t="str">
            <v>FOU&lt;19</v>
          </cell>
          <cell r="K32" t="str">
            <v>Collectivités</v>
          </cell>
          <cell r="L32" t="str">
            <v>K01210</v>
          </cell>
          <cell r="M32" t="str">
            <v>BAGNEUX OM</v>
          </cell>
          <cell r="N32" t="str">
            <v>A010203</v>
          </cell>
          <cell r="O32" t="str">
            <v>IDF Sud Collectivités</v>
          </cell>
          <cell r="P32" t="str">
            <v>K00403</v>
          </cell>
          <cell r="Q32" t="str">
            <v>Agence Bagneux</v>
          </cell>
          <cell r="R32">
            <v>42373</v>
          </cell>
          <cell r="S32">
            <v>42360</v>
          </cell>
          <cell r="T32" t="str">
            <v>FRANFINANCE</v>
          </cell>
          <cell r="U32" t="str">
            <v>RENAULT TRUCKS</v>
          </cell>
          <cell r="V32" t="str">
            <v>D 16 WIDE P4X2 280 E6 16T</v>
          </cell>
          <cell r="W32" t="str">
            <v>VF640J864GB002339</v>
          </cell>
          <cell r="X32">
            <v>16000</v>
          </cell>
          <cell r="Y32">
            <v>19500</v>
          </cell>
          <cell r="Z32" t="str">
            <v>PRG BRAS-MB-H 20 000</v>
          </cell>
          <cell r="AD32">
            <v>1</v>
          </cell>
          <cell r="AE32" t="str">
            <v>2_4X2</v>
          </cell>
          <cell r="AF32">
            <v>1</v>
          </cell>
          <cell r="AG32">
            <v>1562322</v>
          </cell>
          <cell r="AI32" t="str">
            <v>285/70 R 19.5</v>
          </cell>
          <cell r="AJ32">
            <v>6</v>
          </cell>
          <cell r="AK32">
            <v>2</v>
          </cell>
          <cell r="AL32">
            <v>3001</v>
          </cell>
          <cell r="AM32">
            <v>1</v>
          </cell>
          <cell r="AN32" t="str">
            <v>LOC LLD &gt; 1 AN</v>
          </cell>
          <cell r="AO32" t="str">
            <v>ITL</v>
          </cell>
          <cell r="AP32" t="str">
            <v>SITAID15VI01B_3</v>
          </cell>
          <cell r="AQ32">
            <v>42373</v>
          </cell>
          <cell r="AR32">
            <v>44929</v>
          </cell>
          <cell r="AS32" t="str">
            <v>../../....</v>
          </cell>
          <cell r="AT32">
            <v>84</v>
          </cell>
          <cell r="AU32">
            <v>0</v>
          </cell>
          <cell r="AV32" t="str">
            <v>Mois / Facturation trimestrielle</v>
          </cell>
          <cell r="AW32">
            <v>875</v>
          </cell>
          <cell r="AX32">
            <v>0</v>
          </cell>
          <cell r="AY32" t="str">
            <v>Le coût trimestriel pour 6 véhicules : 15 750 € HT</v>
          </cell>
          <cell r="AZ32">
            <v>44592</v>
          </cell>
          <cell r="BA32">
            <v>22794</v>
          </cell>
          <cell r="BB32" t="str">
            <v>SYCTOM</v>
          </cell>
          <cell r="BC32">
            <v>0</v>
          </cell>
          <cell r="BD32">
            <v>6</v>
          </cell>
          <cell r="BE32" t="str">
            <v>DINV-INTR-9W7CVV-3</v>
          </cell>
          <cell r="BF32" t="str">
            <v>../../....</v>
          </cell>
          <cell r="BG32" t="str">
            <v>R&amp;V</v>
          </cell>
          <cell r="BH32" t="str">
            <v>R&amp;R IDF</v>
          </cell>
          <cell r="BI32" t="str">
            <v>Île-de-France / Hauts-de-France / Normandie</v>
          </cell>
          <cell r="BJ32" t="str">
            <v>AT NANTERRE</v>
          </cell>
          <cell r="BK32" t="str">
            <v>interne</v>
          </cell>
          <cell r="BL32" t="str">
            <v>interne</v>
          </cell>
          <cell r="BM32" t="str">
            <v>PRK</v>
          </cell>
          <cell r="BN32">
            <v>0.4</v>
          </cell>
          <cell r="BO32" t="str">
            <v>fourgon</v>
          </cell>
          <cell r="BP32" t="str">
            <v>Euro VI</v>
          </cell>
          <cell r="BQ32">
            <v>6.7726027397260271</v>
          </cell>
          <cell r="BR32">
            <v>44853</v>
          </cell>
          <cell r="BS32">
            <v>44851</v>
          </cell>
          <cell r="BT32">
            <v>44844</v>
          </cell>
          <cell r="BU32">
            <v>45020</v>
          </cell>
        </row>
        <row r="33">
          <cell r="A33" t="str">
            <v>FO1034</v>
          </cell>
          <cell r="B33" t="str">
            <v>FN941AM</v>
          </cell>
          <cell r="C33" t="str">
            <v>FO1034</v>
          </cell>
          <cell r="D33" t="str">
            <v>ACTIVE</v>
          </cell>
          <cell r="E33" t="str">
            <v>CAM</v>
          </cell>
          <cell r="F33" t="str">
            <v>FOURGON</v>
          </cell>
          <cell r="G33" t="str">
            <v>T0102</v>
          </cell>
          <cell r="H33" t="str">
            <v>COL - IDF</v>
          </cell>
          <cell r="I33" t="str">
            <v>FOURGON</v>
          </cell>
          <cell r="J33" t="str">
            <v>FOU&lt;19</v>
          </cell>
          <cell r="K33" t="str">
            <v>Collectivités</v>
          </cell>
          <cell r="L33" t="str">
            <v>K01210</v>
          </cell>
          <cell r="M33" t="str">
            <v>BAGNEUX OM</v>
          </cell>
          <cell r="N33" t="str">
            <v>A010203</v>
          </cell>
          <cell r="O33" t="str">
            <v>IDF Sud Collectivités</v>
          </cell>
          <cell r="P33" t="str">
            <v>K00403</v>
          </cell>
          <cell r="Q33" t="str">
            <v>Agence Bagneux</v>
          </cell>
          <cell r="R33">
            <v>44487</v>
          </cell>
          <cell r="S33">
            <v>43844</v>
          </cell>
          <cell r="T33" t="str">
            <v>LAUDATE</v>
          </cell>
          <cell r="U33" t="str">
            <v>RENAULT TRUCKS</v>
          </cell>
          <cell r="V33" t="str">
            <v>D</v>
          </cell>
          <cell r="W33" t="str">
            <v>VF640J565LB013980</v>
          </cell>
          <cell r="X33">
            <v>11990</v>
          </cell>
          <cell r="Y33">
            <v>15490</v>
          </cell>
          <cell r="Z33" t="str">
            <v>PRG BRAS-MBC-HAYON</v>
          </cell>
          <cell r="AD33">
            <v>0</v>
          </cell>
          <cell r="AE33" t="str">
            <v>2_4X2</v>
          </cell>
          <cell r="AF33">
            <v>0</v>
          </cell>
          <cell r="AI33" t="str">
            <v>245/70R17,5</v>
          </cell>
          <cell r="AJ33">
            <v>6</v>
          </cell>
          <cell r="AM33">
            <v>1</v>
          </cell>
          <cell r="AN33" t="str">
            <v>LOC LCD &lt;= 1 AN</v>
          </cell>
          <cell r="AO33" t="str">
            <v>CLOVIS LOCATION</v>
          </cell>
          <cell r="AP33" t="str">
            <v>CLOVIS21-1</v>
          </cell>
          <cell r="AQ33">
            <v>44487</v>
          </cell>
          <cell r="AR33">
            <v>44851</v>
          </cell>
          <cell r="AS33" t="str">
            <v>../../....</v>
          </cell>
          <cell r="AT33">
            <v>12</v>
          </cell>
          <cell r="AU33">
            <v>0</v>
          </cell>
          <cell r="AV33" t="str">
            <v>Mois / Facturation mensuelle</v>
          </cell>
          <cell r="AW33">
            <v>1195</v>
          </cell>
          <cell r="AX33">
            <v>0</v>
          </cell>
          <cell r="AZ33">
            <v>44590</v>
          </cell>
          <cell r="BA33">
            <v>14925</v>
          </cell>
          <cell r="BC33">
            <v>0</v>
          </cell>
          <cell r="BF33" t="str">
            <v>../../....</v>
          </cell>
          <cell r="BG33" t="str">
            <v>R&amp;V</v>
          </cell>
          <cell r="BH33" t="str">
            <v>R&amp;R IDF</v>
          </cell>
          <cell r="BI33" t="str">
            <v>Île-de-France / Hauts-de-France / Normandie</v>
          </cell>
          <cell r="BJ33" t="str">
            <v>AT NANTERRE</v>
          </cell>
          <cell r="BK33" t="str">
            <v>interne</v>
          </cell>
          <cell r="BL33" t="str">
            <v>interne</v>
          </cell>
          <cell r="BM33" t="str">
            <v>PRK</v>
          </cell>
          <cell r="BN33">
            <v>0.4</v>
          </cell>
          <cell r="BO33" t="str">
            <v>fourgon</v>
          </cell>
          <cell r="BP33" t="str">
            <v>Euro VI</v>
          </cell>
          <cell r="BQ33">
            <v>0.98082191780821915</v>
          </cell>
          <cell r="BR33">
            <v>44931</v>
          </cell>
          <cell r="BS33">
            <v>44852</v>
          </cell>
          <cell r="BT33">
            <v>44845</v>
          </cell>
          <cell r="BU33">
            <v>45020</v>
          </cell>
        </row>
        <row r="34">
          <cell r="A34" t="str">
            <v>ASPICAR</v>
          </cell>
          <cell r="B34" t="str">
            <v>ASPICAR</v>
          </cell>
          <cell r="C34" t="str">
            <v>ASPICAR</v>
          </cell>
          <cell r="D34" t="str">
            <v>ACTIVE</v>
          </cell>
          <cell r="E34" t="str">
            <v>MAT</v>
          </cell>
          <cell r="F34" t="str">
            <v>MAT DIV</v>
          </cell>
          <cell r="G34" t="str">
            <v>T0102</v>
          </cell>
          <cell r="H34" t="str">
            <v>COL - IDF</v>
          </cell>
          <cell r="I34" t="str">
            <v>MAT</v>
          </cell>
          <cell r="J34" t="str">
            <v>MAT DIVERS</v>
          </cell>
          <cell r="K34" t="str">
            <v>Collectivités</v>
          </cell>
          <cell r="L34" t="str">
            <v>K00450</v>
          </cell>
          <cell r="M34" t="str">
            <v>NANTERRE PU</v>
          </cell>
          <cell r="N34" t="str">
            <v>A010201</v>
          </cell>
          <cell r="O34" t="str">
            <v>IDF Nord Ouest Collectivités</v>
          </cell>
          <cell r="P34" t="str">
            <v>K00305</v>
          </cell>
          <cell r="Q34" t="str">
            <v>Agence Nanterre</v>
          </cell>
          <cell r="R34">
            <v>37438</v>
          </cell>
          <cell r="S34">
            <v>37438</v>
          </cell>
          <cell r="T34" t="str">
            <v>SITA IDF</v>
          </cell>
          <cell r="U34" t="str">
            <v>SANS MARQUE</v>
          </cell>
          <cell r="X34">
            <v>0</v>
          </cell>
          <cell r="Y34">
            <v>0</v>
          </cell>
          <cell r="AC34" t="str">
            <v>Mis à jour Narbonne</v>
          </cell>
          <cell r="AD34">
            <v>0</v>
          </cell>
          <cell r="AF34">
            <v>0</v>
          </cell>
          <cell r="AJ34">
            <v>0</v>
          </cell>
          <cell r="AK34">
            <v>9</v>
          </cell>
          <cell r="AM34">
            <v>0</v>
          </cell>
          <cell r="AN34" t="str">
            <v>PROPRIETE</v>
          </cell>
          <cell r="AQ34" t="str">
            <v>../../....</v>
          </cell>
          <cell r="AR34" t="str">
            <v>../../....</v>
          </cell>
          <cell r="AS34" t="str">
            <v>../../....</v>
          </cell>
          <cell r="AT34">
            <v>0</v>
          </cell>
          <cell r="AU34">
            <v>0</v>
          </cell>
          <cell r="AW34">
            <v>0</v>
          </cell>
          <cell r="AX34">
            <v>0</v>
          </cell>
          <cell r="AZ34" t="str">
            <v>../../....</v>
          </cell>
          <cell r="BA34">
            <v>0</v>
          </cell>
          <cell r="BB34" t="str">
            <v>Aspires feuilles de Carrières PAS UN ENGIN MANUT</v>
          </cell>
          <cell r="BC34">
            <v>0</v>
          </cell>
          <cell r="BF34" t="str">
            <v>../../....</v>
          </cell>
          <cell r="BG34" t="str">
            <v>R&amp;V</v>
          </cell>
          <cell r="BH34" t="str">
            <v>R&amp;R IDF</v>
          </cell>
          <cell r="BI34" t="str">
            <v>Île-de-France / Hauts-de-France / Normandie</v>
          </cell>
          <cell r="BJ34" t="str">
            <v/>
          </cell>
          <cell r="BK34" t="str">
            <v>interne</v>
          </cell>
          <cell r="BL34" t="str">
            <v>interne</v>
          </cell>
          <cell r="BM34" t="str">
            <v>NON PRK</v>
          </cell>
          <cell r="BN34">
            <v>0</v>
          </cell>
          <cell r="BO34" t="str">
            <v>AUTRE</v>
          </cell>
          <cell r="BP34" t="str">
            <v/>
          </cell>
          <cell r="BQ34">
            <v>20.293150684931508</v>
          </cell>
          <cell r="BR34" t="str">
            <v>ENGIN</v>
          </cell>
          <cell r="BS34" t="str">
            <v>NC</v>
          </cell>
          <cell r="BT34" t="str">
            <v>NC</v>
          </cell>
          <cell r="BU34">
            <v>45020</v>
          </cell>
        </row>
        <row r="35">
          <cell r="A35" t="str">
            <v>KK8103</v>
          </cell>
          <cell r="B35" t="str">
            <v>DQ322RD</v>
          </cell>
          <cell r="C35" t="str">
            <v>KK8103</v>
          </cell>
          <cell r="D35" t="str">
            <v>ACTIVE</v>
          </cell>
          <cell r="E35" t="str">
            <v>CTTE</v>
          </cell>
          <cell r="F35" t="str">
            <v>NON SPEC</v>
          </cell>
          <cell r="G35" t="str">
            <v>T0102</v>
          </cell>
          <cell r="H35" t="str">
            <v>COL - IDF</v>
          </cell>
          <cell r="I35" t="str">
            <v>PLATEAU</v>
          </cell>
          <cell r="J35" t="str">
            <v>PLA&lt;=3.5</v>
          </cell>
          <cell r="K35" t="str">
            <v>Collectivités</v>
          </cell>
          <cell r="L35" t="str">
            <v>K00450</v>
          </cell>
          <cell r="M35" t="str">
            <v>NANTERRE PU</v>
          </cell>
          <cell r="N35" t="str">
            <v>A010201</v>
          </cell>
          <cell r="O35" t="str">
            <v>IDF Nord Ouest Collectivités</v>
          </cell>
          <cell r="P35" t="str">
            <v>K00305</v>
          </cell>
          <cell r="Q35" t="str">
            <v>Agence Nanterre</v>
          </cell>
          <cell r="R35">
            <v>42108</v>
          </cell>
          <cell r="S35">
            <v>42108</v>
          </cell>
          <cell r="T35" t="str">
            <v>SITA IDF</v>
          </cell>
          <cell r="U35" t="str">
            <v>RENAULT</v>
          </cell>
          <cell r="V35" t="str">
            <v>MAXITY</v>
          </cell>
          <cell r="W35" t="str">
            <v>VF6SVTF24E4169208</v>
          </cell>
          <cell r="X35">
            <v>3500</v>
          </cell>
          <cell r="Y35">
            <v>7000</v>
          </cell>
          <cell r="Z35" t="str">
            <v>PRG VU</v>
          </cell>
          <cell r="AD35">
            <v>0</v>
          </cell>
          <cell r="AE35" t="str">
            <v>2_4X2</v>
          </cell>
          <cell r="AF35">
            <v>0</v>
          </cell>
          <cell r="AI35" t="str">
            <v>185/75R16C</v>
          </cell>
          <cell r="AJ35">
            <v>6</v>
          </cell>
          <cell r="AK35">
            <v>2</v>
          </cell>
          <cell r="AL35">
            <v>3001</v>
          </cell>
          <cell r="AM35">
            <v>0</v>
          </cell>
          <cell r="AN35" t="str">
            <v>PROPRIETE</v>
          </cell>
          <cell r="AQ35" t="str">
            <v>../../....</v>
          </cell>
          <cell r="AR35" t="str">
            <v>../../....</v>
          </cell>
          <cell r="AS35" t="str">
            <v>../../....</v>
          </cell>
          <cell r="AT35">
            <v>0</v>
          </cell>
          <cell r="AU35">
            <v>0</v>
          </cell>
          <cell r="AW35">
            <v>0</v>
          </cell>
          <cell r="AX35">
            <v>0</v>
          </cell>
          <cell r="AZ35">
            <v>44587</v>
          </cell>
          <cell r="BA35">
            <v>129454</v>
          </cell>
          <cell r="BC35">
            <v>0</v>
          </cell>
          <cell r="BD35">
            <v>5</v>
          </cell>
          <cell r="BE35" t="str">
            <v>K0-DI-IDF2015006</v>
          </cell>
          <cell r="BF35" t="str">
            <v>../../....</v>
          </cell>
          <cell r="BG35" t="str">
            <v>R&amp;V</v>
          </cell>
          <cell r="BH35" t="str">
            <v>R&amp;R IDF</v>
          </cell>
          <cell r="BI35" t="str">
            <v>Île-de-France / Hauts-de-France / Normandie</v>
          </cell>
          <cell r="BJ35" t="str">
            <v>AT NANTERRE</v>
          </cell>
          <cell r="BK35" t="str">
            <v>interne</v>
          </cell>
          <cell r="BL35" t="str">
            <v>interne</v>
          </cell>
          <cell r="BM35" t="str">
            <v>NON PRK</v>
          </cell>
          <cell r="BN35">
            <v>0</v>
          </cell>
          <cell r="BO35" t="str">
            <v>AUTRE</v>
          </cell>
          <cell r="BP35" t="str">
            <v/>
          </cell>
          <cell r="BQ35">
            <v>7.4986301369863018</v>
          </cell>
          <cell r="BR35">
            <v>45092</v>
          </cell>
          <cell r="BS35" t="str">
            <v>VL</v>
          </cell>
          <cell r="BT35" t="str">
            <v>VL</v>
          </cell>
          <cell r="BU35">
            <v>45020</v>
          </cell>
        </row>
        <row r="36">
          <cell r="A36" t="str">
            <v>KR5118</v>
          </cell>
          <cell r="B36" t="str">
            <v>14195</v>
          </cell>
          <cell r="C36" t="str">
            <v>KR5118</v>
          </cell>
          <cell r="D36" t="str">
            <v>ACTIVE</v>
          </cell>
          <cell r="E36" t="str">
            <v>REM</v>
          </cell>
          <cell r="F36" t="str">
            <v>PLATEAU</v>
          </cell>
          <cell r="G36" t="str">
            <v>T0102</v>
          </cell>
          <cell r="H36" t="str">
            <v>COL - IDF</v>
          </cell>
          <cell r="I36" t="str">
            <v>REMORQUE</v>
          </cell>
          <cell r="J36" t="str">
            <v>RESP</v>
          </cell>
          <cell r="K36" t="str">
            <v>Collectivités</v>
          </cell>
          <cell r="L36" t="str">
            <v>K00450</v>
          </cell>
          <cell r="M36" t="str">
            <v>NANTERRE PU</v>
          </cell>
          <cell r="N36" t="str">
            <v>A010201</v>
          </cell>
          <cell r="O36" t="str">
            <v>IDF Nord Ouest Collectivités</v>
          </cell>
          <cell r="P36" t="str">
            <v>K00305</v>
          </cell>
          <cell r="Q36" t="str">
            <v>Agence Nanterre</v>
          </cell>
          <cell r="R36">
            <v>39773</v>
          </cell>
          <cell r="S36">
            <v>39773</v>
          </cell>
          <cell r="T36" t="str">
            <v>SITA IDF</v>
          </cell>
          <cell r="U36" t="str">
            <v>SANS MARQUE</v>
          </cell>
          <cell r="W36">
            <v>14195</v>
          </cell>
          <cell r="X36">
            <v>0</v>
          </cell>
          <cell r="Y36">
            <v>0</v>
          </cell>
          <cell r="Z36" t="str">
            <v>NC</v>
          </cell>
          <cell r="AD36">
            <v>0</v>
          </cell>
          <cell r="AE36" t="str">
            <v>02 NON MOTEUR</v>
          </cell>
          <cell r="AF36">
            <v>0</v>
          </cell>
          <cell r="AJ36">
            <v>0</v>
          </cell>
          <cell r="AK36">
            <v>5</v>
          </cell>
          <cell r="AL36">
            <v>3001</v>
          </cell>
          <cell r="AM36">
            <v>0</v>
          </cell>
          <cell r="AN36" t="str">
            <v>PROPRIETE</v>
          </cell>
          <cell r="AQ36" t="str">
            <v>../../....</v>
          </cell>
          <cell r="AR36" t="str">
            <v>../../....</v>
          </cell>
          <cell r="AS36" t="str">
            <v>../../....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Z36" t="str">
            <v>../../....</v>
          </cell>
          <cell r="BA36">
            <v>0</v>
          </cell>
          <cell r="BB36" t="str">
            <v>Remorque pour aspire feuilles</v>
          </cell>
          <cell r="BC36">
            <v>0</v>
          </cell>
          <cell r="BF36" t="str">
            <v>../../....</v>
          </cell>
          <cell r="BG36" t="str">
            <v>R&amp;V</v>
          </cell>
          <cell r="BH36" t="str">
            <v>R&amp;R IDF</v>
          </cell>
          <cell r="BI36" t="str">
            <v>Île-de-France / Hauts-de-France / Normandie</v>
          </cell>
          <cell r="BJ36" t="str">
            <v>AT NANTERRE</v>
          </cell>
          <cell r="BK36" t="str">
            <v>interne</v>
          </cell>
          <cell r="BL36" t="str">
            <v>interne</v>
          </cell>
          <cell r="BM36" t="str">
            <v>NON PRK</v>
          </cell>
          <cell r="BN36">
            <v>0</v>
          </cell>
          <cell r="BO36" t="str">
            <v>AUTRE</v>
          </cell>
          <cell r="BP36" t="str">
            <v/>
          </cell>
          <cell r="BQ36">
            <v>13.895890410958904</v>
          </cell>
          <cell r="BR36" t="str">
            <v>ENGIN</v>
          </cell>
          <cell r="BS36" t="str">
            <v>NC</v>
          </cell>
          <cell r="BT36" t="str">
            <v>NC</v>
          </cell>
          <cell r="BU36">
            <v>45020</v>
          </cell>
        </row>
        <row r="37">
          <cell r="A37" t="str">
            <v>KK8102</v>
          </cell>
          <cell r="B37" t="str">
            <v>BN989YC</v>
          </cell>
          <cell r="C37" t="str">
            <v>KK8102</v>
          </cell>
          <cell r="D37" t="str">
            <v>ACTIVE</v>
          </cell>
          <cell r="E37" t="str">
            <v>CTTE</v>
          </cell>
          <cell r="F37" t="str">
            <v>PLATEAU</v>
          </cell>
          <cell r="G37" t="str">
            <v>T0102</v>
          </cell>
          <cell r="H37" t="str">
            <v>COL - IDF</v>
          </cell>
          <cell r="I37" t="str">
            <v>PLATEAU</v>
          </cell>
          <cell r="J37" t="str">
            <v>PLA&lt;=3.5</v>
          </cell>
          <cell r="K37" t="str">
            <v>Collectivités</v>
          </cell>
          <cell r="L37" t="str">
            <v>K00450</v>
          </cell>
          <cell r="M37" t="str">
            <v>NANTERRE PU</v>
          </cell>
          <cell r="N37" t="str">
            <v>A010201</v>
          </cell>
          <cell r="O37" t="str">
            <v>IDF Nord Ouest Collectivités</v>
          </cell>
          <cell r="P37" t="str">
            <v>K00305</v>
          </cell>
          <cell r="Q37" t="str">
            <v>Agence Nanterre</v>
          </cell>
          <cell r="R37">
            <v>40687</v>
          </cell>
          <cell r="S37">
            <v>40687</v>
          </cell>
          <cell r="T37" t="str">
            <v>SITA IDF</v>
          </cell>
          <cell r="U37" t="str">
            <v>RENAULT</v>
          </cell>
          <cell r="V37" t="str">
            <v>MASTER</v>
          </cell>
          <cell r="W37" t="str">
            <v>VF6VGU6C144785488</v>
          </cell>
          <cell r="X37">
            <v>3500</v>
          </cell>
          <cell r="Y37">
            <v>6</v>
          </cell>
          <cell r="Z37" t="str">
            <v>PRG VU</v>
          </cell>
          <cell r="AD37">
            <v>0</v>
          </cell>
          <cell r="AF37">
            <v>0</v>
          </cell>
          <cell r="AI37" t="str">
            <v>235/65 R16C</v>
          </cell>
          <cell r="AJ37">
            <v>4</v>
          </cell>
          <cell r="AK37">
            <v>1</v>
          </cell>
          <cell r="AL37">
            <v>3001</v>
          </cell>
          <cell r="AM37">
            <v>0</v>
          </cell>
          <cell r="AN37" t="str">
            <v>PROPRIETE</v>
          </cell>
          <cell r="AQ37" t="str">
            <v>../../....</v>
          </cell>
          <cell r="AR37" t="str">
            <v>../../....</v>
          </cell>
          <cell r="AS37" t="str">
            <v>../../....</v>
          </cell>
          <cell r="AT37">
            <v>0</v>
          </cell>
          <cell r="AU37">
            <v>0</v>
          </cell>
          <cell r="AW37">
            <v>0</v>
          </cell>
          <cell r="AX37">
            <v>0</v>
          </cell>
          <cell r="AZ37">
            <v>44592</v>
          </cell>
          <cell r="BA37">
            <v>69664</v>
          </cell>
          <cell r="BC37">
            <v>0</v>
          </cell>
          <cell r="BF37" t="str">
            <v>../../....</v>
          </cell>
          <cell r="BG37" t="str">
            <v>R&amp;V</v>
          </cell>
          <cell r="BH37" t="str">
            <v>R&amp;R IDF</v>
          </cell>
          <cell r="BI37" t="str">
            <v>Île-de-France / Hauts-de-France / Normandie</v>
          </cell>
          <cell r="BJ37" t="str">
            <v>AT NANTERRE</v>
          </cell>
          <cell r="BK37" t="str">
            <v>interne</v>
          </cell>
          <cell r="BL37" t="str">
            <v>interne</v>
          </cell>
          <cell r="BM37" t="str">
            <v>NON PRK</v>
          </cell>
          <cell r="BN37">
            <v>0</v>
          </cell>
          <cell r="BO37" t="str">
            <v>AUTRE</v>
          </cell>
          <cell r="BP37" t="str">
            <v/>
          </cell>
          <cell r="BQ37">
            <v>11.391780821917807</v>
          </cell>
          <cell r="BR37">
            <v>45267</v>
          </cell>
          <cell r="BS37" t="str">
            <v>VL</v>
          </cell>
          <cell r="BT37" t="str">
            <v>VL</v>
          </cell>
          <cell r="BU37">
            <v>45020</v>
          </cell>
        </row>
        <row r="38">
          <cell r="A38" t="str">
            <v>KU5108</v>
          </cell>
          <cell r="B38" t="str">
            <v>DC976KG</v>
          </cell>
          <cell r="C38" t="str">
            <v>KU5108</v>
          </cell>
          <cell r="D38" t="str">
            <v>ACTIVE</v>
          </cell>
          <cell r="E38" t="str">
            <v>CAM</v>
          </cell>
          <cell r="F38" t="str">
            <v>PLATEAU</v>
          </cell>
          <cell r="G38" t="str">
            <v>T0102</v>
          </cell>
          <cell r="H38" t="str">
            <v>COL - IDF</v>
          </cell>
          <cell r="I38" t="str">
            <v>PLATEAU</v>
          </cell>
          <cell r="J38" t="str">
            <v>PLA&lt;19</v>
          </cell>
          <cell r="K38" t="str">
            <v>Collectivités</v>
          </cell>
          <cell r="L38" t="str">
            <v>K01210</v>
          </cell>
          <cell r="M38" t="str">
            <v>BAGNEUX OM</v>
          </cell>
          <cell r="N38" t="str">
            <v>A010203</v>
          </cell>
          <cell r="O38" t="str">
            <v>IDF Sud Collectivités</v>
          </cell>
          <cell r="P38" t="str">
            <v>K00403</v>
          </cell>
          <cell r="Q38" t="str">
            <v>Agence Bagneux</v>
          </cell>
          <cell r="R38">
            <v>39107</v>
          </cell>
          <cell r="S38">
            <v>39107</v>
          </cell>
          <cell r="T38" t="str">
            <v>SITA IDF</v>
          </cell>
          <cell r="U38" t="str">
            <v>RENAULT TRUCKS</v>
          </cell>
          <cell r="V38" t="str">
            <v>MIDLUM 220.12</v>
          </cell>
          <cell r="W38" t="str">
            <v>VF644AGL000000360</v>
          </cell>
          <cell r="X38">
            <v>11990</v>
          </cell>
          <cell r="Y38">
            <v>15490</v>
          </cell>
          <cell r="Z38" t="str">
            <v>PRG PL 10 000</v>
          </cell>
          <cell r="AA38" t="str">
            <v>483ASR51</v>
          </cell>
          <cell r="AD38">
            <v>0</v>
          </cell>
          <cell r="AE38" t="str">
            <v>2_4X2</v>
          </cell>
          <cell r="AF38">
            <v>1</v>
          </cell>
          <cell r="AI38" t="str">
            <v>245/70 R 19.5</v>
          </cell>
          <cell r="AJ38">
            <v>6</v>
          </cell>
          <cell r="AK38">
            <v>2</v>
          </cell>
          <cell r="AL38">
            <v>3001</v>
          </cell>
          <cell r="AM38">
            <v>1</v>
          </cell>
          <cell r="AN38" t="str">
            <v>PROPRIETE</v>
          </cell>
          <cell r="AQ38" t="str">
            <v>../../....</v>
          </cell>
          <cell r="AR38" t="str">
            <v>../../....</v>
          </cell>
          <cell r="AS38" t="str">
            <v>../../....</v>
          </cell>
          <cell r="AT38">
            <v>0</v>
          </cell>
          <cell r="AU38">
            <v>0</v>
          </cell>
          <cell r="AW38">
            <v>0</v>
          </cell>
          <cell r="AX38">
            <v>0</v>
          </cell>
          <cell r="AZ38">
            <v>44592</v>
          </cell>
          <cell r="BA38">
            <v>138363</v>
          </cell>
          <cell r="BC38">
            <v>0</v>
          </cell>
          <cell r="BF38" t="str">
            <v>../../....</v>
          </cell>
          <cell r="BG38" t="str">
            <v>R&amp;V</v>
          </cell>
          <cell r="BH38" t="str">
            <v>R&amp;R IDF</v>
          </cell>
          <cell r="BI38" t="str">
            <v>Île-de-France / Hauts-de-France / Normandie</v>
          </cell>
          <cell r="BJ38" t="str">
            <v>AT NANTERRE</v>
          </cell>
          <cell r="BK38" t="str">
            <v>interne</v>
          </cell>
          <cell r="BL38" t="str">
            <v>interne</v>
          </cell>
          <cell r="BM38" t="str">
            <v>PRK</v>
          </cell>
          <cell r="BN38">
            <v>0.3</v>
          </cell>
          <cell r="BO38" t="str">
            <v>PLATEAU PL</v>
          </cell>
          <cell r="BP38" t="str">
            <v>Euro IV</v>
          </cell>
          <cell r="BQ38">
            <v>15.72054794520548</v>
          </cell>
          <cell r="BR38">
            <v>44953</v>
          </cell>
          <cell r="BS38">
            <v>44952</v>
          </cell>
          <cell r="BT38">
            <v>44955</v>
          </cell>
          <cell r="BU38">
            <v>45020</v>
          </cell>
        </row>
        <row r="39">
          <cell r="A39" t="str">
            <v>KK8105</v>
          </cell>
          <cell r="B39" t="str">
            <v>DZ708QK</v>
          </cell>
          <cell r="C39" t="str">
            <v>KK8105</v>
          </cell>
          <cell r="D39" t="str">
            <v>ACTIVE</v>
          </cell>
          <cell r="E39" t="str">
            <v>CTTE</v>
          </cell>
          <cell r="F39" t="str">
            <v>PLATEAU</v>
          </cell>
          <cell r="G39" t="str">
            <v>T0102</v>
          </cell>
          <cell r="H39" t="str">
            <v>COL - IDF</v>
          </cell>
          <cell r="I39" t="str">
            <v>PLATEAU</v>
          </cell>
          <cell r="J39" t="str">
            <v>PLA&lt;=3.5</v>
          </cell>
          <cell r="K39" t="str">
            <v>Collectivités</v>
          </cell>
          <cell r="L39" t="str">
            <v>K00450</v>
          </cell>
          <cell r="M39" t="str">
            <v>NANTERRE PU</v>
          </cell>
          <cell r="N39" t="str">
            <v>A010201</v>
          </cell>
          <cell r="O39" t="str">
            <v>IDF Nord Ouest Collectivités</v>
          </cell>
          <cell r="P39" t="str">
            <v>K00305</v>
          </cell>
          <cell r="Q39" t="str">
            <v>Agence Nanterre</v>
          </cell>
          <cell r="R39">
            <v>42415</v>
          </cell>
          <cell r="S39">
            <v>42412</v>
          </cell>
          <cell r="T39" t="str">
            <v>SITA IDF</v>
          </cell>
          <cell r="U39" t="str">
            <v>LIGIER</v>
          </cell>
          <cell r="V39" t="str">
            <v>PULSE 4</v>
          </cell>
          <cell r="W39" t="str">
            <v>VJRA7H21300150054</v>
          </cell>
          <cell r="X39">
            <v>1330</v>
          </cell>
          <cell r="Y39">
            <v>1605</v>
          </cell>
          <cell r="Z39" t="str">
            <v>PRG VU</v>
          </cell>
          <cell r="AB39" t="str">
            <v>MARQUE : LIGIER PROFESSIONAL</v>
          </cell>
          <cell r="AC39" t="str">
            <v>D3 : PULSE 4</v>
          </cell>
          <cell r="AD39">
            <v>0</v>
          </cell>
          <cell r="AF39">
            <v>0</v>
          </cell>
          <cell r="AJ39">
            <v>0</v>
          </cell>
          <cell r="AK39">
            <v>1</v>
          </cell>
          <cell r="AL39">
            <v>3001</v>
          </cell>
          <cell r="AM39">
            <v>0</v>
          </cell>
          <cell r="AN39" t="str">
            <v>PROPRIETE</v>
          </cell>
          <cell r="AQ39" t="str">
            <v>../../....</v>
          </cell>
          <cell r="AR39" t="str">
            <v>../../....</v>
          </cell>
          <cell r="AS39" t="str">
            <v>../../....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Z39">
            <v>44408</v>
          </cell>
          <cell r="BA39">
            <v>27805</v>
          </cell>
          <cell r="BC39">
            <v>0</v>
          </cell>
          <cell r="BE39" t="str">
            <v>K0-DINVINTRA44DNE/2</v>
          </cell>
          <cell r="BF39" t="str">
            <v>../../....</v>
          </cell>
          <cell r="BG39" t="str">
            <v>R&amp;V</v>
          </cell>
          <cell r="BH39" t="str">
            <v>R&amp;R IDF</v>
          </cell>
          <cell r="BI39" t="str">
            <v>Île-de-France / Hauts-de-France / Normandie</v>
          </cell>
          <cell r="BJ39" t="str">
            <v>AT NANTERRE</v>
          </cell>
          <cell r="BK39" t="str">
            <v>interne</v>
          </cell>
          <cell r="BL39" t="str">
            <v>interne</v>
          </cell>
          <cell r="BM39" t="str">
            <v>NON PRK</v>
          </cell>
          <cell r="BN39">
            <v>0</v>
          </cell>
          <cell r="BO39" t="str">
            <v>AUTRE</v>
          </cell>
          <cell r="BP39" t="str">
            <v/>
          </cell>
          <cell r="BQ39">
            <v>6.6575342465753424</v>
          </cell>
          <cell r="BR39">
            <v>45408</v>
          </cell>
          <cell r="BS39" t="str">
            <v>VL</v>
          </cell>
          <cell r="BT39" t="str">
            <v>VL</v>
          </cell>
          <cell r="BU39">
            <v>45020</v>
          </cell>
        </row>
        <row r="40">
          <cell r="A40" t="str">
            <v>PL9006</v>
          </cell>
          <cell r="B40" t="str">
            <v>FM159LF</v>
          </cell>
          <cell r="C40" t="str">
            <v>PL9006</v>
          </cell>
          <cell r="D40" t="str">
            <v>ACTIVE</v>
          </cell>
          <cell r="E40" t="str">
            <v>CTTE</v>
          </cell>
          <cell r="F40" t="str">
            <v>PLATEAU</v>
          </cell>
          <cell r="G40" t="str">
            <v>T0102</v>
          </cell>
          <cell r="H40" t="str">
            <v>COL - IDF</v>
          </cell>
          <cell r="I40" t="str">
            <v>PLATEAU</v>
          </cell>
          <cell r="J40" t="str">
            <v>PLA&lt;=3.5</v>
          </cell>
          <cell r="K40" t="str">
            <v>Collectivités</v>
          </cell>
          <cell r="L40" t="str">
            <v>K02950</v>
          </cell>
          <cell r="M40" t="str">
            <v>NANTERRE PU - RUEIL</v>
          </cell>
          <cell r="N40" t="str">
            <v>A010201</v>
          </cell>
          <cell r="O40" t="str">
            <v>IDF Nord Ouest Collectivités</v>
          </cell>
          <cell r="P40" t="str">
            <v>K029</v>
          </cell>
          <cell r="Q40" t="str">
            <v>Agence Nanterre - Rueil</v>
          </cell>
          <cell r="R40">
            <v>43831</v>
          </cell>
          <cell r="S40">
            <v>43817</v>
          </cell>
          <cell r="T40" t="str">
            <v>BPCE LEASE</v>
          </cell>
          <cell r="U40" t="str">
            <v>LIGIER</v>
          </cell>
          <cell r="V40" t="str">
            <v>PULSE 4</v>
          </cell>
          <cell r="W40" t="str">
            <v>VJRA8G141V2190024</v>
          </cell>
          <cell r="X40">
            <v>1255</v>
          </cell>
          <cell r="Y40">
            <v>1530</v>
          </cell>
          <cell r="Z40" t="str">
            <v>PRG VU</v>
          </cell>
          <cell r="AD40">
            <v>0</v>
          </cell>
          <cell r="AF40">
            <v>0</v>
          </cell>
          <cell r="AJ40">
            <v>0</v>
          </cell>
          <cell r="AM40">
            <v>0</v>
          </cell>
          <cell r="AN40" t="str">
            <v>LOC LLD &gt; 1 AN</v>
          </cell>
          <cell r="AO40" t="str">
            <v>EXPERT NETT</v>
          </cell>
          <cell r="AP40" t="str">
            <v>FM159LF</v>
          </cell>
          <cell r="AQ40">
            <v>43831</v>
          </cell>
          <cell r="AR40">
            <v>46387</v>
          </cell>
          <cell r="AS40" t="str">
            <v>../../....</v>
          </cell>
          <cell r="AT40">
            <v>84</v>
          </cell>
          <cell r="AU40">
            <v>0</v>
          </cell>
          <cell r="AV40" t="str">
            <v>Mois / Facturation mensuelle</v>
          </cell>
          <cell r="AW40">
            <v>690</v>
          </cell>
          <cell r="AX40">
            <v>0</v>
          </cell>
          <cell r="AZ40">
            <v>44539</v>
          </cell>
          <cell r="BA40">
            <v>11788</v>
          </cell>
          <cell r="BB40" t="str">
            <v>23/12/19 OB Plateau bennable. [Maintenance préventive-1 / Pneus-1 / VGP-1 / Relais-0]</v>
          </cell>
          <cell r="BC40">
            <v>0</v>
          </cell>
          <cell r="BF40" t="str">
            <v>../../....</v>
          </cell>
          <cell r="BG40" t="str">
            <v>R&amp;V</v>
          </cell>
          <cell r="BH40" t="str">
            <v>R&amp;R IDF</v>
          </cell>
          <cell r="BI40" t="str">
            <v>Île-de-France / Hauts-de-France / Normandie</v>
          </cell>
          <cell r="BJ40" t="str">
            <v>AT NANTERRE</v>
          </cell>
          <cell r="BK40" t="str">
            <v>interne</v>
          </cell>
          <cell r="BL40" t="str">
            <v>interne</v>
          </cell>
          <cell r="BM40" t="str">
            <v>NON PRK</v>
          </cell>
          <cell r="BN40">
            <v>0</v>
          </cell>
          <cell r="BO40" t="str">
            <v>AUTRE</v>
          </cell>
          <cell r="BP40" t="str">
            <v/>
          </cell>
          <cell r="BQ40">
            <v>2.7780821917808218</v>
          </cell>
          <cell r="BR40">
            <v>45278</v>
          </cell>
          <cell r="BS40" t="str">
            <v>VL</v>
          </cell>
          <cell r="BT40" t="str">
            <v>VL</v>
          </cell>
          <cell r="BU40">
            <v>45020</v>
          </cell>
        </row>
        <row r="41">
          <cell r="A41" t="str">
            <v>PL9005</v>
          </cell>
          <cell r="B41" t="str">
            <v>FM705LF</v>
          </cell>
          <cell r="C41" t="str">
            <v>PL9005</v>
          </cell>
          <cell r="D41" t="str">
            <v>ACTIVE</v>
          </cell>
          <cell r="E41" t="str">
            <v>CTTE</v>
          </cell>
          <cell r="F41" t="str">
            <v>PLATEAU</v>
          </cell>
          <cell r="G41" t="str">
            <v>T0102</v>
          </cell>
          <cell r="H41" t="str">
            <v>COL - IDF</v>
          </cell>
          <cell r="I41" t="str">
            <v>PLATEAU</v>
          </cell>
          <cell r="J41" t="str">
            <v>PLA&lt;=3.5</v>
          </cell>
          <cell r="K41" t="str">
            <v>Collectivités</v>
          </cell>
          <cell r="L41" t="str">
            <v>K02950</v>
          </cell>
          <cell r="M41" t="str">
            <v>NANTERRE PU - RUEIL</v>
          </cell>
          <cell r="N41" t="str">
            <v>A010201</v>
          </cell>
          <cell r="O41" t="str">
            <v>IDF Nord Ouest Collectivités</v>
          </cell>
          <cell r="P41" t="str">
            <v>K029</v>
          </cell>
          <cell r="Q41" t="str">
            <v>Agence Nanterre - Rueil</v>
          </cell>
          <cell r="R41">
            <v>43831</v>
          </cell>
          <cell r="S41">
            <v>43817</v>
          </cell>
          <cell r="T41" t="str">
            <v>BPCE LEASE</v>
          </cell>
          <cell r="U41" t="str">
            <v>LIGIER</v>
          </cell>
          <cell r="V41" t="str">
            <v>PULSE 4</v>
          </cell>
          <cell r="W41" t="str">
            <v>VJRA8G141V2190025</v>
          </cell>
          <cell r="X41">
            <v>1255</v>
          </cell>
          <cell r="Y41">
            <v>1530</v>
          </cell>
          <cell r="Z41" t="str">
            <v>PRG VU</v>
          </cell>
          <cell r="AD41">
            <v>0</v>
          </cell>
          <cell r="AF41">
            <v>0</v>
          </cell>
          <cell r="AJ41">
            <v>0</v>
          </cell>
          <cell r="AM41">
            <v>0</v>
          </cell>
          <cell r="AN41" t="str">
            <v>LOC LLD &gt; 1 AN</v>
          </cell>
          <cell r="AO41" t="str">
            <v>EXPERT NETT</v>
          </cell>
          <cell r="AP41" t="str">
            <v>FM705LF</v>
          </cell>
          <cell r="AQ41">
            <v>43831</v>
          </cell>
          <cell r="AR41">
            <v>46387</v>
          </cell>
          <cell r="AS41" t="str">
            <v>../../....</v>
          </cell>
          <cell r="AT41">
            <v>84</v>
          </cell>
          <cell r="AU41">
            <v>0</v>
          </cell>
          <cell r="AV41" t="str">
            <v>Mois / Facturation mensuelle</v>
          </cell>
          <cell r="AW41">
            <v>690</v>
          </cell>
          <cell r="AX41">
            <v>0</v>
          </cell>
          <cell r="AZ41">
            <v>44559</v>
          </cell>
          <cell r="BA41">
            <v>20994</v>
          </cell>
          <cell r="BB41" t="str">
            <v>23/12/19 OB Plateau bennable. [Maintenance préventive-1 / Pneus-1 / VGP-1 / Relais-0]</v>
          </cell>
          <cell r="BC41">
            <v>0</v>
          </cell>
          <cell r="BF41" t="str">
            <v>../../....</v>
          </cell>
          <cell r="BG41" t="str">
            <v>R&amp;V</v>
          </cell>
          <cell r="BH41" t="str">
            <v>R&amp;R IDF</v>
          </cell>
          <cell r="BI41" t="str">
            <v>Île-de-France / Hauts-de-France / Normandie</v>
          </cell>
          <cell r="BJ41" t="str">
            <v>AT NANTERRE</v>
          </cell>
          <cell r="BK41" t="str">
            <v>interne</v>
          </cell>
          <cell r="BL41" t="str">
            <v>interne</v>
          </cell>
          <cell r="BM41" t="str">
            <v>NON PRK</v>
          </cell>
          <cell r="BN41">
            <v>0</v>
          </cell>
          <cell r="BO41" t="str">
            <v>AUTRE</v>
          </cell>
          <cell r="BP41" t="str">
            <v/>
          </cell>
          <cell r="BQ41">
            <v>2.7780821917808218</v>
          </cell>
          <cell r="BR41">
            <v>45278</v>
          </cell>
          <cell r="BS41" t="str">
            <v>VL</v>
          </cell>
          <cell r="BT41" t="str">
            <v>VL</v>
          </cell>
          <cell r="BU41">
            <v>45020</v>
          </cell>
        </row>
        <row r="42">
          <cell r="A42" t="str">
            <v>EV0004</v>
          </cell>
          <cell r="B42" t="str">
            <v>EV0004</v>
          </cell>
          <cell r="C42" t="str">
            <v>EV0004</v>
          </cell>
          <cell r="D42" t="str">
            <v>ACTIVE</v>
          </cell>
          <cell r="E42" t="str">
            <v>CL</v>
          </cell>
          <cell r="F42" t="str">
            <v>TMP1</v>
          </cell>
          <cell r="G42" t="str">
            <v>T0102</v>
          </cell>
          <cell r="H42" t="str">
            <v>COL - IDF</v>
          </cell>
          <cell r="I42" t="str">
            <v>CYCL + TRICYCLE</v>
          </cell>
          <cell r="J42" t="str">
            <v>TM</v>
          </cell>
          <cell r="K42" t="str">
            <v>Collectivités</v>
          </cell>
          <cell r="L42" t="str">
            <v>K02950</v>
          </cell>
          <cell r="M42" t="str">
            <v>NANTERRE PU - RUEIL</v>
          </cell>
          <cell r="N42" t="str">
            <v>A010201</v>
          </cell>
          <cell r="O42" t="str">
            <v>IDF Nord Ouest Collectivités</v>
          </cell>
          <cell r="P42" t="str">
            <v>K029</v>
          </cell>
          <cell r="Q42" t="str">
            <v>Agence Nanterre - Rueil</v>
          </cell>
          <cell r="R42">
            <v>43831</v>
          </cell>
          <cell r="S42">
            <v>43801</v>
          </cell>
          <cell r="T42" t="str">
            <v>SUEZ RV IDF</v>
          </cell>
          <cell r="U42" t="str">
            <v>NIHOLA</v>
          </cell>
          <cell r="V42" t="str">
            <v>CARGO XL</v>
          </cell>
          <cell r="W42" t="str">
            <v>NH30962P</v>
          </cell>
          <cell r="X42">
            <v>0</v>
          </cell>
          <cell r="Y42">
            <v>0</v>
          </cell>
          <cell r="AD42">
            <v>0</v>
          </cell>
          <cell r="AF42">
            <v>0</v>
          </cell>
          <cell r="AJ42">
            <v>0</v>
          </cell>
          <cell r="AM42">
            <v>0</v>
          </cell>
          <cell r="AN42" t="str">
            <v>PROPRIETE</v>
          </cell>
          <cell r="AQ42" t="str">
            <v>../../....</v>
          </cell>
          <cell r="AR42" t="str">
            <v>../../....</v>
          </cell>
          <cell r="AS42" t="str">
            <v>../../....</v>
          </cell>
          <cell r="AT42">
            <v>0</v>
          </cell>
          <cell r="AU42">
            <v>0</v>
          </cell>
          <cell r="AW42">
            <v>0</v>
          </cell>
          <cell r="AX42">
            <v>0</v>
          </cell>
          <cell r="AZ42" t="str">
            <v>../../....</v>
          </cell>
          <cell r="BA42">
            <v>0</v>
          </cell>
          <cell r="BC42">
            <v>0</v>
          </cell>
          <cell r="BF42" t="str">
            <v>../../....</v>
          </cell>
          <cell r="BG42" t="str">
            <v>R&amp;V</v>
          </cell>
          <cell r="BH42" t="str">
            <v>R&amp;R IDF</v>
          </cell>
          <cell r="BI42" t="str">
            <v>Île-de-France / Hauts-de-France / Normandie</v>
          </cell>
          <cell r="BJ42" t="str">
            <v>AT NANTERRE</v>
          </cell>
          <cell r="BK42" t="str">
            <v>interne</v>
          </cell>
          <cell r="BL42" t="str">
            <v>interne</v>
          </cell>
          <cell r="BM42" t="str">
            <v>NON PRK</v>
          </cell>
          <cell r="BN42">
            <v>0</v>
          </cell>
          <cell r="BO42" t="str">
            <v>AUTRE</v>
          </cell>
          <cell r="BP42" t="str">
            <v/>
          </cell>
          <cell r="BQ42">
            <v>2.7780821917808218</v>
          </cell>
          <cell r="BR42" t="str">
            <v>CYCL</v>
          </cell>
          <cell r="BS42" t="str">
            <v>NC</v>
          </cell>
          <cell r="BT42" t="str">
            <v>NC</v>
          </cell>
          <cell r="BU42">
            <v>45020</v>
          </cell>
        </row>
        <row r="43">
          <cell r="A43" t="str">
            <v>EV0005</v>
          </cell>
          <cell r="B43" t="str">
            <v>EV0005</v>
          </cell>
          <cell r="C43" t="str">
            <v>EV0005</v>
          </cell>
          <cell r="D43" t="str">
            <v>ACTIVE</v>
          </cell>
          <cell r="E43" t="str">
            <v>CL</v>
          </cell>
          <cell r="F43" t="str">
            <v>TMP1</v>
          </cell>
          <cell r="G43" t="str">
            <v>T0102</v>
          </cell>
          <cell r="H43" t="str">
            <v>COL - IDF</v>
          </cell>
          <cell r="I43" t="str">
            <v>CYCL + TRICYCLE</v>
          </cell>
          <cell r="J43" t="str">
            <v>TM</v>
          </cell>
          <cell r="K43" t="str">
            <v>Collectivités</v>
          </cell>
          <cell r="L43" t="str">
            <v>K02950</v>
          </cell>
          <cell r="M43" t="str">
            <v>NANTERRE PU - RUEIL</v>
          </cell>
          <cell r="N43" t="str">
            <v>A010201</v>
          </cell>
          <cell r="O43" t="str">
            <v>IDF Nord Ouest Collectivités</v>
          </cell>
          <cell r="P43" t="str">
            <v>K029</v>
          </cell>
          <cell r="Q43" t="str">
            <v>Agence Nanterre - Rueil</v>
          </cell>
          <cell r="R43">
            <v>43831</v>
          </cell>
          <cell r="S43">
            <v>43796</v>
          </cell>
          <cell r="T43" t="str">
            <v>SUEZ RV IDF</v>
          </cell>
          <cell r="U43" t="str">
            <v>NIHOLA</v>
          </cell>
          <cell r="V43" t="str">
            <v>CARGO XL</v>
          </cell>
          <cell r="W43" t="str">
            <v>NH30761P</v>
          </cell>
          <cell r="X43">
            <v>0</v>
          </cell>
          <cell r="Y43">
            <v>0</v>
          </cell>
          <cell r="AD43">
            <v>0</v>
          </cell>
          <cell r="AF43">
            <v>0</v>
          </cell>
          <cell r="AJ43">
            <v>0</v>
          </cell>
          <cell r="AM43">
            <v>0</v>
          </cell>
          <cell r="AN43" t="str">
            <v>PROPRIETE</v>
          </cell>
          <cell r="AQ43" t="str">
            <v>../../....</v>
          </cell>
          <cell r="AR43" t="str">
            <v>../../....</v>
          </cell>
          <cell r="AS43" t="str">
            <v>../../....</v>
          </cell>
          <cell r="AT43">
            <v>0</v>
          </cell>
          <cell r="AU43">
            <v>0</v>
          </cell>
          <cell r="AW43">
            <v>0</v>
          </cell>
          <cell r="AX43">
            <v>0</v>
          </cell>
          <cell r="AZ43" t="str">
            <v>../../....</v>
          </cell>
          <cell r="BA43">
            <v>0</v>
          </cell>
          <cell r="BC43">
            <v>0</v>
          </cell>
          <cell r="BF43" t="str">
            <v>../../....</v>
          </cell>
          <cell r="BG43" t="str">
            <v>R&amp;V</v>
          </cell>
          <cell r="BH43" t="str">
            <v>R&amp;R IDF</v>
          </cell>
          <cell r="BI43" t="str">
            <v>Île-de-France / Hauts-de-France / Normandie</v>
          </cell>
          <cell r="BJ43" t="str">
            <v>AT NANTERRE</v>
          </cell>
          <cell r="BK43" t="str">
            <v>interne</v>
          </cell>
          <cell r="BL43" t="str">
            <v>interne</v>
          </cell>
          <cell r="BM43" t="str">
            <v>NON PRK</v>
          </cell>
          <cell r="BN43">
            <v>0</v>
          </cell>
          <cell r="BO43" t="str">
            <v>AUTRE</v>
          </cell>
          <cell r="BP43" t="str">
            <v/>
          </cell>
          <cell r="BQ43">
            <v>2.7780821917808218</v>
          </cell>
          <cell r="BR43" t="str">
            <v>CYCL</v>
          </cell>
          <cell r="BS43" t="str">
            <v>NC</v>
          </cell>
          <cell r="BT43" t="str">
            <v>NC</v>
          </cell>
          <cell r="BU43">
            <v>45020</v>
          </cell>
        </row>
        <row r="44">
          <cell r="A44" t="str">
            <v>KR5117</v>
          </cell>
          <cell r="B44" t="str">
            <v>EN576CT</v>
          </cell>
          <cell r="C44" t="str">
            <v>KR5117</v>
          </cell>
          <cell r="D44" t="str">
            <v>ACTIVE</v>
          </cell>
          <cell r="E44" t="str">
            <v>RESP</v>
          </cell>
          <cell r="F44" t="str">
            <v>TRAVAUX</v>
          </cell>
          <cell r="G44" t="str">
            <v>T0102</v>
          </cell>
          <cell r="H44" t="str">
            <v>COL - IDF</v>
          </cell>
          <cell r="I44" t="str">
            <v>MAT</v>
          </cell>
          <cell r="J44" t="str">
            <v>COMPRESS</v>
          </cell>
          <cell r="K44" t="str">
            <v>Collectivités</v>
          </cell>
          <cell r="L44" t="str">
            <v>K00450</v>
          </cell>
          <cell r="M44" t="str">
            <v>NANTERRE PU</v>
          </cell>
          <cell r="N44" t="str">
            <v>A010201</v>
          </cell>
          <cell r="O44" t="str">
            <v>IDF Nord Ouest Collectivités</v>
          </cell>
          <cell r="P44" t="str">
            <v>K00305</v>
          </cell>
          <cell r="Q44" t="str">
            <v>Agence Nanterre</v>
          </cell>
          <cell r="R44">
            <v>38919</v>
          </cell>
          <cell r="S44">
            <v>38919</v>
          </cell>
          <cell r="T44">
            <v>50009616</v>
          </cell>
          <cell r="U44" t="str">
            <v>PUTZMEISTER</v>
          </cell>
          <cell r="V44" t="str">
            <v>D350TH</v>
          </cell>
          <cell r="W44" t="str">
            <v>WPUD350H052000317</v>
          </cell>
          <cell r="X44">
            <v>1160</v>
          </cell>
          <cell r="Y44">
            <v>0</v>
          </cell>
          <cell r="AA44" t="str">
            <v>299EYE92</v>
          </cell>
          <cell r="AD44">
            <v>0</v>
          </cell>
          <cell r="AE44" t="str">
            <v>02 NON MOTEUR</v>
          </cell>
          <cell r="AF44">
            <v>0</v>
          </cell>
          <cell r="AJ44">
            <v>0</v>
          </cell>
          <cell r="AK44">
            <v>5</v>
          </cell>
          <cell r="AL44">
            <v>3001</v>
          </cell>
          <cell r="AM44">
            <v>0</v>
          </cell>
          <cell r="AN44" t="str">
            <v>PROPRIETE</v>
          </cell>
          <cell r="AQ44" t="str">
            <v>../../....</v>
          </cell>
          <cell r="AR44" t="str">
            <v>../../....</v>
          </cell>
          <cell r="AS44" t="str">
            <v>../../....</v>
          </cell>
          <cell r="AT44">
            <v>0</v>
          </cell>
          <cell r="AU44">
            <v>0</v>
          </cell>
          <cell r="AW44">
            <v>0</v>
          </cell>
          <cell r="AX44">
            <v>0</v>
          </cell>
          <cell r="AZ44">
            <v>41973</v>
          </cell>
          <cell r="BA44">
            <v>106493</v>
          </cell>
          <cell r="BB44" t="str">
            <v>Ex 5117 - Remorque HP Eau Chaude - SITA IdF</v>
          </cell>
          <cell r="BC44">
            <v>0</v>
          </cell>
          <cell r="BF44" t="str">
            <v>../../....</v>
          </cell>
          <cell r="BG44" t="str">
            <v>R&amp;V</v>
          </cell>
          <cell r="BH44" t="str">
            <v>R&amp;R IDF</v>
          </cell>
          <cell r="BI44" t="str">
            <v>Île-de-France / Hauts-de-France / Normandie</v>
          </cell>
          <cell r="BJ44" t="str">
            <v>AT NANTERRE</v>
          </cell>
          <cell r="BK44" t="str">
            <v>interne</v>
          </cell>
          <cell r="BL44" t="str">
            <v>interne</v>
          </cell>
          <cell r="BM44" t="str">
            <v>NON PRK</v>
          </cell>
          <cell r="BN44">
            <v>0</v>
          </cell>
          <cell r="BO44" t="str">
            <v>AUTRE</v>
          </cell>
          <cell r="BP44" t="str">
            <v/>
          </cell>
          <cell r="BQ44">
            <v>16.235616438356164</v>
          </cell>
          <cell r="BR44" t="str">
            <v>COMPRESSEUR</v>
          </cell>
          <cell r="BS44" t="str">
            <v>NC</v>
          </cell>
          <cell r="BT44" t="str">
            <v>NC</v>
          </cell>
          <cell r="BU44">
            <v>45020</v>
          </cell>
        </row>
        <row r="45">
          <cell r="A45" t="str">
            <v>KU6985</v>
          </cell>
          <cell r="B45" t="str">
            <v>BD284LA</v>
          </cell>
          <cell r="C45" t="str">
            <v>KU6985</v>
          </cell>
          <cell r="D45" t="str">
            <v>ACTIVE</v>
          </cell>
          <cell r="E45" t="str">
            <v>VASP</v>
          </cell>
          <cell r="F45" t="str">
            <v>VOIRIE</v>
          </cell>
          <cell r="G45" t="str">
            <v>T0102</v>
          </cell>
          <cell r="H45" t="str">
            <v>COL - IDF</v>
          </cell>
          <cell r="I45" t="str">
            <v>BAL ASPIR</v>
          </cell>
          <cell r="J45" t="str">
            <v>ASP4-6</v>
          </cell>
          <cell r="K45" t="str">
            <v>Collectivités</v>
          </cell>
          <cell r="L45" t="str">
            <v>K00450</v>
          </cell>
          <cell r="M45" t="str">
            <v>NANTERRE PU</v>
          </cell>
          <cell r="N45" t="str">
            <v>A010201</v>
          </cell>
          <cell r="O45" t="str">
            <v>IDF Nord Ouest Collectivités</v>
          </cell>
          <cell r="P45" t="str">
            <v>K00305</v>
          </cell>
          <cell r="Q45" t="str">
            <v>Agence Nanterre</v>
          </cell>
          <cell r="R45">
            <v>40504</v>
          </cell>
          <cell r="S45">
            <v>40504</v>
          </cell>
          <cell r="T45" t="str">
            <v>SUEZ RV IDF</v>
          </cell>
          <cell r="U45" t="str">
            <v>RENAULT TRUCKS</v>
          </cell>
          <cell r="V45" t="str">
            <v>MIDLUM 220.12</v>
          </cell>
          <cell r="W45" t="str">
            <v>VF644AGD000002937</v>
          </cell>
          <cell r="X45">
            <v>11990</v>
          </cell>
          <cell r="Y45">
            <v>0</v>
          </cell>
          <cell r="Z45" t="str">
            <v>PRG PL 10 000</v>
          </cell>
          <cell r="AD45">
            <v>0</v>
          </cell>
          <cell r="AE45" t="str">
            <v>2_4X2</v>
          </cell>
          <cell r="AF45">
            <v>1</v>
          </cell>
          <cell r="AI45" t="str">
            <v>10.5 R 18</v>
          </cell>
          <cell r="AJ45">
            <v>6</v>
          </cell>
          <cell r="AK45">
            <v>2</v>
          </cell>
          <cell r="AL45">
            <v>3001</v>
          </cell>
          <cell r="AM45">
            <v>1</v>
          </cell>
          <cell r="AN45" t="str">
            <v>PROPRIETE</v>
          </cell>
          <cell r="AQ45" t="str">
            <v>../../....</v>
          </cell>
          <cell r="AR45" t="str">
            <v>../../....</v>
          </cell>
          <cell r="AS45" t="str">
            <v>../../....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Z45">
            <v>44587</v>
          </cell>
          <cell r="BA45">
            <v>108583</v>
          </cell>
          <cell r="BB45" t="str">
            <v>LIMITATION à 80Kms  Fait 7/09/18 - 86544Kms</v>
          </cell>
          <cell r="BC45">
            <v>0</v>
          </cell>
          <cell r="BD45">
            <v>5</v>
          </cell>
          <cell r="BF45" t="str">
            <v>../../....</v>
          </cell>
          <cell r="BG45" t="str">
            <v>R&amp;V</v>
          </cell>
          <cell r="BH45" t="str">
            <v>R&amp;R IDF</v>
          </cell>
          <cell r="BI45" t="str">
            <v>Île-de-France / Hauts-de-France / Normandie</v>
          </cell>
          <cell r="BJ45" t="str">
            <v>AT NANTERRE</v>
          </cell>
          <cell r="BK45" t="str">
            <v>interne</v>
          </cell>
          <cell r="BL45" t="str">
            <v>interne</v>
          </cell>
          <cell r="BM45" t="str">
            <v>PRK</v>
          </cell>
          <cell r="BN45">
            <v>1.7</v>
          </cell>
          <cell r="BO45" t="str">
            <v>Bal aspi</v>
          </cell>
          <cell r="BP45" t="str">
            <v>Euro V</v>
          </cell>
          <cell r="BQ45">
            <v>11.893150684931507</v>
          </cell>
          <cell r="BR45">
            <v>45015</v>
          </cell>
          <cell r="BS45">
            <v>45015</v>
          </cell>
          <cell r="BT45" t="str">
            <v>NC</v>
          </cell>
          <cell r="BU45">
            <v>45020</v>
          </cell>
        </row>
        <row r="46">
          <cell r="A46" t="str">
            <v>KV6984</v>
          </cell>
          <cell r="B46" t="str">
            <v>BJ528HQ</v>
          </cell>
          <cell r="C46" t="str">
            <v>KV6984</v>
          </cell>
          <cell r="D46" t="str">
            <v>ACTIVE</v>
          </cell>
          <cell r="E46" t="str">
            <v>VASP</v>
          </cell>
          <cell r="F46" t="str">
            <v>VOIRIE</v>
          </cell>
          <cell r="G46" t="str">
            <v>T0102</v>
          </cell>
          <cell r="H46" t="str">
            <v>COL - IDF</v>
          </cell>
          <cell r="I46" t="str">
            <v>LAVEUSE</v>
          </cell>
          <cell r="J46" t="str">
            <v>LAV&gt;05</v>
          </cell>
          <cell r="K46" t="str">
            <v>Collectivités</v>
          </cell>
          <cell r="L46" t="str">
            <v>K02950</v>
          </cell>
          <cell r="M46" t="str">
            <v>NANTERRE PU - RUEIL</v>
          </cell>
          <cell r="N46" t="str">
            <v>A010201</v>
          </cell>
          <cell r="O46" t="str">
            <v>IDF Nord Ouest Collectivités</v>
          </cell>
          <cell r="P46" t="str">
            <v>K029</v>
          </cell>
          <cell r="Q46" t="str">
            <v>Agence Nanterre - Rueil</v>
          </cell>
          <cell r="R46">
            <v>38810</v>
          </cell>
          <cell r="S46">
            <v>38810</v>
          </cell>
          <cell r="T46" t="str">
            <v>SUEZ RV IDF</v>
          </cell>
          <cell r="U46" t="str">
            <v>RENAULT TRUCKS</v>
          </cell>
          <cell r="V46" t="str">
            <v>MIDLUM 220.12</v>
          </cell>
          <cell r="W46" t="str">
            <v>VF644ACA000015446</v>
          </cell>
          <cell r="X46">
            <v>11990</v>
          </cell>
          <cell r="Y46">
            <v>15490</v>
          </cell>
          <cell r="Z46" t="str">
            <v>PRG PL 10 000</v>
          </cell>
          <cell r="AA46" t="str">
            <v>127EVL92</v>
          </cell>
          <cell r="AD46">
            <v>0</v>
          </cell>
          <cell r="AE46" t="str">
            <v>2_4X2</v>
          </cell>
          <cell r="AF46">
            <v>1</v>
          </cell>
          <cell r="AI46" t="str">
            <v>245/70 R 19.5</v>
          </cell>
          <cell r="AJ46">
            <v>6</v>
          </cell>
          <cell r="AK46">
            <v>2</v>
          </cell>
          <cell r="AL46">
            <v>3001</v>
          </cell>
          <cell r="AM46">
            <v>1</v>
          </cell>
          <cell r="AN46" t="str">
            <v>PROPRIETE</v>
          </cell>
          <cell r="AQ46" t="str">
            <v>../../....</v>
          </cell>
          <cell r="AR46" t="str">
            <v>../../....</v>
          </cell>
          <cell r="AS46" t="str">
            <v>../../....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Z46">
            <v>44559</v>
          </cell>
          <cell r="BA46">
            <v>94797</v>
          </cell>
          <cell r="BB46" t="str">
            <v>Erreur au niveau de J.1 sur la carte grise et barré rouge.</v>
          </cell>
          <cell r="BC46">
            <v>0</v>
          </cell>
          <cell r="BF46" t="str">
            <v>../../....</v>
          </cell>
          <cell r="BG46" t="str">
            <v>R&amp;V</v>
          </cell>
          <cell r="BH46" t="str">
            <v>R&amp;R IDF</v>
          </cell>
          <cell r="BI46" t="str">
            <v>Île-de-France / Hauts-de-France / Normandie</v>
          </cell>
          <cell r="BJ46" t="str">
            <v>AT NANTERRE</v>
          </cell>
          <cell r="BK46" t="str">
            <v>interne</v>
          </cell>
          <cell r="BL46" t="str">
            <v>interne</v>
          </cell>
          <cell r="BM46" t="str">
            <v>PRK</v>
          </cell>
          <cell r="BN46">
            <v>1.7</v>
          </cell>
          <cell r="BO46" t="str">
            <v>Bal aspi</v>
          </cell>
          <cell r="BP46" t="str">
            <v>Euro III</v>
          </cell>
          <cell r="BQ46">
            <v>16.534246575342465</v>
          </cell>
          <cell r="BR46">
            <v>44588</v>
          </cell>
          <cell r="BS46">
            <v>44587</v>
          </cell>
          <cell r="BT46">
            <v>44586</v>
          </cell>
          <cell r="BU46">
            <v>45020</v>
          </cell>
        </row>
        <row r="47">
          <cell r="A47" t="str">
            <v>KU4002</v>
          </cell>
          <cell r="B47" t="str">
            <v>BL053KR</v>
          </cell>
          <cell r="C47" t="str">
            <v>KU4002</v>
          </cell>
          <cell r="D47" t="str">
            <v>ACTIVE</v>
          </cell>
          <cell r="E47" t="str">
            <v>VASP</v>
          </cell>
          <cell r="F47" t="str">
            <v>VOIRIE</v>
          </cell>
          <cell r="G47" t="str">
            <v>T0102</v>
          </cell>
          <cell r="H47" t="str">
            <v>COL - IDF</v>
          </cell>
          <cell r="I47" t="str">
            <v>BAL ASPIR</v>
          </cell>
          <cell r="J47" t="str">
            <v>ASP4-6</v>
          </cell>
          <cell r="K47" t="str">
            <v>Collectivités</v>
          </cell>
          <cell r="L47" t="str">
            <v>K00450</v>
          </cell>
          <cell r="M47" t="str">
            <v>NANTERRE PU</v>
          </cell>
          <cell r="N47" t="str">
            <v>A010201</v>
          </cell>
          <cell r="O47" t="str">
            <v>IDF Nord Ouest Collectivités</v>
          </cell>
          <cell r="P47" t="str">
            <v>K00305</v>
          </cell>
          <cell r="Q47" t="str">
            <v>Agence Nanterre</v>
          </cell>
          <cell r="R47">
            <v>40637</v>
          </cell>
          <cell r="S47">
            <v>40637</v>
          </cell>
          <cell r="T47" t="str">
            <v>SUEZ RV IDF</v>
          </cell>
          <cell r="U47" t="str">
            <v>RENAULT TRUCKS</v>
          </cell>
          <cell r="V47" t="str">
            <v>MIDLUM 220.12</v>
          </cell>
          <cell r="W47" t="str">
            <v>VF644AGD000003174</v>
          </cell>
          <cell r="X47">
            <v>11990</v>
          </cell>
          <cell r="Y47">
            <v>0</v>
          </cell>
          <cell r="Z47" t="str">
            <v>PRG PL 10 000</v>
          </cell>
          <cell r="AD47">
            <v>0</v>
          </cell>
          <cell r="AE47" t="str">
            <v>2_4X2</v>
          </cell>
          <cell r="AF47">
            <v>1</v>
          </cell>
          <cell r="AI47" t="str">
            <v>9.5 R 17.5</v>
          </cell>
          <cell r="AJ47">
            <v>6</v>
          </cell>
          <cell r="AK47">
            <v>2</v>
          </cell>
          <cell r="AL47">
            <v>3001</v>
          </cell>
          <cell r="AM47">
            <v>1</v>
          </cell>
          <cell r="AN47" t="str">
            <v>PROPRIETE</v>
          </cell>
          <cell r="AQ47" t="str">
            <v>../../....</v>
          </cell>
          <cell r="AR47" t="str">
            <v>../../....</v>
          </cell>
          <cell r="AS47" t="str">
            <v>../../....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Z47">
            <v>44592</v>
          </cell>
          <cell r="BA47">
            <v>118719</v>
          </cell>
          <cell r="BB47" t="str">
            <v>PASSAGE A 80KM/H LE 11/07/2018</v>
          </cell>
          <cell r="BC47">
            <v>0</v>
          </cell>
          <cell r="BD47" t="str">
            <v>EURO 5</v>
          </cell>
          <cell r="BF47" t="str">
            <v>../../....</v>
          </cell>
          <cell r="BG47" t="str">
            <v>R&amp;V</v>
          </cell>
          <cell r="BH47" t="str">
            <v>R&amp;R IDF</v>
          </cell>
          <cell r="BI47" t="str">
            <v>Île-de-France / Hauts-de-France / Normandie</v>
          </cell>
          <cell r="BJ47" t="str">
            <v>AT NANTERRE</v>
          </cell>
          <cell r="BK47" t="str">
            <v>interne</v>
          </cell>
          <cell r="BL47" t="str">
            <v>interne</v>
          </cell>
          <cell r="BM47" t="str">
            <v>PRK</v>
          </cell>
          <cell r="BN47">
            <v>1.7</v>
          </cell>
          <cell r="BO47" t="str">
            <v>Bal aspi</v>
          </cell>
          <cell r="BP47" t="str">
            <v>Euro V</v>
          </cell>
          <cell r="BQ47">
            <v>11.528767123287672</v>
          </cell>
          <cell r="BR47">
            <v>45091</v>
          </cell>
          <cell r="BS47">
            <v>45098</v>
          </cell>
          <cell r="BT47" t="str">
            <v>NC</v>
          </cell>
          <cell r="BU47">
            <v>45020</v>
          </cell>
        </row>
        <row r="48">
          <cell r="A48" t="str">
            <v>KV4021</v>
          </cell>
          <cell r="B48" t="str">
            <v>CB753WV</v>
          </cell>
          <cell r="C48" t="str">
            <v>KV4021</v>
          </cell>
          <cell r="D48" t="str">
            <v>ACTIVE</v>
          </cell>
          <cell r="E48" t="str">
            <v>VASP</v>
          </cell>
          <cell r="F48" t="str">
            <v>VOIRIE</v>
          </cell>
          <cell r="G48" t="str">
            <v>T0102</v>
          </cell>
          <cell r="H48" t="str">
            <v>COL - IDF</v>
          </cell>
          <cell r="I48" t="str">
            <v>LAVEUSE</v>
          </cell>
          <cell r="J48" t="str">
            <v>LAV&gt;05</v>
          </cell>
          <cell r="K48" t="str">
            <v>Collectivités</v>
          </cell>
          <cell r="L48" t="str">
            <v>K00450</v>
          </cell>
          <cell r="M48" t="str">
            <v>NANTERRE PU</v>
          </cell>
          <cell r="N48" t="str">
            <v>A010201</v>
          </cell>
          <cell r="O48" t="str">
            <v>IDF Nord Ouest Collectivités</v>
          </cell>
          <cell r="P48" t="str">
            <v>K00305</v>
          </cell>
          <cell r="Q48" t="str">
            <v>Agence Nanterre</v>
          </cell>
          <cell r="R48">
            <v>40963</v>
          </cell>
          <cell r="S48">
            <v>40963</v>
          </cell>
          <cell r="T48" t="str">
            <v>SUEZ RV MAT ET LOG.</v>
          </cell>
          <cell r="U48" t="str">
            <v>DENNIS EAGLE</v>
          </cell>
          <cell r="W48" t="str">
            <v>SEG2630HL5BA14295</v>
          </cell>
          <cell r="X48">
            <v>26000</v>
          </cell>
          <cell r="Y48">
            <v>0</v>
          </cell>
          <cell r="Z48" t="str">
            <v>PRG PL 10 000</v>
          </cell>
          <cell r="AA48" t="str">
            <v>CB753WV</v>
          </cell>
          <cell r="AB48" t="str">
            <v>Propriété SUEZ RV ML</v>
          </cell>
          <cell r="AD48">
            <v>0</v>
          </cell>
          <cell r="AE48" t="str">
            <v>3_6X2 EAD</v>
          </cell>
          <cell r="AF48">
            <v>1</v>
          </cell>
          <cell r="AI48" t="str">
            <v>295/80 R 22.5</v>
          </cell>
          <cell r="AJ48">
            <v>8</v>
          </cell>
          <cell r="AK48">
            <v>2</v>
          </cell>
          <cell r="AL48">
            <v>3001</v>
          </cell>
          <cell r="AM48">
            <v>1</v>
          </cell>
          <cell r="AN48" t="str">
            <v>L2M LLD</v>
          </cell>
          <cell r="AO48" t="str">
            <v>SUEZ RV ML</v>
          </cell>
          <cell r="AP48" t="str">
            <v>CB753WV-20</v>
          </cell>
          <cell r="AQ48">
            <v>43891</v>
          </cell>
          <cell r="AR48">
            <v>45716</v>
          </cell>
          <cell r="AS48" t="str">
            <v>../../....</v>
          </cell>
          <cell r="AT48">
            <v>60</v>
          </cell>
          <cell r="AU48">
            <v>0</v>
          </cell>
          <cell r="AV48" t="str">
            <v>Mois / Facturation mensuelle</v>
          </cell>
          <cell r="AW48">
            <v>3018.67</v>
          </cell>
          <cell r="AX48">
            <v>0</v>
          </cell>
          <cell r="AY48" t="str">
            <v>IMPRIME-SIGNE-GFZone</v>
          </cell>
          <cell r="AZ48">
            <v>44590</v>
          </cell>
          <cell r="BA48">
            <v>23647</v>
          </cell>
          <cell r="BC48">
            <v>0</v>
          </cell>
          <cell r="BD48" t="str">
            <v>EURO 5</v>
          </cell>
          <cell r="BF48" t="str">
            <v>../../....</v>
          </cell>
          <cell r="BG48" t="str">
            <v>R&amp;V</v>
          </cell>
          <cell r="BH48" t="str">
            <v>R&amp;R IDF</v>
          </cell>
          <cell r="BI48" t="str">
            <v>Île-de-France / Hauts-de-France / Normandie</v>
          </cell>
          <cell r="BJ48" t="str">
            <v>AT NANTERRE</v>
          </cell>
          <cell r="BK48" t="str">
            <v>interne</v>
          </cell>
          <cell r="BL48" t="str">
            <v>interne</v>
          </cell>
          <cell r="BM48" t="str">
            <v>PRK</v>
          </cell>
          <cell r="BN48">
            <v>1.7</v>
          </cell>
          <cell r="BO48" t="str">
            <v>Bal aspi</v>
          </cell>
          <cell r="BP48" t="str">
            <v>Euro V</v>
          </cell>
          <cell r="BQ48">
            <v>10.635616438356164</v>
          </cell>
          <cell r="BR48">
            <v>44784</v>
          </cell>
          <cell r="BS48">
            <v>44757</v>
          </cell>
          <cell r="BT48" t="str">
            <v>NC</v>
          </cell>
          <cell r="BU48">
            <v>45020</v>
          </cell>
        </row>
        <row r="49">
          <cell r="A49" t="str">
            <v>KV9S35</v>
          </cell>
          <cell r="B49" t="str">
            <v>CE828CB</v>
          </cell>
          <cell r="C49" t="str">
            <v>KV9S35</v>
          </cell>
          <cell r="D49" t="str">
            <v>ACTIVE</v>
          </cell>
          <cell r="E49" t="str">
            <v>VASP</v>
          </cell>
          <cell r="F49" t="str">
            <v>VOIRIE</v>
          </cell>
          <cell r="G49" t="str">
            <v>T0102</v>
          </cell>
          <cell r="H49" t="str">
            <v>COL - IDF</v>
          </cell>
          <cell r="I49" t="str">
            <v>BAL ASPIR</v>
          </cell>
          <cell r="J49" t="str">
            <v>ASP&lt;04</v>
          </cell>
          <cell r="K49" t="str">
            <v>Collectivités</v>
          </cell>
          <cell r="L49" t="str">
            <v>K00450</v>
          </cell>
          <cell r="M49" t="str">
            <v>NANTERRE PU</v>
          </cell>
          <cell r="N49" t="str">
            <v>A010201</v>
          </cell>
          <cell r="O49" t="str">
            <v>IDF Nord Ouest Collectivités</v>
          </cell>
          <cell r="P49" t="str">
            <v>K00305</v>
          </cell>
          <cell r="Q49" t="str">
            <v>Agence Nanterre</v>
          </cell>
          <cell r="R49">
            <v>38905</v>
          </cell>
          <cell r="S49">
            <v>38905</v>
          </cell>
          <cell r="T49" t="str">
            <v>VAL HORIZON</v>
          </cell>
          <cell r="U49" t="str">
            <v>RENAULT</v>
          </cell>
          <cell r="W49" t="str">
            <v>VF644ACA000016797</v>
          </cell>
          <cell r="X49">
            <v>10500</v>
          </cell>
          <cell r="Y49">
            <v>0</v>
          </cell>
          <cell r="Z49" t="str">
            <v>PRG PL 10 000</v>
          </cell>
          <cell r="AA49" t="str">
            <v>431EEV95</v>
          </cell>
          <cell r="AD49">
            <v>0</v>
          </cell>
          <cell r="AE49" t="str">
            <v>2_4X2</v>
          </cell>
          <cell r="AF49">
            <v>1</v>
          </cell>
          <cell r="AI49" t="str">
            <v>9.5 R 17.5</v>
          </cell>
          <cell r="AJ49">
            <v>6</v>
          </cell>
          <cell r="AK49">
            <v>2</v>
          </cell>
          <cell r="AL49">
            <v>3001</v>
          </cell>
          <cell r="AM49">
            <v>1</v>
          </cell>
          <cell r="AN49" t="str">
            <v>PROPRIETE</v>
          </cell>
          <cell r="AQ49" t="str">
            <v>../../....</v>
          </cell>
          <cell r="AR49" t="str">
            <v>../../....</v>
          </cell>
          <cell r="AS49" t="str">
            <v>../../....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Z49">
            <v>44484</v>
          </cell>
          <cell r="BA49">
            <v>149928</v>
          </cell>
          <cell r="BC49">
            <v>0</v>
          </cell>
          <cell r="BF49" t="str">
            <v>../../....</v>
          </cell>
          <cell r="BG49" t="str">
            <v>R&amp;V</v>
          </cell>
          <cell r="BH49" t="str">
            <v>R&amp;R IDF</v>
          </cell>
          <cell r="BI49" t="str">
            <v>Île-de-France / Hauts-de-France / Normandie</v>
          </cell>
          <cell r="BJ49" t="str">
            <v>AT NANTERRE</v>
          </cell>
          <cell r="BK49" t="str">
            <v>interne</v>
          </cell>
          <cell r="BL49" t="str">
            <v>interne</v>
          </cell>
          <cell r="BM49" t="str">
            <v>PRK</v>
          </cell>
          <cell r="BN49">
            <v>1.7</v>
          </cell>
          <cell r="BO49" t="str">
            <v>Bal aspi</v>
          </cell>
          <cell r="BP49" t="str">
            <v>Euro III</v>
          </cell>
          <cell r="BQ49">
            <v>16.273972602739725</v>
          </cell>
          <cell r="BR49">
            <v>44844</v>
          </cell>
          <cell r="BS49">
            <v>44844</v>
          </cell>
          <cell r="BT49" t="str">
            <v>NC</v>
          </cell>
          <cell r="BU49">
            <v>45020</v>
          </cell>
        </row>
        <row r="50">
          <cell r="A50" t="str">
            <v>KU9S45</v>
          </cell>
          <cell r="B50" t="str">
            <v>CN325XH</v>
          </cell>
          <cell r="C50" t="str">
            <v>KU9S45</v>
          </cell>
          <cell r="D50" t="str">
            <v>ACTIVE</v>
          </cell>
          <cell r="E50" t="str">
            <v>VASP</v>
          </cell>
          <cell r="F50" t="str">
            <v>VOIRIE</v>
          </cell>
          <cell r="G50" t="str">
            <v>T0102</v>
          </cell>
          <cell r="H50" t="str">
            <v>COL - IDF</v>
          </cell>
          <cell r="I50" t="str">
            <v>BAL ASPIR</v>
          </cell>
          <cell r="J50" t="str">
            <v>ASP4-6</v>
          </cell>
          <cell r="K50" t="str">
            <v>Collectivités</v>
          </cell>
          <cell r="L50" t="str">
            <v>K00450</v>
          </cell>
          <cell r="M50" t="str">
            <v>NANTERRE PU</v>
          </cell>
          <cell r="N50" t="str">
            <v>A010201</v>
          </cell>
          <cell r="O50" t="str">
            <v>IDF Nord Ouest Collectivités</v>
          </cell>
          <cell r="P50" t="str">
            <v>K00305</v>
          </cell>
          <cell r="Q50" t="str">
            <v>Agence Nanterre</v>
          </cell>
          <cell r="R50">
            <v>41256</v>
          </cell>
          <cell r="S50">
            <v>41256</v>
          </cell>
          <cell r="T50" t="str">
            <v>VAL HORIZON</v>
          </cell>
          <cell r="U50" t="str">
            <v>RENAULT TRUCKS</v>
          </cell>
          <cell r="V50" t="str">
            <v>MAJOR 5001</v>
          </cell>
          <cell r="W50" t="str">
            <v>VF644AGD000004144</v>
          </cell>
          <cell r="X50">
            <v>11990</v>
          </cell>
          <cell r="Y50">
            <v>0</v>
          </cell>
          <cell r="Z50" t="str">
            <v>PRG PL 10 000</v>
          </cell>
          <cell r="AD50">
            <v>0</v>
          </cell>
          <cell r="AE50" t="str">
            <v>2_4X2</v>
          </cell>
          <cell r="AF50">
            <v>1</v>
          </cell>
          <cell r="AI50" t="str">
            <v>10.5 R 18</v>
          </cell>
          <cell r="AJ50">
            <v>6</v>
          </cell>
          <cell r="AK50">
            <v>2</v>
          </cell>
          <cell r="AL50">
            <v>3001</v>
          </cell>
          <cell r="AM50">
            <v>1</v>
          </cell>
          <cell r="AN50" t="str">
            <v>PROPRIETE</v>
          </cell>
          <cell r="AQ50" t="str">
            <v>../../....</v>
          </cell>
          <cell r="AR50" t="str">
            <v>../../....</v>
          </cell>
          <cell r="AS50" t="str">
            <v>../../....</v>
          </cell>
          <cell r="AT50">
            <v>0</v>
          </cell>
          <cell r="AU50">
            <v>0</v>
          </cell>
          <cell r="AW50">
            <v>0</v>
          </cell>
          <cell r="AX50">
            <v>0</v>
          </cell>
          <cell r="AZ50">
            <v>44592</v>
          </cell>
          <cell r="BA50">
            <v>102635</v>
          </cell>
          <cell r="BC50">
            <v>0</v>
          </cell>
          <cell r="BF50" t="str">
            <v>../../....</v>
          </cell>
          <cell r="BG50" t="str">
            <v>R&amp;V</v>
          </cell>
          <cell r="BH50" t="str">
            <v>R&amp;R IDF</v>
          </cell>
          <cell r="BI50" t="str">
            <v>Île-de-France / Hauts-de-France / Normandie</v>
          </cell>
          <cell r="BJ50" t="str">
            <v>AT NANTERRE</v>
          </cell>
          <cell r="BK50" t="str">
            <v>interne</v>
          </cell>
          <cell r="BL50" t="str">
            <v>interne</v>
          </cell>
          <cell r="BM50" t="str">
            <v>PRK</v>
          </cell>
          <cell r="BN50">
            <v>1.7</v>
          </cell>
          <cell r="BO50" t="str">
            <v>Bal aspi</v>
          </cell>
          <cell r="BP50" t="str">
            <v>Euro V</v>
          </cell>
          <cell r="BQ50">
            <v>9.8328767123287673</v>
          </cell>
          <cell r="BR50">
            <v>45029</v>
          </cell>
          <cell r="BS50">
            <v>44998</v>
          </cell>
          <cell r="BT50" t="str">
            <v>NC</v>
          </cell>
          <cell r="BU50">
            <v>45020</v>
          </cell>
        </row>
        <row r="51">
          <cell r="A51" t="str">
            <v>KU6992</v>
          </cell>
          <cell r="B51" t="str">
            <v>DH796SV</v>
          </cell>
          <cell r="C51" t="str">
            <v>KU6992</v>
          </cell>
          <cell r="D51" t="str">
            <v>ACTIVE</v>
          </cell>
          <cell r="E51" t="str">
            <v>VASP</v>
          </cell>
          <cell r="F51" t="str">
            <v>VOIRIE</v>
          </cell>
          <cell r="G51" t="str">
            <v>T0102</v>
          </cell>
          <cell r="H51" t="str">
            <v>COL - IDF</v>
          </cell>
          <cell r="I51" t="str">
            <v>BAL ASPIR</v>
          </cell>
          <cell r="J51" t="str">
            <v>ASP&gt;06</v>
          </cell>
          <cell r="K51" t="str">
            <v>Collectivités</v>
          </cell>
          <cell r="L51" t="str">
            <v>K02850</v>
          </cell>
          <cell r="M51" t="str">
            <v>NANTERRE PU - COLOMBES</v>
          </cell>
          <cell r="N51" t="str">
            <v>A010201</v>
          </cell>
          <cell r="O51" t="str">
            <v>IDF Nord Ouest Collectivités</v>
          </cell>
          <cell r="P51" t="str">
            <v>K028</v>
          </cell>
          <cell r="Q51" t="str">
            <v>NANTERRE PU - COLOMBES</v>
          </cell>
          <cell r="R51">
            <v>39391</v>
          </cell>
          <cell r="S51">
            <v>39419</v>
          </cell>
          <cell r="T51" t="str">
            <v>SUEZ RV IDF</v>
          </cell>
          <cell r="U51" t="str">
            <v>RENAULT TRUCKS</v>
          </cell>
          <cell r="V51" t="str">
            <v>MIDLUM 220.12</v>
          </cell>
          <cell r="W51" t="str">
            <v>VF644AGD000000999</v>
          </cell>
          <cell r="X51">
            <v>11990</v>
          </cell>
          <cell r="Y51">
            <v>0</v>
          </cell>
          <cell r="Z51" t="str">
            <v>PRG PL 10 000</v>
          </cell>
          <cell r="AA51" t="str">
            <v>865FKP92</v>
          </cell>
          <cell r="AD51">
            <v>0</v>
          </cell>
          <cell r="AE51" t="str">
            <v>2_4X2</v>
          </cell>
          <cell r="AF51">
            <v>1</v>
          </cell>
          <cell r="AI51" t="str">
            <v>10 R 17.5</v>
          </cell>
          <cell r="AJ51">
            <v>6</v>
          </cell>
          <cell r="AK51">
            <v>2</v>
          </cell>
          <cell r="AL51">
            <v>3001</v>
          </cell>
          <cell r="AM51">
            <v>1</v>
          </cell>
          <cell r="AN51" t="str">
            <v>PROPRIETE</v>
          </cell>
          <cell r="AQ51" t="str">
            <v>../../....</v>
          </cell>
          <cell r="AR51" t="str">
            <v>../../....</v>
          </cell>
          <cell r="AS51" t="str">
            <v>../../....</v>
          </cell>
          <cell r="AT51">
            <v>0</v>
          </cell>
          <cell r="AU51">
            <v>0</v>
          </cell>
          <cell r="AW51">
            <v>0</v>
          </cell>
          <cell r="AX51">
            <v>0</v>
          </cell>
          <cell r="AZ51">
            <v>44553</v>
          </cell>
          <cell r="BA51">
            <v>119858</v>
          </cell>
          <cell r="BB51" t="str">
            <v>Cabine équipée des ceintures de sécurité.PASSAGE A 80KM/H LE 11/07/2018</v>
          </cell>
          <cell r="BC51">
            <v>0</v>
          </cell>
          <cell r="BD51">
            <v>4</v>
          </cell>
          <cell r="BF51" t="str">
            <v>../../....</v>
          </cell>
          <cell r="BG51" t="str">
            <v>R&amp;V</v>
          </cell>
          <cell r="BH51" t="str">
            <v>R&amp;R IDF</v>
          </cell>
          <cell r="BI51" t="str">
            <v>Île-de-France / Hauts-de-France / Normandie</v>
          </cell>
          <cell r="BJ51" t="str">
            <v>AT NANTERRE</v>
          </cell>
          <cell r="BK51" t="str">
            <v>interne</v>
          </cell>
          <cell r="BL51" t="str">
            <v>interne</v>
          </cell>
          <cell r="BM51" t="str">
            <v>PRK</v>
          </cell>
          <cell r="BN51">
            <v>1.7</v>
          </cell>
          <cell r="BO51" t="str">
            <v>Bal aspi</v>
          </cell>
          <cell r="BP51" t="str">
            <v>Euro IV</v>
          </cell>
          <cell r="BQ51">
            <v>14.942465753424658</v>
          </cell>
          <cell r="BR51">
            <v>44881</v>
          </cell>
          <cell r="BS51">
            <v>44811</v>
          </cell>
          <cell r="BT51">
            <v>45217</v>
          </cell>
          <cell r="BU51">
            <v>45020</v>
          </cell>
        </row>
        <row r="52">
          <cell r="A52" t="str">
            <v>KU7B04</v>
          </cell>
          <cell r="B52" t="str">
            <v>DH824SD</v>
          </cell>
          <cell r="C52" t="str">
            <v>KU7B04</v>
          </cell>
          <cell r="D52" t="str">
            <v>ACTIVE</v>
          </cell>
          <cell r="E52" t="str">
            <v>VASP</v>
          </cell>
          <cell r="F52" t="str">
            <v>VOIRIE</v>
          </cell>
          <cell r="G52" t="str">
            <v>T0102</v>
          </cell>
          <cell r="H52" t="str">
            <v>COL - IDF</v>
          </cell>
          <cell r="I52" t="str">
            <v>BAL ASPIR</v>
          </cell>
          <cell r="J52" t="str">
            <v>ASP4-6</v>
          </cell>
          <cell r="K52" t="str">
            <v>Collectivités</v>
          </cell>
          <cell r="L52" t="str">
            <v>K00450</v>
          </cell>
          <cell r="M52" t="str">
            <v>NANTERRE PU</v>
          </cell>
          <cell r="N52" t="str">
            <v>A010201</v>
          </cell>
          <cell r="O52" t="str">
            <v>IDF Nord Ouest Collectivités</v>
          </cell>
          <cell r="P52" t="str">
            <v>K00305</v>
          </cell>
          <cell r="Q52" t="str">
            <v>Agence Nanterre</v>
          </cell>
          <cell r="R52">
            <v>38341</v>
          </cell>
          <cell r="S52">
            <v>38341</v>
          </cell>
          <cell r="T52" t="str">
            <v>SUEZ RV IDF</v>
          </cell>
          <cell r="U52" t="str">
            <v>RENAULT TRUCKS</v>
          </cell>
          <cell r="V52" t="str">
            <v>MIDLUM 220.10</v>
          </cell>
          <cell r="W52" t="str">
            <v>VF644ACA000008955</v>
          </cell>
          <cell r="X52">
            <v>10500</v>
          </cell>
          <cell r="Y52">
            <v>0</v>
          </cell>
          <cell r="Z52" t="str">
            <v>PRG PL 10 000</v>
          </cell>
          <cell r="AA52" t="str">
            <v>656EHH92</v>
          </cell>
          <cell r="AD52">
            <v>0</v>
          </cell>
          <cell r="AE52" t="str">
            <v>2_4X2</v>
          </cell>
          <cell r="AF52">
            <v>1</v>
          </cell>
          <cell r="AI52" t="str">
            <v>9.5 R 17.5</v>
          </cell>
          <cell r="AJ52">
            <v>6</v>
          </cell>
          <cell r="AK52">
            <v>2</v>
          </cell>
          <cell r="AL52">
            <v>3001</v>
          </cell>
          <cell r="AM52">
            <v>1</v>
          </cell>
          <cell r="AN52" t="str">
            <v>PROPRIETE</v>
          </cell>
          <cell r="AQ52" t="str">
            <v>../../....</v>
          </cell>
          <cell r="AR52" t="str">
            <v>../../....</v>
          </cell>
          <cell r="AS52" t="str">
            <v>../../....</v>
          </cell>
          <cell r="AT52">
            <v>0</v>
          </cell>
          <cell r="AU52">
            <v>0</v>
          </cell>
          <cell r="AW52">
            <v>0</v>
          </cell>
          <cell r="AX52">
            <v>0</v>
          </cell>
          <cell r="AZ52">
            <v>44590</v>
          </cell>
          <cell r="BA52">
            <v>146202</v>
          </cell>
          <cell r="BC52">
            <v>0</v>
          </cell>
          <cell r="BF52" t="str">
            <v>../../....</v>
          </cell>
          <cell r="BG52" t="str">
            <v>R&amp;V</v>
          </cell>
          <cell r="BH52" t="str">
            <v>R&amp;R IDF</v>
          </cell>
          <cell r="BI52" t="str">
            <v>Île-de-France / Hauts-de-France / Normandie</v>
          </cell>
          <cell r="BJ52" t="str">
            <v>AT NANTERRE</v>
          </cell>
          <cell r="BK52" t="str">
            <v>interne</v>
          </cell>
          <cell r="BL52" t="str">
            <v>interne</v>
          </cell>
          <cell r="BM52" t="str">
            <v>PRK</v>
          </cell>
          <cell r="BN52">
            <v>1.7</v>
          </cell>
          <cell r="BO52" t="str">
            <v>Bal aspi</v>
          </cell>
          <cell r="BP52" t="str">
            <v>Euro III</v>
          </cell>
          <cell r="BQ52">
            <v>17.81917808219178</v>
          </cell>
          <cell r="BR52">
            <v>45106</v>
          </cell>
          <cell r="BS52">
            <v>45051</v>
          </cell>
          <cell r="BT52" t="str">
            <v>NC</v>
          </cell>
          <cell r="BU52">
            <v>45020</v>
          </cell>
        </row>
        <row r="53">
          <cell r="A53" t="str">
            <v>KV6990</v>
          </cell>
          <cell r="B53" t="str">
            <v>DH858SV</v>
          </cell>
          <cell r="C53" t="str">
            <v>KV6990</v>
          </cell>
          <cell r="D53" t="str">
            <v>ACTIVE</v>
          </cell>
          <cell r="E53" t="str">
            <v>VASP</v>
          </cell>
          <cell r="F53" t="str">
            <v>VOIRIE</v>
          </cell>
          <cell r="G53" t="str">
            <v>T0102</v>
          </cell>
          <cell r="H53" t="str">
            <v>COL - IDF</v>
          </cell>
          <cell r="I53" t="str">
            <v>LAVEUSE</v>
          </cell>
          <cell r="J53" t="str">
            <v>LAV&gt;05</v>
          </cell>
          <cell r="K53" t="str">
            <v>Collectivités</v>
          </cell>
          <cell r="L53" t="str">
            <v>K00450</v>
          </cell>
          <cell r="M53" t="str">
            <v>NANTERRE PU</v>
          </cell>
          <cell r="N53" t="str">
            <v>A010201</v>
          </cell>
          <cell r="O53" t="str">
            <v>IDF Nord Ouest Collectivités</v>
          </cell>
          <cell r="P53" t="str">
            <v>K00305</v>
          </cell>
          <cell r="Q53" t="str">
            <v>Agence Nanterre</v>
          </cell>
          <cell r="R53">
            <v>39377</v>
          </cell>
          <cell r="S53">
            <v>39414</v>
          </cell>
          <cell r="T53" t="str">
            <v>SITA IDF</v>
          </cell>
          <cell r="U53" t="str">
            <v>RENAULT TRUCKS</v>
          </cell>
          <cell r="V53" t="str">
            <v>MIDLUM 240.16</v>
          </cell>
          <cell r="W53" t="str">
            <v>VF644AHL000001298</v>
          </cell>
          <cell r="X53">
            <v>15800</v>
          </cell>
          <cell r="Y53">
            <v>0</v>
          </cell>
          <cell r="Z53" t="str">
            <v>PRG PL 10 000</v>
          </cell>
          <cell r="AA53" t="str">
            <v>411FKM92</v>
          </cell>
          <cell r="AD53">
            <v>0</v>
          </cell>
          <cell r="AE53" t="str">
            <v>2_4X2</v>
          </cell>
          <cell r="AF53">
            <v>1</v>
          </cell>
          <cell r="AG53">
            <v>1490433</v>
          </cell>
          <cell r="AI53" t="str">
            <v>285/70 R 19.5</v>
          </cell>
          <cell r="AJ53">
            <v>6</v>
          </cell>
          <cell r="AK53">
            <v>2</v>
          </cell>
          <cell r="AL53">
            <v>3001</v>
          </cell>
          <cell r="AM53">
            <v>1</v>
          </cell>
          <cell r="AN53" t="str">
            <v>PROPRIETE</v>
          </cell>
          <cell r="AQ53" t="str">
            <v>../../....</v>
          </cell>
          <cell r="AR53" t="str">
            <v>../../....</v>
          </cell>
          <cell r="AS53" t="str">
            <v>../../....</v>
          </cell>
          <cell r="AT53">
            <v>0</v>
          </cell>
          <cell r="AU53">
            <v>0</v>
          </cell>
          <cell r="AW53">
            <v>0</v>
          </cell>
          <cell r="AX53">
            <v>0</v>
          </cell>
          <cell r="AZ53">
            <v>44590</v>
          </cell>
          <cell r="BA53">
            <v>38542</v>
          </cell>
          <cell r="BB53" t="str">
            <v>Cabine équipée des ceintures de sécurité. - PASSAGE A 80 KM/H LE 11/07/2018</v>
          </cell>
          <cell r="BC53">
            <v>0</v>
          </cell>
          <cell r="BD53">
            <v>4</v>
          </cell>
          <cell r="BF53" t="str">
            <v>../../....</v>
          </cell>
          <cell r="BG53" t="str">
            <v>R&amp;V</v>
          </cell>
          <cell r="BH53" t="str">
            <v>R&amp;R IDF</v>
          </cell>
          <cell r="BI53" t="str">
            <v>Île-de-France / Hauts-de-France / Normandie</v>
          </cell>
          <cell r="BJ53" t="str">
            <v>AT NANTERRE</v>
          </cell>
          <cell r="BK53" t="str">
            <v>interne</v>
          </cell>
          <cell r="BL53" t="str">
            <v>interne</v>
          </cell>
          <cell r="BM53" t="str">
            <v>PRK</v>
          </cell>
          <cell r="BN53">
            <v>1.7</v>
          </cell>
          <cell r="BO53" t="str">
            <v>Bal aspi</v>
          </cell>
          <cell r="BP53" t="str">
            <v>Euro IV</v>
          </cell>
          <cell r="BQ53">
            <v>14.980821917808219</v>
          </cell>
          <cell r="BR53">
            <v>44809</v>
          </cell>
          <cell r="BS53">
            <v>44809</v>
          </cell>
          <cell r="BT53">
            <v>45235</v>
          </cell>
          <cell r="BU53">
            <v>45020</v>
          </cell>
        </row>
        <row r="54">
          <cell r="A54" t="str">
            <v>KU6988</v>
          </cell>
          <cell r="B54" t="str">
            <v>DH953SC</v>
          </cell>
          <cell r="C54" t="str">
            <v>KU6988</v>
          </cell>
          <cell r="D54" t="str">
            <v>ACTIVE</v>
          </cell>
          <cell r="E54" t="str">
            <v>VASP</v>
          </cell>
          <cell r="F54" t="str">
            <v>VOIRIE</v>
          </cell>
          <cell r="G54" t="str">
            <v>T0102</v>
          </cell>
          <cell r="H54" t="str">
            <v>COL - IDF</v>
          </cell>
          <cell r="I54" t="str">
            <v>BAL ASPIR</v>
          </cell>
          <cell r="J54" t="str">
            <v>ASP&gt;06</v>
          </cell>
          <cell r="K54" t="str">
            <v>Collectivités</v>
          </cell>
          <cell r="L54" t="str">
            <v>K02750</v>
          </cell>
          <cell r="M54" t="str">
            <v>NANTERRE PU - LE VESINET</v>
          </cell>
          <cell r="N54" t="str">
            <v>A010201</v>
          </cell>
          <cell r="O54" t="str">
            <v>IDF Nord Ouest Collectivités</v>
          </cell>
          <cell r="P54" t="str">
            <v>K027</v>
          </cell>
          <cell r="Q54" t="str">
            <v>NANTERRE PU - LE VESINET</v>
          </cell>
          <cell r="R54">
            <v>39135</v>
          </cell>
          <cell r="S54">
            <v>39135</v>
          </cell>
          <cell r="T54" t="str">
            <v>SUEZ RV IDF</v>
          </cell>
          <cell r="U54" t="str">
            <v>RENAULT TRUCKS</v>
          </cell>
          <cell r="V54" t="str">
            <v>MIDLUM 220.10</v>
          </cell>
          <cell r="W54" t="str">
            <v>VF644ACA000018348</v>
          </cell>
          <cell r="X54">
            <v>10500</v>
          </cell>
          <cell r="Y54">
            <v>0</v>
          </cell>
          <cell r="Z54" t="str">
            <v>PRG PL 10 000</v>
          </cell>
          <cell r="AA54" t="str">
            <v>872FCW92</v>
          </cell>
          <cell r="AD54">
            <v>0</v>
          </cell>
          <cell r="AE54" t="str">
            <v>2_4X2</v>
          </cell>
          <cell r="AF54">
            <v>1</v>
          </cell>
          <cell r="AI54" t="str">
            <v>9.5 R 17.5</v>
          </cell>
          <cell r="AJ54">
            <v>6</v>
          </cell>
          <cell r="AK54">
            <v>2</v>
          </cell>
          <cell r="AL54">
            <v>3001</v>
          </cell>
          <cell r="AM54">
            <v>1</v>
          </cell>
          <cell r="AN54" t="str">
            <v>PROPRIETE</v>
          </cell>
          <cell r="AQ54" t="str">
            <v>../../....</v>
          </cell>
          <cell r="AR54" t="str">
            <v>../../....</v>
          </cell>
          <cell r="AS54" t="str">
            <v>../../....</v>
          </cell>
          <cell r="AT54">
            <v>0</v>
          </cell>
          <cell r="AU54">
            <v>0</v>
          </cell>
          <cell r="AW54">
            <v>0</v>
          </cell>
          <cell r="AX54">
            <v>0</v>
          </cell>
          <cell r="AZ54">
            <v>44539</v>
          </cell>
          <cell r="BA54">
            <v>232869</v>
          </cell>
          <cell r="BC54">
            <v>0</v>
          </cell>
          <cell r="BD54">
            <v>4</v>
          </cell>
          <cell r="BF54" t="str">
            <v>../../....</v>
          </cell>
          <cell r="BG54" t="str">
            <v>R&amp;V</v>
          </cell>
          <cell r="BH54" t="str">
            <v>R&amp;R IDF</v>
          </cell>
          <cell r="BI54" t="str">
            <v>Île-de-France / Hauts-de-France / Normandie</v>
          </cell>
          <cell r="BJ54" t="str">
            <v>AT NANTERRE</v>
          </cell>
          <cell r="BK54" t="str">
            <v>interne</v>
          </cell>
          <cell r="BL54" t="str">
            <v>interne</v>
          </cell>
          <cell r="BM54" t="str">
            <v>PRK</v>
          </cell>
          <cell r="BN54">
            <v>1.7</v>
          </cell>
          <cell r="BO54" t="str">
            <v>Bal aspi</v>
          </cell>
          <cell r="BP54" t="str">
            <v>Euro IV</v>
          </cell>
          <cell r="BQ54">
            <v>15.643835616438356</v>
          </cell>
          <cell r="BR54">
            <v>45042</v>
          </cell>
          <cell r="BS54">
            <v>45042</v>
          </cell>
          <cell r="BT54" t="str">
            <v>NC</v>
          </cell>
          <cell r="BU54">
            <v>45020</v>
          </cell>
        </row>
        <row r="55">
          <cell r="A55" t="str">
            <v>KU6993</v>
          </cell>
          <cell r="B55" t="str">
            <v>DJ976ML</v>
          </cell>
          <cell r="C55" t="str">
            <v>KU6993</v>
          </cell>
          <cell r="D55" t="str">
            <v>ACTIVE</v>
          </cell>
          <cell r="E55" t="str">
            <v>VASP</v>
          </cell>
          <cell r="F55" t="str">
            <v>VOIRIE</v>
          </cell>
          <cell r="G55" t="str">
            <v>T0102</v>
          </cell>
          <cell r="H55" t="str">
            <v>COL - IDF</v>
          </cell>
          <cell r="I55" t="str">
            <v>BAL ASPIR</v>
          </cell>
          <cell r="J55" t="str">
            <v>ASP4-6</v>
          </cell>
          <cell r="K55" t="str">
            <v>Collectivités</v>
          </cell>
          <cell r="L55" t="str">
            <v>K02750</v>
          </cell>
          <cell r="M55" t="str">
            <v>NANTERRE PU - LE VESINET</v>
          </cell>
          <cell r="N55" t="str">
            <v>A010201</v>
          </cell>
          <cell r="O55" t="str">
            <v>IDF Nord Ouest Collectivités</v>
          </cell>
          <cell r="P55" t="str">
            <v>K027</v>
          </cell>
          <cell r="Q55" t="str">
            <v>NANTERRE PU - LE VESINET</v>
          </cell>
          <cell r="R55">
            <v>39419</v>
          </cell>
          <cell r="S55">
            <v>39419</v>
          </cell>
          <cell r="T55" t="str">
            <v>SUEZ RV IDF</v>
          </cell>
          <cell r="U55" t="str">
            <v>RENAULT TRUCKS</v>
          </cell>
          <cell r="V55" t="str">
            <v>MIDLUM 220.12</v>
          </cell>
          <cell r="W55" t="str">
            <v>VF644AGD000001106</v>
          </cell>
          <cell r="X55">
            <v>11990</v>
          </cell>
          <cell r="Y55">
            <v>0</v>
          </cell>
          <cell r="Z55" t="str">
            <v>PRG PL 10 000</v>
          </cell>
          <cell r="AA55" t="str">
            <v>800FKP92</v>
          </cell>
          <cell r="AD55">
            <v>0</v>
          </cell>
          <cell r="AE55" t="str">
            <v>2_4X2</v>
          </cell>
          <cell r="AF55">
            <v>1</v>
          </cell>
          <cell r="AI55" t="str">
            <v>10 R 17.5</v>
          </cell>
          <cell r="AJ55">
            <v>6</v>
          </cell>
          <cell r="AK55">
            <v>2</v>
          </cell>
          <cell r="AL55">
            <v>3001</v>
          </cell>
          <cell r="AM55">
            <v>1</v>
          </cell>
          <cell r="AN55" t="str">
            <v>PROPRIETE</v>
          </cell>
          <cell r="AQ55" t="str">
            <v>../../....</v>
          </cell>
          <cell r="AR55" t="str">
            <v>../../....</v>
          </cell>
          <cell r="AS55" t="str">
            <v>../../....</v>
          </cell>
          <cell r="AT55">
            <v>0</v>
          </cell>
          <cell r="AU55">
            <v>0</v>
          </cell>
          <cell r="AW55">
            <v>0</v>
          </cell>
          <cell r="AX55">
            <v>0</v>
          </cell>
          <cell r="AZ55">
            <v>44589</v>
          </cell>
          <cell r="BA55">
            <v>123288</v>
          </cell>
          <cell r="BC55">
            <v>0</v>
          </cell>
          <cell r="BD55">
            <v>4</v>
          </cell>
          <cell r="BF55" t="str">
            <v>../../....</v>
          </cell>
          <cell r="BG55" t="str">
            <v>R&amp;V</v>
          </cell>
          <cell r="BH55" t="str">
            <v>R&amp;R IDF</v>
          </cell>
          <cell r="BI55" t="str">
            <v>Île-de-France / Hauts-de-France / Normandie</v>
          </cell>
          <cell r="BJ55" t="str">
            <v>AT NANTERRE</v>
          </cell>
          <cell r="BK55" t="str">
            <v>interne</v>
          </cell>
          <cell r="BL55" t="str">
            <v>interne</v>
          </cell>
          <cell r="BM55" t="str">
            <v>PRK</v>
          </cell>
          <cell r="BN55">
            <v>1.7</v>
          </cell>
          <cell r="BO55" t="str">
            <v>Bal aspi</v>
          </cell>
          <cell r="BP55" t="str">
            <v>Euro IV</v>
          </cell>
          <cell r="BQ55">
            <v>14.865753424657534</v>
          </cell>
          <cell r="BR55">
            <v>44860</v>
          </cell>
          <cell r="BS55">
            <v>45043</v>
          </cell>
          <cell r="BT55" t="str">
            <v>NC</v>
          </cell>
          <cell r="BU55">
            <v>45020</v>
          </cell>
        </row>
        <row r="56">
          <cell r="A56" t="str">
            <v>KU4021</v>
          </cell>
          <cell r="B56" t="str">
            <v>EC049VZ</v>
          </cell>
          <cell r="C56" t="str">
            <v>KU4021</v>
          </cell>
          <cell r="D56" t="str">
            <v>ACTIVE</v>
          </cell>
          <cell r="E56" t="str">
            <v>VASP</v>
          </cell>
          <cell r="F56" t="str">
            <v>VOIRIE</v>
          </cell>
          <cell r="G56" t="str">
            <v>T0102</v>
          </cell>
          <cell r="H56" t="str">
            <v>COL - IDF</v>
          </cell>
          <cell r="I56" t="str">
            <v>BAL ASPIR</v>
          </cell>
          <cell r="J56" t="str">
            <v>ASP4-6</v>
          </cell>
          <cell r="K56" t="str">
            <v>Collectivités</v>
          </cell>
          <cell r="L56" t="str">
            <v>K00450</v>
          </cell>
          <cell r="M56" t="str">
            <v>NANTERRE PU</v>
          </cell>
          <cell r="N56" t="str">
            <v>A010201</v>
          </cell>
          <cell r="O56" t="str">
            <v>IDF Nord Ouest Collectivités</v>
          </cell>
          <cell r="P56" t="str">
            <v>K00305</v>
          </cell>
          <cell r="Q56" t="str">
            <v>Agence Nanterre</v>
          </cell>
          <cell r="R56">
            <v>42531</v>
          </cell>
          <cell r="S56">
            <v>42528</v>
          </cell>
          <cell r="T56" t="str">
            <v>SITA IDF</v>
          </cell>
          <cell r="U56" t="str">
            <v>RENAULT TRUCKS</v>
          </cell>
          <cell r="V56" t="str">
            <v>D 12 LOW P4X2 210 E6</v>
          </cell>
          <cell r="W56" t="str">
            <v>VF640J56XGB002902</v>
          </cell>
          <cell r="X56">
            <v>11706</v>
          </cell>
          <cell r="Y56">
            <v>15490</v>
          </cell>
          <cell r="Z56" t="str">
            <v>PRG PL 10 000</v>
          </cell>
          <cell r="AD56">
            <v>0</v>
          </cell>
          <cell r="AE56" t="str">
            <v>2_4X2</v>
          </cell>
          <cell r="AF56">
            <v>1</v>
          </cell>
          <cell r="AI56" t="str">
            <v>10 R 17.5</v>
          </cell>
          <cell r="AJ56">
            <v>6</v>
          </cell>
          <cell r="AK56">
            <v>2</v>
          </cell>
          <cell r="AL56">
            <v>3001</v>
          </cell>
          <cell r="AM56">
            <v>1</v>
          </cell>
          <cell r="AN56" t="str">
            <v>PROPRIETE</v>
          </cell>
          <cell r="AQ56" t="str">
            <v>../../....</v>
          </cell>
          <cell r="AR56" t="str">
            <v>../../....</v>
          </cell>
          <cell r="AS56" t="str">
            <v>../../....</v>
          </cell>
          <cell r="AT56">
            <v>0</v>
          </cell>
          <cell r="AU56">
            <v>0</v>
          </cell>
          <cell r="AW56">
            <v>0</v>
          </cell>
          <cell r="AX56">
            <v>0</v>
          </cell>
          <cell r="AZ56">
            <v>44590</v>
          </cell>
          <cell r="BA56">
            <v>66802</v>
          </cell>
          <cell r="BC56">
            <v>0</v>
          </cell>
          <cell r="BD56" t="str">
            <v>EURO 6</v>
          </cell>
          <cell r="BE56" t="str">
            <v>K0-DIA44AKY</v>
          </cell>
          <cell r="BF56">
            <v>42352</v>
          </cell>
          <cell r="BG56" t="str">
            <v>R&amp;V</v>
          </cell>
          <cell r="BH56" t="str">
            <v>R&amp;R IDF</v>
          </cell>
          <cell r="BI56" t="str">
            <v>Île-de-France / Hauts-de-France / Normandie</v>
          </cell>
          <cell r="BJ56" t="str">
            <v>AT NANTERRE</v>
          </cell>
          <cell r="BK56" t="str">
            <v>interne</v>
          </cell>
          <cell r="BL56" t="str">
            <v>interne</v>
          </cell>
          <cell r="BM56" t="str">
            <v>PRK</v>
          </cell>
          <cell r="BN56">
            <v>1.7</v>
          </cell>
          <cell r="BO56" t="str">
            <v>Bal aspi</v>
          </cell>
          <cell r="BP56" t="str">
            <v>Euro VI</v>
          </cell>
          <cell r="BQ56">
            <v>6.3397260273972602</v>
          </cell>
          <cell r="BR56">
            <v>45106</v>
          </cell>
          <cell r="BS56">
            <v>45113</v>
          </cell>
          <cell r="BT56">
            <v>45479</v>
          </cell>
          <cell r="BU56">
            <v>45020</v>
          </cell>
        </row>
        <row r="57">
          <cell r="A57" t="str">
            <v>KV6974</v>
          </cell>
          <cell r="B57" t="str">
            <v>EN529CT</v>
          </cell>
          <cell r="C57" t="str">
            <v>KV6974</v>
          </cell>
          <cell r="D57" t="str">
            <v>ACTIVE</v>
          </cell>
          <cell r="E57" t="str">
            <v>VASP</v>
          </cell>
          <cell r="F57" t="str">
            <v>VOIRIE</v>
          </cell>
          <cell r="G57" t="str">
            <v>T0102</v>
          </cell>
          <cell r="H57" t="str">
            <v>COL - IDF</v>
          </cell>
          <cell r="I57" t="str">
            <v>LAVEUSE</v>
          </cell>
          <cell r="J57" t="str">
            <v>LAV&gt;05</v>
          </cell>
          <cell r="K57" t="str">
            <v>Collectivités</v>
          </cell>
          <cell r="L57" t="str">
            <v>K00450</v>
          </cell>
          <cell r="M57" t="str">
            <v>NANTERRE PU</v>
          </cell>
          <cell r="N57" t="str">
            <v>A010201</v>
          </cell>
          <cell r="O57" t="str">
            <v>IDF Nord Ouest Collectivités</v>
          </cell>
          <cell r="P57" t="str">
            <v>K00305</v>
          </cell>
          <cell r="Q57" t="str">
            <v>Agence Nanterre</v>
          </cell>
          <cell r="R57">
            <v>38243</v>
          </cell>
          <cell r="S57">
            <v>38243</v>
          </cell>
          <cell r="T57">
            <v>50009616</v>
          </cell>
          <cell r="U57" t="str">
            <v>RENAULT TRUCKS</v>
          </cell>
          <cell r="V57" t="str">
            <v>MIDLUM 220.16</v>
          </cell>
          <cell r="W57" t="str">
            <v>VF644ACA000009085</v>
          </cell>
          <cell r="X57">
            <v>15000</v>
          </cell>
          <cell r="Y57">
            <v>0</v>
          </cell>
          <cell r="Z57" t="str">
            <v>PRG PL 10 000</v>
          </cell>
          <cell r="AA57" t="str">
            <v>521EEW92</v>
          </cell>
          <cell r="AD57">
            <v>0</v>
          </cell>
          <cell r="AE57" t="str">
            <v>2_4X2</v>
          </cell>
          <cell r="AF57">
            <v>1</v>
          </cell>
          <cell r="AI57" t="str">
            <v>285/70 R 19.5</v>
          </cell>
          <cell r="AJ57">
            <v>6</v>
          </cell>
          <cell r="AK57">
            <v>2</v>
          </cell>
          <cell r="AL57">
            <v>3001</v>
          </cell>
          <cell r="AM57">
            <v>1</v>
          </cell>
          <cell r="AN57" t="str">
            <v>PROPRIETE</v>
          </cell>
          <cell r="AQ57" t="str">
            <v>../../....</v>
          </cell>
          <cell r="AR57" t="str">
            <v>../../....</v>
          </cell>
          <cell r="AS57" t="str">
            <v>../../....</v>
          </cell>
          <cell r="AT57">
            <v>0</v>
          </cell>
          <cell r="AU57">
            <v>0</v>
          </cell>
          <cell r="AW57">
            <v>0</v>
          </cell>
          <cell r="AX57">
            <v>0</v>
          </cell>
          <cell r="AZ57">
            <v>44545</v>
          </cell>
          <cell r="BA57">
            <v>88000</v>
          </cell>
          <cell r="BC57">
            <v>0</v>
          </cell>
          <cell r="BF57" t="str">
            <v>../../....</v>
          </cell>
          <cell r="BG57" t="str">
            <v>R&amp;V</v>
          </cell>
          <cell r="BH57" t="str">
            <v>R&amp;R IDF</v>
          </cell>
          <cell r="BI57" t="str">
            <v>Île-de-France / Hauts-de-France / Normandie</v>
          </cell>
          <cell r="BJ57" t="str">
            <v>AT NANTERRE</v>
          </cell>
          <cell r="BK57" t="str">
            <v>interne</v>
          </cell>
          <cell r="BL57" t="str">
            <v>interne</v>
          </cell>
          <cell r="BM57" t="str">
            <v>PRK</v>
          </cell>
          <cell r="BN57">
            <v>1.7</v>
          </cell>
          <cell r="BO57" t="str">
            <v>Bal aspi</v>
          </cell>
          <cell r="BP57" t="str">
            <v>Euro III</v>
          </cell>
          <cell r="BQ57">
            <v>18.087671232876712</v>
          </cell>
          <cell r="BR57">
            <v>44859</v>
          </cell>
          <cell r="BS57">
            <v>44858</v>
          </cell>
          <cell r="BT57">
            <v>45224</v>
          </cell>
          <cell r="BU57">
            <v>45020</v>
          </cell>
        </row>
        <row r="58">
          <cell r="A58" t="str">
            <v>EV0001</v>
          </cell>
          <cell r="B58" t="str">
            <v>EV0001</v>
          </cell>
          <cell r="C58" t="str">
            <v>EV0001</v>
          </cell>
          <cell r="D58" t="str">
            <v>ACTIVE</v>
          </cell>
          <cell r="E58" t="str">
            <v>ENG</v>
          </cell>
          <cell r="F58" t="str">
            <v>VOIRIE</v>
          </cell>
          <cell r="G58" t="str">
            <v>T0102</v>
          </cell>
          <cell r="H58" t="str">
            <v>COL - IDF</v>
          </cell>
          <cell r="I58" t="str">
            <v>BAL ASPIR</v>
          </cell>
          <cell r="J58" t="str">
            <v>ASP&lt;04</v>
          </cell>
          <cell r="K58" t="str">
            <v>Collectivités</v>
          </cell>
          <cell r="L58" t="str">
            <v>K02950</v>
          </cell>
          <cell r="M58" t="str">
            <v>NANTERRE PU - RUEIL</v>
          </cell>
          <cell r="N58" t="str">
            <v>A010201</v>
          </cell>
          <cell r="O58" t="str">
            <v>IDF Nord Ouest Collectivités</v>
          </cell>
          <cell r="P58" t="str">
            <v>K029</v>
          </cell>
          <cell r="Q58" t="str">
            <v>Agence Nanterre - Rueil</v>
          </cell>
          <cell r="R58">
            <v>43831</v>
          </cell>
          <cell r="S58">
            <v>43791</v>
          </cell>
          <cell r="T58" t="str">
            <v>EXPERT NETT</v>
          </cell>
          <cell r="U58" t="str">
            <v>NILFISK-EGHOLM</v>
          </cell>
          <cell r="V58" t="str">
            <v>CITY RANGER 2260</v>
          </cell>
          <cell r="W58" t="str">
            <v>UHM2260G019A04158</v>
          </cell>
          <cell r="X58">
            <v>0</v>
          </cell>
          <cell r="Y58">
            <v>0</v>
          </cell>
          <cell r="Z58" t="str">
            <v>PRG MACHINE</v>
          </cell>
          <cell r="AD58">
            <v>0</v>
          </cell>
          <cell r="AF58">
            <v>0</v>
          </cell>
          <cell r="AJ58">
            <v>0</v>
          </cell>
          <cell r="AM58">
            <v>0</v>
          </cell>
          <cell r="AN58" t="str">
            <v>LOC LLD &gt; 1 AN</v>
          </cell>
          <cell r="AO58" t="str">
            <v>EXPERT NETT</v>
          </cell>
          <cell r="AP58" t="str">
            <v>EV0001</v>
          </cell>
          <cell r="AQ58">
            <v>43831</v>
          </cell>
          <cell r="AR58">
            <v>46387</v>
          </cell>
          <cell r="AS58" t="str">
            <v>../../....</v>
          </cell>
          <cell r="AT58">
            <v>84</v>
          </cell>
          <cell r="AU58">
            <v>0</v>
          </cell>
          <cell r="AV58" t="str">
            <v>Mois / Facturation mensuelle</v>
          </cell>
          <cell r="AW58">
            <v>2290</v>
          </cell>
          <cell r="AX58">
            <v>0</v>
          </cell>
          <cell r="AZ58">
            <v>44364</v>
          </cell>
          <cell r="BA58">
            <v>17070</v>
          </cell>
          <cell r="BB58" t="str">
            <v xml:space="preserve">City Ranger - Engin pour desherbage - neige - balayage - </v>
          </cell>
          <cell r="BC58">
            <v>0</v>
          </cell>
          <cell r="BF58" t="str">
            <v>../../....</v>
          </cell>
          <cell r="BG58" t="str">
            <v>R&amp;V</v>
          </cell>
          <cell r="BH58" t="str">
            <v>R&amp;R IDF</v>
          </cell>
          <cell r="BI58" t="str">
            <v>Île-de-France / Hauts-de-France / Normandie</v>
          </cell>
          <cell r="BJ58" t="str">
            <v>AT NANTERRE</v>
          </cell>
          <cell r="BK58" t="str">
            <v>interne</v>
          </cell>
          <cell r="BL58" t="str">
            <v>interne</v>
          </cell>
          <cell r="BM58" t="str">
            <v>NON PRK</v>
          </cell>
          <cell r="BN58">
            <v>0.7</v>
          </cell>
          <cell r="BO58" t="str">
            <v>Eng net</v>
          </cell>
          <cell r="BP58" t="str">
            <v/>
          </cell>
          <cell r="BQ58">
            <v>2.7780821917808218</v>
          </cell>
          <cell r="BR58" t="str">
            <v xml:space="preserve">ENGIN BALAYEUSE </v>
          </cell>
          <cell r="BS58" t="str">
            <v>NC</v>
          </cell>
          <cell r="BT58" t="str">
            <v>NC</v>
          </cell>
          <cell r="BU58">
            <v>45020</v>
          </cell>
        </row>
        <row r="59">
          <cell r="A59" t="str">
            <v>KV7003</v>
          </cell>
          <cell r="B59" t="str">
            <v>EW025AS</v>
          </cell>
          <cell r="C59" t="str">
            <v>KV7003</v>
          </cell>
          <cell r="D59" t="str">
            <v>ACTIVE</v>
          </cell>
          <cell r="E59" t="str">
            <v>VASP</v>
          </cell>
          <cell r="F59" t="str">
            <v>VOIRIE</v>
          </cell>
          <cell r="G59" t="str">
            <v>T0102</v>
          </cell>
          <cell r="H59" t="str">
            <v>COL - IDF</v>
          </cell>
          <cell r="I59" t="str">
            <v>LAVEUSE</v>
          </cell>
          <cell r="J59" t="str">
            <v>LAV&gt;05</v>
          </cell>
          <cell r="K59" t="str">
            <v>Collectivités</v>
          </cell>
          <cell r="L59" t="str">
            <v>K02850</v>
          </cell>
          <cell r="M59" t="str">
            <v>NANTERRE PU - COLOMBES</v>
          </cell>
          <cell r="N59" t="str">
            <v>A010201</v>
          </cell>
          <cell r="O59" t="str">
            <v>IDF Nord Ouest Collectivités</v>
          </cell>
          <cell r="P59" t="str">
            <v>K028</v>
          </cell>
          <cell r="Q59" t="str">
            <v>NANTERRE PU - COLOMBES</v>
          </cell>
          <cell r="R59">
            <v>43200</v>
          </cell>
          <cell r="S59">
            <v>43185</v>
          </cell>
          <cell r="T59" t="str">
            <v>DLL</v>
          </cell>
          <cell r="U59" t="str">
            <v>RENAULT TRUCKS</v>
          </cell>
          <cell r="V59" t="str">
            <v>D 16 WIDE P4X2 250 E6 16T</v>
          </cell>
          <cell r="W59" t="str">
            <v>VF640J866JB006478</v>
          </cell>
          <cell r="X59">
            <v>16000</v>
          </cell>
          <cell r="Y59">
            <v>0</v>
          </cell>
          <cell r="Z59" t="str">
            <v>PRG PL 10 000</v>
          </cell>
          <cell r="AA59" t="str">
            <v>RIDF17007</v>
          </cell>
          <cell r="AB59" t="str">
            <v>Financeur DLL</v>
          </cell>
          <cell r="AD59">
            <v>0</v>
          </cell>
          <cell r="AE59" t="str">
            <v>2_4X2</v>
          </cell>
          <cell r="AF59">
            <v>1</v>
          </cell>
          <cell r="AG59">
            <v>1738513</v>
          </cell>
          <cell r="AI59" t="str">
            <v>285/70 R 19.5</v>
          </cell>
          <cell r="AJ59">
            <v>6</v>
          </cell>
          <cell r="AK59">
            <v>2</v>
          </cell>
          <cell r="AL59">
            <v>3001</v>
          </cell>
          <cell r="AM59">
            <v>1</v>
          </cell>
          <cell r="AN59" t="str">
            <v>L2M LLD</v>
          </cell>
          <cell r="AO59" t="str">
            <v>SUEZ RV ML</v>
          </cell>
          <cell r="AP59" t="str">
            <v>EW025AS-17</v>
          </cell>
          <cell r="AQ59">
            <v>43200</v>
          </cell>
          <cell r="AR59">
            <v>45756</v>
          </cell>
          <cell r="AS59" t="str">
            <v>../../....</v>
          </cell>
          <cell r="AT59">
            <v>84</v>
          </cell>
          <cell r="AU59">
            <v>0</v>
          </cell>
          <cell r="AV59" t="str">
            <v>Mois / Facturation mensuelle</v>
          </cell>
          <cell r="AW59">
            <v>1350.19</v>
          </cell>
          <cell r="AX59">
            <v>70000</v>
          </cell>
          <cell r="AY59" t="str">
            <v>IMPRIME-SIGNE-GFZone</v>
          </cell>
          <cell r="AZ59">
            <v>44592</v>
          </cell>
          <cell r="BA59">
            <v>25531</v>
          </cell>
          <cell r="BB59" t="str">
            <v>Marché: NANTERRE (92) -03/04/2018 - Date souhaitée par l_exploitationPASSAGE A 80KM/H LE 11/07/2018</v>
          </cell>
          <cell r="BC59">
            <v>0</v>
          </cell>
          <cell r="BF59">
            <v>42919</v>
          </cell>
          <cell r="BG59" t="str">
            <v>R&amp;V</v>
          </cell>
          <cell r="BH59" t="str">
            <v>R&amp;R IDF</v>
          </cell>
          <cell r="BI59" t="str">
            <v>Île-de-France / Hauts-de-France / Normandie</v>
          </cell>
          <cell r="BJ59" t="str">
            <v>AT NANTERRE</v>
          </cell>
          <cell r="BK59" t="str">
            <v>interne</v>
          </cell>
          <cell r="BL59" t="str">
            <v>interne</v>
          </cell>
          <cell r="BM59" t="str">
            <v>PRK</v>
          </cell>
          <cell r="BN59">
            <v>1.7</v>
          </cell>
          <cell r="BO59" t="str">
            <v>Bal aspi</v>
          </cell>
          <cell r="BP59" t="str">
            <v>Euro VI</v>
          </cell>
          <cell r="BQ59">
            <v>4.506849315068493</v>
          </cell>
          <cell r="BR59">
            <v>45035</v>
          </cell>
          <cell r="BS59">
            <v>45029</v>
          </cell>
          <cell r="BT59">
            <v>45395</v>
          </cell>
          <cell r="BU59">
            <v>45020</v>
          </cell>
        </row>
        <row r="60">
          <cell r="A60" t="str">
            <v>KU7006</v>
          </cell>
          <cell r="B60" t="str">
            <v>EW031GC</v>
          </cell>
          <cell r="C60" t="str">
            <v>KU7006</v>
          </cell>
          <cell r="D60" t="str">
            <v>ACTIVE</v>
          </cell>
          <cell r="E60" t="str">
            <v>VASP</v>
          </cell>
          <cell r="F60" t="str">
            <v>VOIRIE</v>
          </cell>
          <cell r="G60" t="str">
            <v>T0102</v>
          </cell>
          <cell r="H60" t="str">
            <v>COL - IDF</v>
          </cell>
          <cell r="I60" t="str">
            <v>BAL ASPIR</v>
          </cell>
          <cell r="J60" t="str">
            <v>ASP4-6</v>
          </cell>
          <cell r="K60" t="str">
            <v>Collectivités</v>
          </cell>
          <cell r="L60" t="str">
            <v>K02850</v>
          </cell>
          <cell r="M60" t="str">
            <v>NANTERRE PU - COLOMBES</v>
          </cell>
          <cell r="N60" t="str">
            <v>A010201</v>
          </cell>
          <cell r="O60" t="str">
            <v>IDF Nord Ouest Collectivités</v>
          </cell>
          <cell r="P60" t="str">
            <v>K028</v>
          </cell>
          <cell r="Q60" t="str">
            <v>NANTERRE PU - COLOMBES</v>
          </cell>
          <cell r="R60">
            <v>43200</v>
          </cell>
          <cell r="S60">
            <v>43189</v>
          </cell>
          <cell r="T60" t="str">
            <v>DLL</v>
          </cell>
          <cell r="U60" t="str">
            <v>RENAULT TRUCKS</v>
          </cell>
          <cell r="V60" t="str">
            <v>D 12 MED P4X2 210 E6 12T</v>
          </cell>
          <cell r="W60" t="str">
            <v>VF640J567JB008583</v>
          </cell>
          <cell r="X60">
            <v>11724</v>
          </cell>
          <cell r="Y60">
            <v>15490</v>
          </cell>
          <cell r="Z60" t="str">
            <v>PRG PL 10 000</v>
          </cell>
          <cell r="AA60" t="str">
            <v>RIDF17003</v>
          </cell>
          <cell r="AB60" t="str">
            <v>Financeur DLL</v>
          </cell>
          <cell r="AD60">
            <v>0</v>
          </cell>
          <cell r="AE60" t="str">
            <v>2_4X2</v>
          </cell>
          <cell r="AF60">
            <v>1</v>
          </cell>
          <cell r="AI60" t="str">
            <v>10 R 17.5</v>
          </cell>
          <cell r="AJ60">
            <v>6</v>
          </cell>
          <cell r="AK60">
            <v>2</v>
          </cell>
          <cell r="AL60">
            <v>3001</v>
          </cell>
          <cell r="AM60">
            <v>1</v>
          </cell>
          <cell r="AN60" t="str">
            <v>L2M LLD</v>
          </cell>
          <cell r="AO60" t="str">
            <v>SUEZ RV ML</v>
          </cell>
          <cell r="AP60" t="str">
            <v>EW031GC-17A</v>
          </cell>
          <cell r="AQ60">
            <v>43466</v>
          </cell>
          <cell r="AR60">
            <v>44926</v>
          </cell>
          <cell r="AS60" t="str">
            <v>../../....</v>
          </cell>
          <cell r="AT60">
            <v>48</v>
          </cell>
          <cell r="AU60">
            <v>0</v>
          </cell>
          <cell r="AV60" t="str">
            <v>Mois / Facturation mensuelle</v>
          </cell>
          <cell r="AW60">
            <v>62</v>
          </cell>
          <cell r="AX60">
            <v>0</v>
          </cell>
          <cell r="AY60" t="str">
            <v>IMPRIME-SIGNE-GFZone - facture CHAPELIER - modif siège passager plus ceinture</v>
          </cell>
          <cell r="AZ60">
            <v>44592</v>
          </cell>
          <cell r="BA60">
            <v>34745</v>
          </cell>
          <cell r="BB60" t="str">
            <v>Marché: NANTERRE (92) -23/12/2017 - Date souhaitée par l_exploitationPASSAGE A 80KM/H LE 11/07/2018</v>
          </cell>
          <cell r="BC60">
            <v>0</v>
          </cell>
          <cell r="BE60" t="str">
            <v>RIDF17003</v>
          </cell>
          <cell r="BF60">
            <v>42912</v>
          </cell>
          <cell r="BG60" t="str">
            <v>R&amp;V</v>
          </cell>
          <cell r="BH60" t="str">
            <v>R&amp;R IDF</v>
          </cell>
          <cell r="BI60" t="str">
            <v>Île-de-France / Hauts-de-France / Normandie</v>
          </cell>
          <cell r="BJ60" t="str">
            <v>AT NANTERRE</v>
          </cell>
          <cell r="BK60" t="str">
            <v>interne</v>
          </cell>
          <cell r="BL60" t="str">
            <v>interne</v>
          </cell>
          <cell r="BM60" t="str">
            <v>PRK</v>
          </cell>
          <cell r="BN60">
            <v>1.7</v>
          </cell>
          <cell r="BO60" t="str">
            <v>Bal aspi</v>
          </cell>
          <cell r="BP60" t="str">
            <v>Euro VI</v>
          </cell>
          <cell r="BQ60">
            <v>4.506849315068493</v>
          </cell>
          <cell r="BR60">
            <v>45040</v>
          </cell>
          <cell r="BS60">
            <v>45042</v>
          </cell>
          <cell r="BT60">
            <v>45408</v>
          </cell>
          <cell r="BU60">
            <v>45020</v>
          </cell>
        </row>
        <row r="61">
          <cell r="A61" t="str">
            <v>KU7005</v>
          </cell>
          <cell r="B61" t="str">
            <v>EW802FY</v>
          </cell>
          <cell r="C61" t="str">
            <v>KU7005</v>
          </cell>
          <cell r="D61" t="str">
            <v>ACTIVE</v>
          </cell>
          <cell r="E61" t="str">
            <v>VASP</v>
          </cell>
          <cell r="F61" t="str">
            <v>VOIRIE</v>
          </cell>
          <cell r="G61" t="str">
            <v>T0102</v>
          </cell>
          <cell r="H61" t="str">
            <v>COL - IDF</v>
          </cell>
          <cell r="I61" t="str">
            <v>BAL ASPIR</v>
          </cell>
          <cell r="J61" t="str">
            <v>ASP4-6</v>
          </cell>
          <cell r="K61" t="str">
            <v>Collectivités</v>
          </cell>
          <cell r="L61" t="str">
            <v>K02850</v>
          </cell>
          <cell r="M61" t="str">
            <v>NANTERRE PU - COLOMBES</v>
          </cell>
          <cell r="N61" t="str">
            <v>A010201</v>
          </cell>
          <cell r="O61" t="str">
            <v>IDF Nord Ouest Collectivités</v>
          </cell>
          <cell r="P61" t="str">
            <v>K028</v>
          </cell>
          <cell r="Q61" t="str">
            <v>NANTERRE PU - COLOMBES</v>
          </cell>
          <cell r="R61">
            <v>43200</v>
          </cell>
          <cell r="S61">
            <v>43189</v>
          </cell>
          <cell r="T61" t="str">
            <v>DLL</v>
          </cell>
          <cell r="U61" t="str">
            <v>RENAULT TRUCKS</v>
          </cell>
          <cell r="V61" t="str">
            <v>D 12 MED P4X2 210 E6 12T</v>
          </cell>
          <cell r="W61" t="str">
            <v>VF640J560JB008649</v>
          </cell>
          <cell r="X61">
            <v>11724</v>
          </cell>
          <cell r="Y61">
            <v>15490</v>
          </cell>
          <cell r="Z61" t="str">
            <v>PRG PL 10 000</v>
          </cell>
          <cell r="AA61" t="str">
            <v>RIDF17004</v>
          </cell>
          <cell r="AB61" t="str">
            <v>Financeur DLL</v>
          </cell>
          <cell r="AD61">
            <v>0</v>
          </cell>
          <cell r="AE61" t="str">
            <v>2_4X2</v>
          </cell>
          <cell r="AF61">
            <v>1</v>
          </cell>
          <cell r="AI61" t="str">
            <v>10 R 17.5</v>
          </cell>
          <cell r="AJ61">
            <v>6</v>
          </cell>
          <cell r="AK61">
            <v>2</v>
          </cell>
          <cell r="AL61">
            <v>3001</v>
          </cell>
          <cell r="AM61">
            <v>1</v>
          </cell>
          <cell r="AN61" t="str">
            <v>L2M LLD</v>
          </cell>
          <cell r="AO61" t="str">
            <v>SUEZ RV ML</v>
          </cell>
          <cell r="AP61" t="str">
            <v>EW802FY-18A</v>
          </cell>
          <cell r="AQ61">
            <v>43466</v>
          </cell>
          <cell r="AR61">
            <v>44926</v>
          </cell>
          <cell r="AS61" t="str">
            <v>../../....</v>
          </cell>
          <cell r="AT61">
            <v>48</v>
          </cell>
          <cell r="AU61">
            <v>0</v>
          </cell>
          <cell r="AV61" t="str">
            <v>Mois / Facturation mensuelle</v>
          </cell>
          <cell r="AW61">
            <v>62</v>
          </cell>
          <cell r="AX61">
            <v>0</v>
          </cell>
          <cell r="AY61" t="str">
            <v>facture CHAPELIER - modif siège passager plus ceinture</v>
          </cell>
          <cell r="AZ61">
            <v>44592</v>
          </cell>
          <cell r="BA61">
            <v>36206</v>
          </cell>
          <cell r="BB61" t="str">
            <v xml:space="preserve">Marché: NANTERRE (92) -23/12/2017 - Date souhaitée par l_exploitationPASSAGE A 80KM/H LE 11/072018 - </v>
          </cell>
          <cell r="BC61">
            <v>0</v>
          </cell>
          <cell r="BE61" t="str">
            <v>RIDF17004</v>
          </cell>
          <cell r="BF61">
            <v>42912</v>
          </cell>
          <cell r="BG61" t="str">
            <v>R&amp;V</v>
          </cell>
          <cell r="BH61" t="str">
            <v>R&amp;R IDF</v>
          </cell>
          <cell r="BI61" t="str">
            <v>Île-de-France / Hauts-de-France / Normandie</v>
          </cell>
          <cell r="BJ61" t="str">
            <v>AT NANTERRE</v>
          </cell>
          <cell r="BK61" t="str">
            <v>interne</v>
          </cell>
          <cell r="BL61" t="str">
            <v>interne</v>
          </cell>
          <cell r="BM61" t="str">
            <v>PRK</v>
          </cell>
          <cell r="BN61">
            <v>1.7</v>
          </cell>
          <cell r="BO61" t="str">
            <v>Bal aspi</v>
          </cell>
          <cell r="BP61" t="str">
            <v>Euro VI</v>
          </cell>
          <cell r="BQ61">
            <v>4.506849315068493</v>
          </cell>
          <cell r="BR61">
            <v>45083</v>
          </cell>
          <cell r="BS61">
            <v>45055</v>
          </cell>
          <cell r="BT61">
            <v>45059</v>
          </cell>
          <cell r="BU61">
            <v>45020</v>
          </cell>
        </row>
        <row r="62">
          <cell r="A62" t="str">
            <v>KU7007</v>
          </cell>
          <cell r="B62" t="str">
            <v>EW884AJ</v>
          </cell>
          <cell r="C62" t="str">
            <v>KU7007</v>
          </cell>
          <cell r="D62" t="str">
            <v>ACTIVE</v>
          </cell>
          <cell r="E62" t="str">
            <v>VASP</v>
          </cell>
          <cell r="F62" t="str">
            <v>VOIRIE</v>
          </cell>
          <cell r="G62" t="str">
            <v>T0102</v>
          </cell>
          <cell r="H62" t="str">
            <v>COL - IDF</v>
          </cell>
          <cell r="I62" t="str">
            <v>BAL ASPIR</v>
          </cell>
          <cell r="J62" t="str">
            <v>ASP4-6</v>
          </cell>
          <cell r="K62" t="str">
            <v>Collectivités</v>
          </cell>
          <cell r="L62" t="str">
            <v>K02850</v>
          </cell>
          <cell r="M62" t="str">
            <v>NANTERRE PU - COLOMBES</v>
          </cell>
          <cell r="N62" t="str">
            <v>A010201</v>
          </cell>
          <cell r="O62" t="str">
            <v>IDF Nord Ouest Collectivités</v>
          </cell>
          <cell r="P62" t="str">
            <v>K028</v>
          </cell>
          <cell r="Q62" t="str">
            <v>NANTERRE PU - COLOMBES</v>
          </cell>
          <cell r="R62">
            <v>43200</v>
          </cell>
          <cell r="S62">
            <v>43185</v>
          </cell>
          <cell r="T62" t="str">
            <v>DLL</v>
          </cell>
          <cell r="U62" t="str">
            <v>RENAULT TRUCKS</v>
          </cell>
          <cell r="V62" t="str">
            <v>D 12 MED P4X2 210 E6 12T</v>
          </cell>
          <cell r="W62" t="str">
            <v>VF640J561JB008384</v>
          </cell>
          <cell r="X62">
            <v>11724</v>
          </cell>
          <cell r="Y62">
            <v>15490</v>
          </cell>
          <cell r="Z62" t="str">
            <v>PRG PL 10 000</v>
          </cell>
          <cell r="AA62" t="str">
            <v>RIDF17001</v>
          </cell>
          <cell r="AB62" t="str">
            <v>Financeur DLL</v>
          </cell>
          <cell r="AD62">
            <v>0</v>
          </cell>
          <cell r="AE62" t="str">
            <v>2_4X2</v>
          </cell>
          <cell r="AF62">
            <v>1</v>
          </cell>
          <cell r="AI62" t="str">
            <v>10 R 17.5</v>
          </cell>
          <cell r="AJ62">
            <v>6</v>
          </cell>
          <cell r="AK62">
            <v>2</v>
          </cell>
          <cell r="AL62">
            <v>3001</v>
          </cell>
          <cell r="AM62">
            <v>1</v>
          </cell>
          <cell r="AN62" t="str">
            <v>L2M LLD</v>
          </cell>
          <cell r="AO62" t="str">
            <v>SUEZ RV ML</v>
          </cell>
          <cell r="AP62" t="str">
            <v>EW884AJ-18A</v>
          </cell>
          <cell r="AQ62">
            <v>43466</v>
          </cell>
          <cell r="AR62">
            <v>44926</v>
          </cell>
          <cell r="AS62" t="str">
            <v>../../....</v>
          </cell>
          <cell r="AT62">
            <v>48</v>
          </cell>
          <cell r="AU62">
            <v>0</v>
          </cell>
          <cell r="AV62" t="str">
            <v>Mois / Facturation mensuelle</v>
          </cell>
          <cell r="AW62">
            <v>62</v>
          </cell>
          <cell r="AX62">
            <v>0</v>
          </cell>
          <cell r="AY62" t="str">
            <v>facture CHAPELIER - modif siège passager plus ceinture</v>
          </cell>
          <cell r="AZ62">
            <v>44592</v>
          </cell>
          <cell r="BA62">
            <v>33406</v>
          </cell>
          <cell r="BB62" t="str">
            <v>Marché: NANTERRE (92) -23/12/2017 - Date souhaitée par l_exploitation PASSAGE A 80KM/H LE 11/07/2018</v>
          </cell>
          <cell r="BC62">
            <v>0</v>
          </cell>
          <cell r="BE62" t="str">
            <v>RIDF17001</v>
          </cell>
          <cell r="BF62">
            <v>42912</v>
          </cell>
          <cell r="BG62" t="str">
            <v>R&amp;V</v>
          </cell>
          <cell r="BH62" t="str">
            <v>R&amp;R IDF</v>
          </cell>
          <cell r="BI62" t="str">
            <v>Île-de-France / Hauts-de-France / Normandie</v>
          </cell>
          <cell r="BJ62" t="str">
            <v>AT NANTERRE</v>
          </cell>
          <cell r="BK62" t="str">
            <v>interne</v>
          </cell>
          <cell r="BL62" t="str">
            <v>interne</v>
          </cell>
          <cell r="BM62" t="str">
            <v>PRK</v>
          </cell>
          <cell r="BN62">
            <v>1.7</v>
          </cell>
          <cell r="BO62" t="str">
            <v>Bal aspi</v>
          </cell>
          <cell r="BP62" t="str">
            <v>Euro VI</v>
          </cell>
          <cell r="BQ62">
            <v>4.506849315068493</v>
          </cell>
          <cell r="BR62">
            <v>44902</v>
          </cell>
          <cell r="BS62">
            <v>44901</v>
          </cell>
          <cell r="BT62">
            <v>45267</v>
          </cell>
          <cell r="BU62">
            <v>45020</v>
          </cell>
        </row>
        <row r="63">
          <cell r="A63" t="str">
            <v>KV7002</v>
          </cell>
          <cell r="B63" t="str">
            <v>EW914DS</v>
          </cell>
          <cell r="C63" t="str">
            <v>KV7002</v>
          </cell>
          <cell r="D63" t="str">
            <v>ACTIVE</v>
          </cell>
          <cell r="E63" t="str">
            <v>VASP</v>
          </cell>
          <cell r="F63" t="str">
            <v>VOIRIE</v>
          </cell>
          <cell r="G63" t="str">
            <v>T0102</v>
          </cell>
          <cell r="H63" t="str">
            <v>COL - IDF</v>
          </cell>
          <cell r="I63" t="str">
            <v>LAVEUSE</v>
          </cell>
          <cell r="J63" t="str">
            <v>LAV&gt;05</v>
          </cell>
          <cell r="K63" t="str">
            <v>Collectivités</v>
          </cell>
          <cell r="L63" t="str">
            <v>K02850</v>
          </cell>
          <cell r="M63" t="str">
            <v>NANTERRE PU - COLOMBES</v>
          </cell>
          <cell r="N63" t="str">
            <v>A010201</v>
          </cell>
          <cell r="O63" t="str">
            <v>IDF Nord Ouest Collectivités</v>
          </cell>
          <cell r="P63" t="str">
            <v>K028</v>
          </cell>
          <cell r="Q63" t="str">
            <v>NANTERRE PU - COLOMBES</v>
          </cell>
          <cell r="R63">
            <v>43196</v>
          </cell>
          <cell r="S63">
            <v>43188</v>
          </cell>
          <cell r="T63" t="str">
            <v>DLL</v>
          </cell>
          <cell r="U63" t="str">
            <v>RENAULT TRUCKS</v>
          </cell>
          <cell r="V63" t="str">
            <v>D 16 WIDE P4X2 250 E6 16T</v>
          </cell>
          <cell r="W63" t="str">
            <v>VF640J864JB006477</v>
          </cell>
          <cell r="X63">
            <v>16000</v>
          </cell>
          <cell r="Y63">
            <v>0</v>
          </cell>
          <cell r="Z63" t="str">
            <v>PRG PL 10 000</v>
          </cell>
          <cell r="AA63" t="str">
            <v>RIDF17008</v>
          </cell>
          <cell r="AB63" t="str">
            <v>Financeur DLL</v>
          </cell>
          <cell r="AD63">
            <v>0</v>
          </cell>
          <cell r="AE63" t="str">
            <v>2_4X2</v>
          </cell>
          <cell r="AF63">
            <v>1</v>
          </cell>
          <cell r="AG63">
            <v>1739618</v>
          </cell>
          <cell r="AI63" t="str">
            <v>285/70 R 19.5</v>
          </cell>
          <cell r="AJ63">
            <v>6</v>
          </cell>
          <cell r="AK63">
            <v>2</v>
          </cell>
          <cell r="AL63">
            <v>3001</v>
          </cell>
          <cell r="AM63">
            <v>1</v>
          </cell>
          <cell r="AN63" t="str">
            <v>L2M LLD</v>
          </cell>
          <cell r="AO63" t="str">
            <v>SUEZ RV ML</v>
          </cell>
          <cell r="AP63" t="str">
            <v>EW914DS-17</v>
          </cell>
          <cell r="AQ63">
            <v>43196</v>
          </cell>
          <cell r="AR63">
            <v>45752</v>
          </cell>
          <cell r="AS63" t="str">
            <v>../../....</v>
          </cell>
          <cell r="AT63">
            <v>84</v>
          </cell>
          <cell r="AU63">
            <v>0</v>
          </cell>
          <cell r="AV63" t="str">
            <v>Mois / Facturation mensuelle</v>
          </cell>
          <cell r="AW63">
            <v>1350.19</v>
          </cell>
          <cell r="AX63">
            <v>70000</v>
          </cell>
          <cell r="AY63" t="str">
            <v>IMPRIME-SIGNE-GFZone</v>
          </cell>
          <cell r="AZ63">
            <v>44592</v>
          </cell>
          <cell r="BA63">
            <v>23680</v>
          </cell>
          <cell r="BB63" t="str">
            <v>Marché: NANTERRE (92) -03/04/2018 - Date souhaitée par l_exploitation</v>
          </cell>
          <cell r="BC63">
            <v>0</v>
          </cell>
          <cell r="BE63" t="str">
            <v>RIDF17008</v>
          </cell>
          <cell r="BF63">
            <v>42919</v>
          </cell>
          <cell r="BG63" t="str">
            <v>R&amp;V</v>
          </cell>
          <cell r="BH63" t="str">
            <v>R&amp;R IDF</v>
          </cell>
          <cell r="BI63" t="str">
            <v>Île-de-France / Hauts-de-France / Normandie</v>
          </cell>
          <cell r="BJ63" t="str">
            <v>AT NANTERRE</v>
          </cell>
          <cell r="BK63" t="str">
            <v>interne</v>
          </cell>
          <cell r="BL63" t="str">
            <v>interne</v>
          </cell>
          <cell r="BM63" t="str">
            <v>PRK</v>
          </cell>
          <cell r="BN63">
            <v>1.7</v>
          </cell>
          <cell r="BO63" t="str">
            <v>Bal aspi</v>
          </cell>
          <cell r="BP63" t="str">
            <v>Euro VI</v>
          </cell>
          <cell r="BQ63">
            <v>4.5178082191780824</v>
          </cell>
          <cell r="BR63">
            <v>44987</v>
          </cell>
          <cell r="BS63">
            <v>44988</v>
          </cell>
          <cell r="BT63">
            <v>45354</v>
          </cell>
          <cell r="BU63">
            <v>45020</v>
          </cell>
        </row>
        <row r="64">
          <cell r="A64" t="str">
            <v>KV7001</v>
          </cell>
          <cell r="B64" t="str">
            <v>EX990QB</v>
          </cell>
          <cell r="C64" t="str">
            <v>KV7001</v>
          </cell>
          <cell r="D64" t="str">
            <v>ACTIVE</v>
          </cell>
          <cell r="E64" t="str">
            <v>VASP</v>
          </cell>
          <cell r="F64" t="str">
            <v>VOIRIE</v>
          </cell>
          <cell r="G64" t="str">
            <v>T0102</v>
          </cell>
          <cell r="H64" t="str">
            <v>COL - IDF</v>
          </cell>
          <cell r="I64" t="str">
            <v>LAVEUSE</v>
          </cell>
          <cell r="J64" t="str">
            <v>LAV&gt;05</v>
          </cell>
          <cell r="K64" t="str">
            <v>Collectivités</v>
          </cell>
          <cell r="L64" t="str">
            <v>K02850</v>
          </cell>
          <cell r="M64" t="str">
            <v>NANTERRE PU - COLOMBES</v>
          </cell>
          <cell r="N64" t="str">
            <v>A010201</v>
          </cell>
          <cell r="O64" t="str">
            <v>IDF Nord Ouest Collectivités</v>
          </cell>
          <cell r="P64" t="str">
            <v>K028</v>
          </cell>
          <cell r="Q64" t="str">
            <v>NANTERRE PU - COLOMBES</v>
          </cell>
          <cell r="R64">
            <v>43270</v>
          </cell>
          <cell r="S64">
            <v>43248</v>
          </cell>
          <cell r="T64" t="str">
            <v>DLL</v>
          </cell>
          <cell r="U64" t="str">
            <v>RENAULT TRUCKS</v>
          </cell>
          <cell r="V64" t="str">
            <v>D 19 WIDE P4X2 250 E6 19T</v>
          </cell>
          <cell r="W64" t="str">
            <v>VF620J86XJB004529</v>
          </cell>
          <cell r="X64">
            <v>19000</v>
          </cell>
          <cell r="Y64">
            <v>0</v>
          </cell>
          <cell r="Z64" t="str">
            <v>PRG PL 10 000</v>
          </cell>
          <cell r="AA64" t="str">
            <v>RIDF17006</v>
          </cell>
          <cell r="AB64" t="str">
            <v>Financeur DLL</v>
          </cell>
          <cell r="AD64">
            <v>1</v>
          </cell>
          <cell r="AE64" t="str">
            <v>2_4X2</v>
          </cell>
          <cell r="AF64">
            <v>1</v>
          </cell>
          <cell r="AG64">
            <v>1751933</v>
          </cell>
          <cell r="AI64" t="str">
            <v>315/70 R 22.5</v>
          </cell>
          <cell r="AJ64">
            <v>6</v>
          </cell>
          <cell r="AK64">
            <v>2</v>
          </cell>
          <cell r="AL64">
            <v>3001</v>
          </cell>
          <cell r="AM64">
            <v>1</v>
          </cell>
          <cell r="AN64" t="str">
            <v>L2M LLD</v>
          </cell>
          <cell r="AO64" t="str">
            <v>SUEZ RV ML</v>
          </cell>
          <cell r="AP64" t="str">
            <v>EX990QB-18</v>
          </cell>
          <cell r="AQ64">
            <v>43270</v>
          </cell>
          <cell r="AR64">
            <v>45826</v>
          </cell>
          <cell r="AS64" t="str">
            <v>../../....</v>
          </cell>
          <cell r="AT64">
            <v>84</v>
          </cell>
          <cell r="AU64">
            <v>0</v>
          </cell>
          <cell r="AV64" t="str">
            <v>Mois / Facturation mensuelle</v>
          </cell>
          <cell r="AW64">
            <v>1597.65</v>
          </cell>
          <cell r="AX64">
            <v>70000</v>
          </cell>
          <cell r="AY64" t="str">
            <v>IMPRIME-SIGNE-GFZone</v>
          </cell>
          <cell r="AZ64">
            <v>44592</v>
          </cell>
          <cell r="BA64">
            <v>14681</v>
          </cell>
          <cell r="BB64" t="str">
            <v>Marché: NANTERRE (92) -03/04/2018 - Date souhaitée par l_exploitation - PASSAGE A 80KM/H LE 11/07/2018</v>
          </cell>
          <cell r="BC64">
            <v>0</v>
          </cell>
          <cell r="BE64" t="str">
            <v>RIDF17006</v>
          </cell>
          <cell r="BF64">
            <v>42919</v>
          </cell>
          <cell r="BG64" t="str">
            <v>R&amp;V</v>
          </cell>
          <cell r="BH64" t="str">
            <v>R&amp;R IDF</v>
          </cell>
          <cell r="BI64" t="str">
            <v>Île-de-France / Hauts-de-France / Normandie</v>
          </cell>
          <cell r="BJ64" t="str">
            <v>AT NANTERRE</v>
          </cell>
          <cell r="BK64" t="str">
            <v>interne</v>
          </cell>
          <cell r="BL64" t="str">
            <v>interne</v>
          </cell>
          <cell r="BM64" t="str">
            <v>PRK</v>
          </cell>
          <cell r="BN64">
            <v>1.7</v>
          </cell>
          <cell r="BO64" t="str">
            <v>Bal aspi</v>
          </cell>
          <cell r="BP64" t="str">
            <v>Euro VI</v>
          </cell>
          <cell r="BQ64">
            <v>4.3150684931506849</v>
          </cell>
          <cell r="BR64">
            <v>44998</v>
          </cell>
          <cell r="BS64">
            <v>45068</v>
          </cell>
          <cell r="BT64">
            <v>45432</v>
          </cell>
          <cell r="BU64">
            <v>45020</v>
          </cell>
        </row>
        <row r="65">
          <cell r="A65" t="str">
            <v>BA9002</v>
          </cell>
          <cell r="B65" t="str">
            <v>FJ892QY</v>
          </cell>
          <cell r="C65" t="str">
            <v>BA9002</v>
          </cell>
          <cell r="D65" t="str">
            <v>ACTIVE</v>
          </cell>
          <cell r="E65" t="str">
            <v>VASP</v>
          </cell>
          <cell r="F65" t="str">
            <v>VOIRIE</v>
          </cell>
          <cell r="G65" t="str">
            <v>T0102</v>
          </cell>
          <cell r="H65" t="str">
            <v>COL - IDF</v>
          </cell>
          <cell r="I65" t="str">
            <v>BAL ASPIR</v>
          </cell>
          <cell r="J65" t="str">
            <v>ASP4-6</v>
          </cell>
          <cell r="K65" t="str">
            <v>Collectivités</v>
          </cell>
          <cell r="L65" t="str">
            <v>K00450</v>
          </cell>
          <cell r="M65" t="str">
            <v>NANTERRE PU</v>
          </cell>
          <cell r="N65" t="str">
            <v>A010201</v>
          </cell>
          <cell r="O65" t="str">
            <v>IDF Nord Ouest Collectivités</v>
          </cell>
          <cell r="P65" t="str">
            <v>K00305</v>
          </cell>
          <cell r="Q65" t="str">
            <v>Agence Nanterre</v>
          </cell>
          <cell r="R65">
            <v>43847</v>
          </cell>
          <cell r="S65">
            <v>43703</v>
          </cell>
          <cell r="T65" t="str">
            <v>DLL</v>
          </cell>
          <cell r="U65" t="str">
            <v>RENAULT TRUCKS</v>
          </cell>
          <cell r="V65" t="str">
            <v>D12 BALAYEUSE P4X2 240 E6 12T</v>
          </cell>
          <cell r="W65" t="str">
            <v>VF640J565KB012245</v>
          </cell>
          <cell r="X65">
            <v>11685</v>
          </cell>
          <cell r="Y65">
            <v>15490</v>
          </cell>
          <cell r="Z65" t="str">
            <v>PRG PL 10 000</v>
          </cell>
          <cell r="AA65" t="str">
            <v>IDF-C19005</v>
          </cell>
          <cell r="AD65">
            <v>0</v>
          </cell>
          <cell r="AE65" t="str">
            <v>2_4X2</v>
          </cell>
          <cell r="AF65">
            <v>1</v>
          </cell>
          <cell r="AI65" t="str">
            <v>10 R 17.5</v>
          </cell>
          <cell r="AJ65">
            <v>6</v>
          </cell>
          <cell r="AM65">
            <v>1</v>
          </cell>
          <cell r="AN65" t="str">
            <v>L2M LLD</v>
          </cell>
          <cell r="AO65" t="str">
            <v>SUEZ RV ML</v>
          </cell>
          <cell r="AP65" t="str">
            <v>FJ892QY-20</v>
          </cell>
          <cell r="AQ65">
            <v>43847</v>
          </cell>
          <cell r="AR65">
            <v>46768</v>
          </cell>
          <cell r="AS65" t="str">
            <v>../../....</v>
          </cell>
          <cell r="AT65">
            <v>96</v>
          </cell>
          <cell r="AU65">
            <v>0</v>
          </cell>
          <cell r="AV65" t="str">
            <v>Mois / Facturation mensuelle</v>
          </cell>
          <cell r="AW65">
            <v>1945.5</v>
          </cell>
          <cell r="AX65">
            <v>120000</v>
          </cell>
          <cell r="AY65" t="str">
            <v>IMPRIME-SIGNE-GFZone</v>
          </cell>
          <cell r="AZ65">
            <v>44592</v>
          </cell>
          <cell r="BA65">
            <v>18002</v>
          </cell>
          <cell r="BC65">
            <v>0</v>
          </cell>
          <cell r="BD65">
            <v>6</v>
          </cell>
          <cell r="BE65" t="str">
            <v>2019T0102-5023</v>
          </cell>
          <cell r="BF65">
            <v>43565</v>
          </cell>
          <cell r="BG65" t="str">
            <v>R&amp;V</v>
          </cell>
          <cell r="BH65" t="str">
            <v>R&amp;R IDF</v>
          </cell>
          <cell r="BI65" t="str">
            <v>Île-de-France / Hauts-de-France / Normandie</v>
          </cell>
          <cell r="BJ65" t="str">
            <v>AT NANTERRE</v>
          </cell>
          <cell r="BK65" t="str">
            <v>interne</v>
          </cell>
          <cell r="BL65" t="str">
            <v>interne</v>
          </cell>
          <cell r="BM65" t="str">
            <v>PRK</v>
          </cell>
          <cell r="BN65">
            <v>1.7</v>
          </cell>
          <cell r="BO65" t="str">
            <v>Bal aspi</v>
          </cell>
          <cell r="BP65" t="str">
            <v>Euro VI</v>
          </cell>
          <cell r="BQ65">
            <v>2.7342465753424658</v>
          </cell>
          <cell r="BR65">
            <v>45051</v>
          </cell>
          <cell r="BS65">
            <v>45051</v>
          </cell>
          <cell r="BT65" t="str">
            <v>NC</v>
          </cell>
          <cell r="BU65">
            <v>45020</v>
          </cell>
        </row>
        <row r="66">
          <cell r="A66" t="str">
            <v>BA9017</v>
          </cell>
          <cell r="B66" t="str">
            <v>FR507FA</v>
          </cell>
          <cell r="C66" t="str">
            <v>BA9017</v>
          </cell>
          <cell r="D66" t="str">
            <v>ACTIVE</v>
          </cell>
          <cell r="E66" t="str">
            <v>VASP</v>
          </cell>
          <cell r="F66" t="str">
            <v>VOIRIE</v>
          </cell>
          <cell r="G66" t="str">
            <v>T0102</v>
          </cell>
          <cell r="H66" t="str">
            <v>COL - IDF</v>
          </cell>
          <cell r="I66" t="str">
            <v>BAL ASPIR</v>
          </cell>
          <cell r="J66" t="str">
            <v>ASP4-6</v>
          </cell>
          <cell r="K66" t="str">
            <v>Collectivités</v>
          </cell>
          <cell r="L66" t="str">
            <v>K00450</v>
          </cell>
          <cell r="M66" t="str">
            <v>NANTERRE PU</v>
          </cell>
          <cell r="N66" t="str">
            <v>A010201</v>
          </cell>
          <cell r="O66" t="str">
            <v>IDF Nord Ouest Collectivités</v>
          </cell>
          <cell r="P66" t="str">
            <v>K00305</v>
          </cell>
          <cell r="Q66" t="str">
            <v>Agence Nanterre</v>
          </cell>
          <cell r="R66">
            <v>44032</v>
          </cell>
          <cell r="S66">
            <v>44019</v>
          </cell>
          <cell r="T66" t="str">
            <v>DLL</v>
          </cell>
          <cell r="U66" t="str">
            <v>RENAULT TRUCKS</v>
          </cell>
          <cell r="V66" t="str">
            <v>D12 BALAYEUSE P4X2 240 E6 12T</v>
          </cell>
          <cell r="W66" t="str">
            <v>VF640J568LB014511</v>
          </cell>
          <cell r="X66">
            <v>11670</v>
          </cell>
          <cell r="Y66">
            <v>15500</v>
          </cell>
          <cell r="Z66" t="str">
            <v>PRG POIDS LOURD</v>
          </cell>
          <cell r="AA66" t="str">
            <v>IDF-C19008</v>
          </cell>
          <cell r="AD66">
            <v>0</v>
          </cell>
          <cell r="AE66" t="str">
            <v>2_4X2</v>
          </cell>
          <cell r="AF66">
            <v>1</v>
          </cell>
          <cell r="AI66" t="str">
            <v>10 R 17.5</v>
          </cell>
          <cell r="AJ66">
            <v>6</v>
          </cell>
          <cell r="AM66">
            <v>1</v>
          </cell>
          <cell r="AN66" t="str">
            <v>L2M LLD</v>
          </cell>
          <cell r="AO66" t="str">
            <v>SUEZ RV ML</v>
          </cell>
          <cell r="AP66" t="str">
            <v>FR507FA-20</v>
          </cell>
          <cell r="AQ66">
            <v>44032</v>
          </cell>
          <cell r="AR66">
            <v>46953</v>
          </cell>
          <cell r="AS66" t="str">
            <v>../../....</v>
          </cell>
          <cell r="AT66">
            <v>96</v>
          </cell>
          <cell r="AU66">
            <v>0</v>
          </cell>
          <cell r="AV66" t="str">
            <v>Mois / Facturation mensuelle</v>
          </cell>
          <cell r="AW66">
            <v>1811.88</v>
          </cell>
          <cell r="AX66">
            <v>120000</v>
          </cell>
          <cell r="AY66" t="str">
            <v>IMPRIME-SIGNE-GFZone</v>
          </cell>
          <cell r="AZ66">
            <v>44592</v>
          </cell>
          <cell r="BA66">
            <v>16938</v>
          </cell>
          <cell r="BB66" t="str">
            <v>DI 2019T0102-5290</v>
          </cell>
          <cell r="BC66">
            <v>0</v>
          </cell>
          <cell r="BD66">
            <v>6</v>
          </cell>
          <cell r="BE66" t="str">
            <v>IDF-C19008</v>
          </cell>
          <cell r="BF66">
            <v>43733</v>
          </cell>
          <cell r="BG66" t="str">
            <v>R&amp;V</v>
          </cell>
          <cell r="BH66" t="str">
            <v>R&amp;R IDF</v>
          </cell>
          <cell r="BI66" t="str">
            <v>Île-de-France / Hauts-de-France / Normandie</v>
          </cell>
          <cell r="BJ66" t="str">
            <v>AT NANTERRE</v>
          </cell>
          <cell r="BK66" t="str">
            <v>interne</v>
          </cell>
          <cell r="BL66" t="str">
            <v>interne</v>
          </cell>
          <cell r="BM66" t="str">
            <v>PRK</v>
          </cell>
          <cell r="BN66">
            <v>1.7</v>
          </cell>
          <cell r="BO66" t="str">
            <v>Bal aspi</v>
          </cell>
          <cell r="BP66" t="str">
            <v>Euro VI</v>
          </cell>
          <cell r="BQ66">
            <v>2.2273972602739724</v>
          </cell>
          <cell r="BR66">
            <v>45100</v>
          </cell>
          <cell r="BS66">
            <v>45097</v>
          </cell>
          <cell r="BT66">
            <v>45463</v>
          </cell>
          <cell r="BU66">
            <v>45020</v>
          </cell>
        </row>
        <row r="67">
          <cell r="A67" t="str">
            <v>PL0002</v>
          </cell>
          <cell r="B67" t="str">
            <v>FQ529AR</v>
          </cell>
          <cell r="C67" t="str">
            <v>PL0002</v>
          </cell>
          <cell r="D67" t="str">
            <v>ACTIVE</v>
          </cell>
          <cell r="E67" t="str">
            <v>CTTE</v>
          </cell>
          <cell r="F67" t="str">
            <v>PLATEAU</v>
          </cell>
          <cell r="G67" t="str">
            <v>T0102</v>
          </cell>
          <cell r="H67" t="str">
            <v>COL - IDF</v>
          </cell>
          <cell r="I67" t="str">
            <v>PLATEAU</v>
          </cell>
          <cell r="J67" t="str">
            <v>PLA&lt;=3.5</v>
          </cell>
          <cell r="K67" t="str">
            <v>Collectivités</v>
          </cell>
          <cell r="L67" t="str">
            <v>K02950</v>
          </cell>
          <cell r="M67" t="str">
            <v>NANTERRE PU - RUEIL</v>
          </cell>
          <cell r="N67" t="str">
            <v>A010201</v>
          </cell>
          <cell r="O67" t="str">
            <v>IDF Nord Ouest Collectivités</v>
          </cell>
          <cell r="P67" t="str">
            <v>K029</v>
          </cell>
          <cell r="Q67" t="str">
            <v>Agence Nanterre - Rueil</v>
          </cell>
          <cell r="R67">
            <v>43978</v>
          </cell>
          <cell r="S67">
            <v>43978</v>
          </cell>
          <cell r="T67" t="str">
            <v>BPCE LEASE</v>
          </cell>
          <cell r="U67" t="str">
            <v>IVECO</v>
          </cell>
          <cell r="V67" t="str">
            <v>IS35CI2AAID11C2CJK5EA2BF66K</v>
          </cell>
          <cell r="W67" t="str">
            <v>ZCFCN35AX05335618</v>
          </cell>
          <cell r="X67">
            <v>3500</v>
          </cell>
          <cell r="Y67">
            <v>7000</v>
          </cell>
          <cell r="AD67">
            <v>0</v>
          </cell>
          <cell r="AF67">
            <v>0</v>
          </cell>
          <cell r="AI67" t="str">
            <v>195/75R16C</v>
          </cell>
          <cell r="AJ67">
            <v>6</v>
          </cell>
          <cell r="AN67" t="str">
            <v>LOC LLD &gt; 1 AN</v>
          </cell>
          <cell r="AO67">
            <v>54955501</v>
          </cell>
          <cell r="AQ67">
            <v>44011</v>
          </cell>
          <cell r="AR67">
            <v>46749</v>
          </cell>
          <cell r="AS67" t="str">
            <v>../../....</v>
          </cell>
          <cell r="AT67">
            <v>90</v>
          </cell>
          <cell r="AU67">
            <v>0</v>
          </cell>
          <cell r="AV67" t="str">
            <v>Mois / Facturation mensuelle</v>
          </cell>
          <cell r="AW67">
            <v>0</v>
          </cell>
          <cell r="AX67">
            <v>0</v>
          </cell>
          <cell r="AY67" t="str">
            <v>Facturation VL</v>
          </cell>
          <cell r="AZ67">
            <v>44592</v>
          </cell>
          <cell r="BA67">
            <v>29369</v>
          </cell>
          <cell r="BB67" t="str">
            <v>30/06/20 OB Facturation VL</v>
          </cell>
          <cell r="BC67">
            <v>0</v>
          </cell>
          <cell r="BF67" t="str">
            <v>../../....</v>
          </cell>
          <cell r="BG67" t="str">
            <v>R&amp;V</v>
          </cell>
          <cell r="BH67" t="str">
            <v>R&amp;R IDF</v>
          </cell>
          <cell r="BI67" t="str">
            <v>Île-de-France / Hauts-de-France / Normandie</v>
          </cell>
          <cell r="BJ67" t="str">
            <v>AT NANTERRE</v>
          </cell>
          <cell r="BK67" t="str">
            <v>interne</v>
          </cell>
          <cell r="BL67" t="str">
            <v>interne</v>
          </cell>
          <cell r="BM67" t="str">
            <v>NON PRK</v>
          </cell>
          <cell r="BN67">
            <v>0</v>
          </cell>
          <cell r="BO67" t="str">
            <v>AUTRE</v>
          </cell>
          <cell r="BP67" t="str">
            <v/>
          </cell>
          <cell r="BQ67">
            <v>2.3753424657534246</v>
          </cell>
          <cell r="BR67">
            <v>45439</v>
          </cell>
          <cell r="BS67" t="str">
            <v>VL</v>
          </cell>
          <cell r="BT67" t="str">
            <v>VL</v>
          </cell>
          <cell r="BU67">
            <v>45020</v>
          </cell>
        </row>
        <row r="68">
          <cell r="A68" t="str">
            <v>BA9022</v>
          </cell>
          <cell r="B68" t="str">
            <v>FZ434CF</v>
          </cell>
          <cell r="C68" t="str">
            <v>BA9022</v>
          </cell>
          <cell r="D68" t="str">
            <v>ACTIVE</v>
          </cell>
          <cell r="E68" t="str">
            <v>VASP</v>
          </cell>
          <cell r="F68" t="str">
            <v>VOIRIE</v>
          </cell>
          <cell r="G68" t="str">
            <v>T0102</v>
          </cell>
          <cell r="H68" t="str">
            <v>COL - IDF</v>
          </cell>
          <cell r="I68" t="str">
            <v>BAL ASPIR</v>
          </cell>
          <cell r="J68" t="str">
            <v>ASP&gt;06</v>
          </cell>
          <cell r="K68" t="str">
            <v>Collectivités</v>
          </cell>
          <cell r="L68" t="str">
            <v>K02950</v>
          </cell>
          <cell r="M68" t="str">
            <v>NANTERRE PU - RUEIL</v>
          </cell>
          <cell r="N68" t="str">
            <v>A010201</v>
          </cell>
          <cell r="O68" t="str">
            <v>IDF Nord Ouest Collectivités</v>
          </cell>
          <cell r="P68" t="str">
            <v>K029</v>
          </cell>
          <cell r="Q68" t="str">
            <v>Agence Nanterre - Rueil</v>
          </cell>
          <cell r="R68">
            <v>44341</v>
          </cell>
          <cell r="S68">
            <v>44322</v>
          </cell>
          <cell r="T68" t="str">
            <v>CAPITOLE FINANCE TOF</v>
          </cell>
          <cell r="U68" t="str">
            <v>IVECO</v>
          </cell>
          <cell r="V68" t="str">
            <v>ML160EG/P</v>
          </cell>
          <cell r="W68" t="str">
            <v>ZCFAR1MF202706933</v>
          </cell>
          <cell r="X68">
            <v>16000</v>
          </cell>
          <cell r="Y68">
            <v>0</v>
          </cell>
          <cell r="Z68" t="str">
            <v>PRG POIDS LOURD</v>
          </cell>
          <cell r="AA68" t="str">
            <v>IDF-C19015</v>
          </cell>
          <cell r="AD68">
            <v>1</v>
          </cell>
          <cell r="AE68" t="str">
            <v>2_4X2</v>
          </cell>
          <cell r="AF68">
            <v>1</v>
          </cell>
          <cell r="AI68" t="str">
            <v>305/70 R 19.5</v>
          </cell>
          <cell r="AJ68">
            <v>6</v>
          </cell>
          <cell r="AM68">
            <v>1</v>
          </cell>
          <cell r="AN68" t="str">
            <v>L2M LLD</v>
          </cell>
          <cell r="AO68" t="str">
            <v>SUEZ RV ML</v>
          </cell>
          <cell r="AP68" t="str">
            <v>FZ434CF-21</v>
          </cell>
          <cell r="AQ68">
            <v>44341</v>
          </cell>
          <cell r="AR68">
            <v>46897</v>
          </cell>
          <cell r="AS68" t="str">
            <v>../../....</v>
          </cell>
          <cell r="AT68">
            <v>84</v>
          </cell>
          <cell r="AU68">
            <v>0</v>
          </cell>
          <cell r="AV68" t="str">
            <v>Mois / Facturation mensuelle</v>
          </cell>
          <cell r="AW68">
            <v>2467</v>
          </cell>
          <cell r="AX68">
            <v>105000</v>
          </cell>
          <cell r="AY68" t="str">
            <v>IMPRIME-SIGNE-GFZone</v>
          </cell>
          <cell r="AZ68">
            <v>44592</v>
          </cell>
          <cell r="BA68">
            <v>6587</v>
          </cell>
          <cell r="BC68">
            <v>0</v>
          </cell>
          <cell r="BE68" t="str">
            <v>2019T0102-7109</v>
          </cell>
          <cell r="BF68">
            <v>43798</v>
          </cell>
          <cell r="BG68" t="str">
            <v>R&amp;V</v>
          </cell>
          <cell r="BH68" t="str">
            <v>R&amp;R IDF</v>
          </cell>
          <cell r="BI68" t="str">
            <v>Île-de-France / Hauts-de-France / Normandie</v>
          </cell>
          <cell r="BJ68" t="str">
            <v>AT NANTERRE</v>
          </cell>
          <cell r="BK68" t="str">
            <v>interne</v>
          </cell>
          <cell r="BL68" t="str">
            <v>interne</v>
          </cell>
          <cell r="BM68" t="str">
            <v>PRK</v>
          </cell>
          <cell r="BN68">
            <v>1.7</v>
          </cell>
          <cell r="BO68" t="str">
            <v>Bal aspi</v>
          </cell>
          <cell r="BP68" t="str">
            <v>Euro VI</v>
          </cell>
          <cell r="BQ68">
            <v>1.3808219178082193</v>
          </cell>
          <cell r="BR68">
            <v>45051</v>
          </cell>
          <cell r="BS68">
            <v>45052</v>
          </cell>
          <cell r="BT68" t="str">
            <v>NC</v>
          </cell>
          <cell r="BU68">
            <v>45020</v>
          </cell>
        </row>
        <row r="69">
          <cell r="A69" t="str">
            <v>LA9006</v>
          </cell>
          <cell r="B69" t="str">
            <v>GA787QH</v>
          </cell>
          <cell r="C69" t="str">
            <v>LA9006</v>
          </cell>
          <cell r="D69" t="str">
            <v>ACTIVE</v>
          </cell>
          <cell r="E69" t="str">
            <v>VASP</v>
          </cell>
          <cell r="F69" t="str">
            <v>VOIRIE</v>
          </cell>
          <cell r="G69" t="str">
            <v>T0102</v>
          </cell>
          <cell r="H69" t="str">
            <v>COL - IDF</v>
          </cell>
          <cell r="I69" t="str">
            <v>LAVEUSE</v>
          </cell>
          <cell r="J69" t="str">
            <v>LAV&gt;05</v>
          </cell>
          <cell r="K69" t="str">
            <v>Collectivités</v>
          </cell>
          <cell r="L69" t="str">
            <v>K02950</v>
          </cell>
          <cell r="M69" t="str">
            <v>NANTERRE PU - RUEIL</v>
          </cell>
          <cell r="N69" t="str">
            <v>A010201</v>
          </cell>
          <cell r="O69" t="str">
            <v>IDF Nord Ouest Collectivités</v>
          </cell>
          <cell r="P69" t="str">
            <v>K029</v>
          </cell>
          <cell r="Q69" t="str">
            <v>Agence Nanterre - Rueil</v>
          </cell>
          <cell r="R69">
            <v>44410</v>
          </cell>
          <cell r="S69">
            <v>44385</v>
          </cell>
          <cell r="T69" t="str">
            <v>CAPITOLE FINANCE TOF</v>
          </cell>
          <cell r="U69" t="str">
            <v>IVECO</v>
          </cell>
          <cell r="V69" t="str">
            <v>ML160E21/P</v>
          </cell>
          <cell r="W69" t="str">
            <v>ZCFA71KMFX02689627</v>
          </cell>
          <cell r="X69">
            <v>15900</v>
          </cell>
          <cell r="Y69">
            <v>0</v>
          </cell>
          <cell r="Z69" t="str">
            <v>PRG POIDS LOURD</v>
          </cell>
          <cell r="AA69" t="str">
            <v>IDF-C19016</v>
          </cell>
          <cell r="AD69">
            <v>0</v>
          </cell>
          <cell r="AE69" t="str">
            <v>2_4X2</v>
          </cell>
          <cell r="AF69">
            <v>1</v>
          </cell>
          <cell r="AI69" t="str">
            <v>305/70 R 19.5</v>
          </cell>
          <cell r="AJ69">
            <v>6</v>
          </cell>
          <cell r="AM69">
            <v>1</v>
          </cell>
          <cell r="AN69" t="str">
            <v>L2M LLD</v>
          </cell>
          <cell r="AO69" t="str">
            <v>SUEZ RV ML</v>
          </cell>
          <cell r="AP69" t="str">
            <v>GA787QH-21</v>
          </cell>
          <cell r="AQ69">
            <v>44410</v>
          </cell>
          <cell r="AR69">
            <v>46966</v>
          </cell>
          <cell r="AS69" t="str">
            <v>../../....</v>
          </cell>
          <cell r="AT69">
            <v>84</v>
          </cell>
          <cell r="AU69">
            <v>0</v>
          </cell>
          <cell r="AV69" t="str">
            <v>Mois / Facturation mensuelle</v>
          </cell>
          <cell r="AW69">
            <v>1849</v>
          </cell>
          <cell r="AX69">
            <v>105000</v>
          </cell>
          <cell r="AZ69">
            <v>44588</v>
          </cell>
          <cell r="BA69">
            <v>6643</v>
          </cell>
          <cell r="BC69">
            <v>0</v>
          </cell>
          <cell r="BE69" t="str">
            <v>2019T0102-7109</v>
          </cell>
          <cell r="BF69">
            <v>43798</v>
          </cell>
          <cell r="BG69" t="str">
            <v>R&amp;V</v>
          </cell>
          <cell r="BH69" t="str">
            <v>R&amp;R IDF</v>
          </cell>
          <cell r="BI69" t="str">
            <v>Île-de-France / Hauts-de-France / Normandie</v>
          </cell>
          <cell r="BJ69" t="str">
            <v>AT NANTERRE</v>
          </cell>
          <cell r="BK69" t="str">
            <v>interne</v>
          </cell>
          <cell r="BL69" t="str">
            <v>interne</v>
          </cell>
          <cell r="BM69" t="str">
            <v>PRK</v>
          </cell>
          <cell r="BN69">
            <v>1.7</v>
          </cell>
          <cell r="BO69" t="str">
            <v>Bal aspi</v>
          </cell>
          <cell r="BP69" t="str">
            <v>Euro VI</v>
          </cell>
          <cell r="BQ69">
            <v>1.1917808219178083</v>
          </cell>
          <cell r="BR69">
            <v>45115</v>
          </cell>
          <cell r="BS69">
            <v>45115</v>
          </cell>
          <cell r="BT69">
            <v>45113</v>
          </cell>
          <cell r="BU69">
            <v>45020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nane el kababi" refreshedDate="44851.608586574075" createdVersion="7" refreshedVersion="8" minRefreshableVersion="3" recordCount="454" xr:uid="{00000000-000A-0000-FFFF-FFFF1E000000}">
  <cacheSource type="worksheet">
    <worksheetSource name="Tableau1"/>
  </cacheSource>
  <cacheFields count="17">
    <cacheField name="N°BC" numFmtId="0">
      <sharedItems/>
    </cacheField>
    <cacheField name="N° révision BC" numFmtId="0">
      <sharedItems containsSemiMixedTypes="0" containsString="0" containsNumber="1" containsInteger="1" minValue="0" maxValue="1"/>
    </cacheField>
    <cacheField name="Description BC" numFmtId="0">
      <sharedItems/>
    </cacheField>
    <cacheField name="N°SIRET" numFmtId="0">
      <sharedItems/>
    </cacheField>
    <cacheField name="Description fournisseur" numFmtId="0">
      <sharedItems count="65">
        <s v="FRS11"/>
        <s v="FRS6"/>
        <s v="FRS7"/>
        <s v="FRS9"/>
        <s v="FRS3"/>
        <s v="FRS15"/>
        <s v="FRS16"/>
        <s v="FRS12"/>
        <s v="FRS17"/>
        <s v="FRS18"/>
        <s v="FRS2"/>
        <s v="FRS4"/>
        <s v="FRS1"/>
        <s v="FRS10"/>
        <s v="FRS13"/>
        <s v="FRS14"/>
        <s v="FRS8"/>
        <s v="FRS5"/>
        <s v="RG FRANCE-" u="1"/>
        <s v="BUCHER MUNICIPAL" u="1"/>
        <s v="CONVOYAGES VI" u="1"/>
        <s v="NATIONAL ELECTRIQUE ET DIESEL" u="1"/>
        <s v="BAILLY DEPANNAGE-NANTERRE" u="1"/>
        <s v="LOCATION NEGOCE VEHICULES INDUSTRIE" u="1"/>
        <s v="HIAB France" u="1"/>
        <s v="HAINSSELIN GREGORY-HAUDIVILLIERS" u="1"/>
        <s v="MECAGIL LEBON" u="1"/>
        <s v="FAUN ENVIRONNEMENT" u="1"/>
        <s v="BABCOCK WANSON" u="1"/>
        <s v="DATACOL FRANCE-NANTERRE" u="1"/>
        <s v="HYDROMECA" u="1"/>
        <s v="BAILLY DEPANNAGE" u="1"/>
        <s v="LE POIDS LOURD 92-VILLENEUVE LA GARENNE" u="1"/>
        <s v="LOCATION NEGOCE VEHICULES INDUSTRIE-LE BLANC MESNIL - SIEGE SOCIAL" u="1"/>
        <s v="VOLVO TRUCKS " u="1"/>
        <s v="REXEL " u="1"/>
        <s v="EASYVOIRIE-MONTELIMAR" u="1"/>
        <s v="HYDROMECA-CORMEILLES EN PARISIS" u="1"/>
        <s v="SFMA" u="1"/>
        <s v="FORCH" u="1"/>
        <s v="SARL SOECO" u="1"/>
        <s v="DATACOL France" u="1"/>
        <s v="SOECO" u="1"/>
        <s v="TOTALENERGIES LUBRIFIANTS" u="1"/>
        <s v="RENAULT TRUCKS " u="1"/>
        <s v="SOFAPI   " u="1"/>
        <s v="DUPORT 95-BAILLET EN FRANCE" u="1"/>
        <s v="BABCOCK WANSON-NERAC" u="1"/>
        <s v="SEFAC-MONTHERME" u="1"/>
        <s v="HIAB FRANCE-TRAPPES" u="1"/>
        <s v="CONVOYAGES VI-LE PERRAY EN YVELINES" u="1"/>
        <s v="SELLIER ASSISTANCE VOIRIE-LAIGNEVILLE" u="1"/>
        <s v="NORD PARIS FREINS" u="1"/>
        <s v="HAINSSELIN GREGORY" u="1"/>
        <s v="PVI" u="1"/>
        <s v="CULASSE 77-NANTEUIL LES MEAUX" u="1"/>
        <s v="EMI-MOUSSY LE NEUF" u="1"/>
        <s v="DUPORT 95" u="1"/>
        <s v="PROLIANS" u="1"/>
        <s v="OUEST VENDEE BALAIS" u="1"/>
        <s v="SARL SOECO-TAVERNY - SIEGE SOCIAL" u="1"/>
        <s v="EASYVOIRIE" u="1"/>
        <s v="BUCHER MUNICIPAL-SENLIS" u="1"/>
        <s v="GENIE FLEXION" u="1"/>
        <s v="LE POIDS LOURD 92" u="1"/>
      </sharedItems>
    </cacheField>
    <cacheField name="Société juridique" numFmtId="0">
      <sharedItems containsNonDate="0" containsString="0" containsBlank="1"/>
    </cacheField>
    <cacheField name="Date de création BC" numFmtId="164">
      <sharedItems count="439">
        <s v="FEVRIER"/>
        <s v="MARS"/>
        <s v="AVRIL"/>
        <s v="MAI"/>
        <s v="JUIN"/>
        <s v="JUILLET"/>
        <s v="AOÛT"/>
        <s v="SEPTEMBRE"/>
        <s v="OCTOBRE"/>
        <s v="04.04.22 15:37" u="1"/>
        <s v="08.06.22 10:28" u="1"/>
        <s v="26.04.22 09:51" u="1"/>
        <s v="27.06.22 11:04" u="1"/>
        <s v="27.09.22 10:58" u="1"/>
        <s v="29.03.22 11:01" u="1"/>
        <s v="05.04.22 15:34" u="1"/>
        <s v="17.06.22 12:00" u="1"/>
        <s v="19.07.22 10:02" u="1"/>
        <s v="25.02.22 14:26" u="1"/>
        <s v="28.06.22 16:25" u="1"/>
        <s v="28.09.22 09:34" u="1"/>
        <s v="17.05.22 09:36" u="1"/>
        <s v="23.03.22 13:22" u="1"/>
        <s v="06.05.22 10:14" u="1"/>
        <s v="10.06.22 13:54" u="1"/>
        <s v="15.02.22 16:06" u="1"/>
        <s v="16.05.22 09:47" u="1"/>
        <s v="21.02.22 14:50" u="1"/>
        <s v="22.03.22 10:35" u="1"/>
        <s v="13.04.22 11:27" u="1"/>
        <s v="14.02.22 15:39" u="1"/>
        <s v="14.04.22 13:44" u="1"/>
        <s v="20.09.22 11:42" u="1"/>
        <s v="23.09.22 15:05" u="1"/>
        <s v="28.09.22 09:48" u="1"/>
        <s v="02.08.22 14:07" u="1"/>
        <s v="08.08.22 15:27" u="1"/>
        <s v="13.07.22 10:46" u="1"/>
        <s v="14.02.22 15:04" u="1"/>
        <s v="30.06.22 14:33" u="1"/>
        <s v="01.06.22 11:55" u="1"/>
        <s v="04.07.22 13:28" u="1"/>
        <s v="07.04.22 10:59" u="1"/>
        <s v="07.07.22 10:13" u="1"/>
        <s v="09.08.22 11:13" u="1"/>
        <s v="15.07.22 09:54" u="1"/>
        <s v="23.06.22 11:42" u="1"/>
        <s v="27.04.22 08:20" u="1"/>
        <s v="29.07.22 13:39" u="1"/>
        <s v="07.07.22 12:04" u="1"/>
        <s v="10.02.22 16:04" u="1"/>
        <s v="14.06.22 14:24" u="1"/>
        <s v="21.03.22 15:00" u="1"/>
        <s v="29.07.22 14:17" u="1"/>
        <s v="04.07.22 12:58" u="1"/>
        <s v="22.03.22 10:14" u="1"/>
        <s v="22.04.22 14:20" u="1"/>
        <s v="22.08.22 11:12" u="1"/>
        <s v="03.08.22 12:27" u="1"/>
        <s v="15.03.22 14:32" u="1"/>
        <s v="15.09.22 13:40" u="1"/>
        <s v="26.04.22 11:43" u="1"/>
        <s v="29.03.22 15:42" u="1"/>
        <s v="04.04.22 15:32" u="1"/>
        <s v="16.08.22 14:55" u="1"/>
        <s v="17.05.22 13:48" u="1"/>
        <s v="22.03.22 10:57" u="1"/>
        <s v="25.07.22 15:54" u="1"/>
        <s v="26.08.22 14:37" u="1"/>
        <s v="29.03.22 15:48" u="1"/>
        <s v="20.04.22 09:45" u="1"/>
        <s v="22.08.22 10:48" u="1"/>
        <s v="03.03.22 15:48" u="1"/>
        <s v="09.09.22 13:19" u="1"/>
        <s v="13.07.22 11:40" u="1"/>
        <s v="15.09.22 13:17" u="1"/>
        <s v="23.09.22 10:40" u="1"/>
        <s v="29.03.22 11:08" u="1"/>
        <s v="31.03.22 15:33" u="1"/>
        <s v="14.02.22 14:50" u="1"/>
        <s v="17.05.22 13:56" u="1"/>
        <s v="23.03.22 14:36" u="1"/>
        <s v="23.09.22 14:57" u="1"/>
        <s v="03.06.22 11:34" u="1"/>
        <s v="09.06.22 12:54" u="1"/>
        <s v="11.04.22 13:19" u="1"/>
        <s v="15.07.22 11:03" u="1"/>
        <s v="16.03.22 13:30" u="1"/>
        <s v="27.09.22 14:06" u="1"/>
        <s v="29.04.22 10:33" u="1"/>
        <s v="08.06.22 11:15" u="1"/>
        <s v="13.04.22 11:22" u="1"/>
        <s v="26.07.22 08:48" u="1"/>
        <s v="29.08.22 09:08" u="1"/>
        <s v="08.02.22 07:43" u="1"/>
        <s v="28.03.22 11:21" u="1"/>
        <s v="02.09.22 15:16" u="1"/>
        <s v="04.05.22 14:05" u="1"/>
        <s v="05.09.22 13:14" u="1"/>
        <s v="07.04.22 10:54" u="1"/>
        <s v="09.08.22 09:15" u="1"/>
        <s v="13.09.22 13:04" u="1"/>
        <s v="15.02.22 14:24" u="1"/>
        <s v="23.09.22 13:58" u="1"/>
        <s v="24.05.22 13:28" u="1"/>
        <s v="27.09.22 09:54" u="1"/>
        <s v="30.03.22 09:48" u="1"/>
        <s v="30.03.22 12:54" u="1"/>
        <s v="16.05.22 14:16" u="1"/>
        <s v="20.09.22 12:27" u="1"/>
        <s v="13.09.22 15:32" u="1"/>
        <s v="27.07.22 08:53" u="1"/>
        <s v="29.07.22 10:07" u="1"/>
        <s v="08.02.22 07:57" u="1"/>
        <s v="11.03.22 10:01" u="1"/>
        <s v="12.05.22 14:03" u="1"/>
        <s v="14.04.22 14:31" u="1"/>
        <s v="15.09.22 13:04" u="1"/>
        <s v="25.02.22 10:03" u="1"/>
        <s v="02.08.22 13:40" u="1"/>
        <s v="03.10.22 09:23" u="1"/>
        <s v="07.07.22 10:22" u="1"/>
        <s v="09.03.22 10:24" u="1"/>
        <s v="12.05.22 14:40" u="1"/>
        <s v="13.06.22 15:49" u="1"/>
        <s v="24.03.22 14:55" u="1"/>
        <s v="01.03.22 15:14" u="1"/>
        <s v="07.03.22 15:21" u="1"/>
        <s v="16.05.22 10:50" u="1"/>
        <s v="25.08.22 12:52" u="1"/>
        <s v="28.06.22 11:32" u="1"/>
        <s v="29.04.22 11:33" u="1"/>
        <s v="30.03.22 14:59" u="1"/>
        <s v="01.06.22 11:35" u="1"/>
        <s v="09.09.22 13:14" u="1"/>
        <s v="12.05.22 14:11" u="1"/>
        <s v="29.07.22 13:50" u="1"/>
        <s v="10.06.22 11:22" u="1"/>
        <s v="13.05.22 12:23" u="1"/>
        <s v="15.09.22 16:16" u="1"/>
        <s v="18.07.22 16:09" u="1"/>
        <s v="25.02.22 15:00" u="1"/>
        <s v="25.08.22 12:23" u="1"/>
        <s v="04.04.22 15:41" u="1"/>
        <s v="08.03.22 14:17" u="1"/>
        <s v="16.06.22 09:01" u="1"/>
        <s v="27.05.22 10:00" u="1"/>
        <s v="28.03.22 14:12" u="1"/>
        <s v="29.03.22 15:57" u="1"/>
        <s v="09.08.22 11:01" u="1"/>
        <s v="13.06.22 15:28" u="1"/>
        <s v="22.08.22 10:57" u="1"/>
        <s v="25.03.22 15:07" u="1"/>
        <s v="25.04.22 10:19" u="1"/>
        <s v="29.08.22 09:03" u="1"/>
        <s v="30.06.22 13:14" u="1"/>
        <s v="09.08.22 11:07" u="1"/>
        <s v="14.04.22 13:40" u="1"/>
        <s v="15.09.22 13:26" u="1"/>
        <s v="16.03.22 13:37" u="1"/>
        <s v="18.08.22 08:54" u="1"/>
        <s v="23.06.22 11:36" u="1"/>
        <s v="26.08.22 09:57" u="1"/>
        <s v="27.07.22 09:53" u="1"/>
        <s v="28.09.22 09:44" u="1"/>
        <s v="10.08.22 13:52" u="1"/>
        <s v="18.05.22 16:23" u="1"/>
        <s v="28.06.22 11:17" u="1"/>
        <s v="30.09.22 18:35" u="1"/>
        <s v="13.09.22 14:18" u="1"/>
        <s v="13.09.22 16:03" u="1"/>
        <s v="17.02.22 16:02" u="1"/>
        <s v="20.06.22 13:09" u="1"/>
        <s v="28.02.22 13:18" u="1"/>
        <s v="29.06.22 16:38" u="1"/>
        <s v="29.07.22 13:35" u="1"/>
        <s v="04.07.22 12:17" u="1"/>
        <s v="06.04.22 10:29" u="1"/>
        <s v="06.07.22 15:07" u="1"/>
        <s v="07.07.22 11:28" u="1"/>
        <s v="19.07.22 13:59" u="1"/>
        <s v="25.02.22 10:33" u="1"/>
        <s v="26.07.22 08:57" u="1"/>
        <s v="01.03.22 15:07" u="1"/>
        <s v="01.09.22 11:17" u="1"/>
        <s v="10.03.22 14:16" u="1"/>
        <s v="16.08.22 14:49" u="1"/>
        <s v="23.05.22 14:12" u="1"/>
        <s v="25.03.22 14:45" u="1"/>
        <s v="27.05.22 09:36" u="1"/>
        <s v="28.06.22 11:25" u="1"/>
        <s v="09.06.22 13:12" u="1"/>
        <s v="11.03.22 11:15" u="1"/>
        <s v="24.03.22 14:50" u="1"/>
        <s v="09.03.22 09:04" u="1"/>
        <s v="23.09.22 15:58" u="1"/>
        <s v="01.06.22 15:41" u="1"/>
        <s v="06.04.22 10:02" u="1"/>
        <s v="12.09.22 14:37" u="1"/>
        <s v="13.04.22 14:43" u="1"/>
        <s v="27.06.22 11:01" u="1"/>
        <s v="27.09.22 13:53" u="1"/>
        <s v="30.06.22 14:14" u="1"/>
        <s v="05.04.22 15:31" u="1"/>
        <s v="05.09.22 13:31" u="1"/>
        <s v="07.03.22 13:02" u="1"/>
        <s v="11.05.22 16:06" u="1"/>
        <s v="13.04.22 13:36" u="1"/>
        <s v="13.06.22 15:52" u="1"/>
        <s v="21.07.22 16:19" u="1"/>
        <s v="27.09.22 13:59" u="1"/>
        <s v="06.04.22 10:45" u="1"/>
        <s v="13.04.22 09:54" u="1"/>
        <s v="20.05.22 11:41" u="1"/>
        <s v="23.09.22 14:53" u="1"/>
        <s v="14.09.22 09:05" u="1"/>
        <s v="16.06.22 14:34" u="1"/>
        <s v="21.07.22 12:10" u="1"/>
        <s v="25.03.22 15:02" u="1"/>
        <s v="25.08.22 13:02" u="1"/>
        <s v="26.08.22 09:15" u="1"/>
        <s v="28.03.22 11:15" u="1"/>
        <s v="30.08.22 09:21" u="1"/>
        <s v="01.07.22 09:46" u="1"/>
        <s v="11.03.22 11:31" u="1"/>
        <s v="13.07.22 11:13" u="1"/>
        <s v="26.07.22 08:44" u="1"/>
        <s v="27.05.22 14:18" u="1"/>
        <s v="29.03.22 11:12" u="1"/>
        <s v="07.06.22 13:42" u="1"/>
        <s v="09.09.22 12:16" u="1"/>
        <s v="11.04.22 14:30" u="1"/>
        <s v="11.08.22 16:46" u="1"/>
        <s v="02.08.22 14:04" u="1"/>
        <s v="11.03.22 09:40" u="1"/>
        <s v="22.03.22 09:54" u="1"/>
        <s v="23.09.22 13:54" u="1"/>
        <s v="23.09.22 15:08" u="1"/>
        <s v="24.03.22 15:19" u="1"/>
        <s v="03.05.22 10:36" u="1"/>
        <s v="06.04.22 10:24" u="1"/>
        <s v="08.03.22 13:50" u="1"/>
        <s v="08.04.22 12:01" u="1"/>
        <s v="15.06.22 16:01" u="1"/>
        <s v="17.05.22 09:12" u="1"/>
        <s v="22.08.22 11:07" u="1"/>
        <s v="09.08.22 11:16" u="1"/>
        <s v="09.09.22 13:37" u="1"/>
        <s v="14.06.22 13:49" u="1"/>
        <s v="18.07.22 14:00" u="1"/>
        <s v="23.06.22 11:45" u="1"/>
        <s v="25.08.22 12:40" u="1"/>
        <s v="26.08.22 10:15" u="1"/>
        <s v="27.05.22 15:04" u="1"/>
        <s v="27.06.22 11:29" u="1"/>
        <s v="28.09.22 09:53" u="1"/>
        <s v="02.05.22 13:45" u="1"/>
        <s v="03.06.22 11:15" u="1"/>
        <s v="09.05.22 11:27" u="1"/>
        <s v="13.07.22 10:51" u="1"/>
        <s v="16.05.22 11:57" u="1"/>
        <s v="16.06.22 14:50" u="1"/>
        <s v="18.07.22 14:06" u="1"/>
        <s v="19.09.22 12:43" u="1"/>
        <s v="21.04.22 11:28" u="1"/>
        <s v="22.04.22 13:45" u="1"/>
        <s v="23.09.22 15:16" u="1"/>
        <s v="23.09.22 16:29" u="1"/>
        <s v="25.04.22 10:30" u="1"/>
        <s v="03.08.22 12:24" u="1"/>
        <s v="07.07.22 13:57" u="1"/>
        <s v="13.04.22 11:03" u="1"/>
        <s v="26.07.22 08:29" u="1"/>
        <s v="28.02.22 13:27" u="1"/>
        <s v="19.04.22 13:01" u="1"/>
        <s v="22.09.22 15:27" u="1"/>
        <s v="25.07.22 15:51" u="1"/>
        <s v="26.04.22 11:46" u="1"/>
        <s v="28.02.22 12:51" u="1"/>
        <s v="31.03.22 15:28" u="1"/>
        <s v="01.08.22 10:18" u="1"/>
        <s v="04.07.22 16:02" u="1"/>
        <s v="08.07.22 14:32" u="1"/>
        <s v="11.05.22 08:43" u="1"/>
        <s v="12.04.22 08:08" u="1"/>
        <s v="13.07.22 10:28" u="1"/>
        <s v="13.07.22 14:39" u="1"/>
        <s v="15.03.22 15:13" u="1"/>
        <s v="20.06.22 14:33" u="1"/>
        <s v="25.02.22 13:46" u="1"/>
        <s v="29.07.22 13:15" u="1"/>
        <s v="31.05.22 13:39" u="1"/>
        <s v="04.07.22 16:08" u="1"/>
        <s v="06.04.22 10:09" u="1"/>
        <s v="06.04.22 10:40" u="1"/>
        <s v="14.06.22 14:00" u="1"/>
        <s v="16.05.22 10:58" u="1"/>
        <s v="07.07.22 10:32" u="1"/>
        <s v="07.07.22 13:30" u="1"/>
        <s v="10.03.22 15:09" u="1"/>
        <s v="22.04.22 11:39" u="1"/>
        <s v="05.08.22 08:48" u="1"/>
        <s v="07.07.22 10:38" u="1"/>
        <s v="15.03.22 15:21" u="1"/>
        <s v="15.09.22 16:55" u="1"/>
        <s v="21.09.22 15:40" u="1"/>
        <s v="22.06.22 10:22" u="1"/>
        <s v="23.08.22 11:26" u="1"/>
        <s v="29.06.22 09:40" u="1"/>
        <s v="03.03.22 15:53" u="1"/>
        <s v="05.04.22 15:40" u="1"/>
        <s v="09.06.22 12:57" u="1"/>
        <s v="16.05.22 14:05" u="1"/>
        <s v="19.07.22 11:21" u="1"/>
        <s v="26.08.22 12:28" u="1"/>
        <s v="28.06.22 14:46" u="1"/>
        <s v="29.07.22 13:29" u="1"/>
        <s v="30.06.22 15:01" u="1"/>
        <s v="04.05.22 13:24" u="1"/>
        <s v="09.08.22 11:09" u="1"/>
        <s v="10.06.22 13:58" u="1"/>
        <s v="15.09.22 16:26" u="1"/>
        <s v="19.09.22 12:30" u="1"/>
        <s v="29.04.22 11:14" u="1"/>
        <s v="30.06.22 13:53" u="1"/>
        <s v="03.06.22 15:19" u="1"/>
        <s v="03.08.22 12:11" u="1"/>
        <s v="07.07.22 11:59" u="1"/>
        <s v="07.07.22 12:31" u="1"/>
        <s v="09.06.22 13:00" u="1"/>
        <s v="13.06.22 15:32" u="1"/>
        <s v="22.02.22 14:51" u="1"/>
        <s v="22.07.22 09:45" u="1"/>
        <s v="23.03.22 13:34" u="1"/>
        <s v="24.05.22 09:06" u="1"/>
        <s v="29.03.22 16:08" u="1"/>
        <s v="03.10.22 09:12" u="1"/>
        <s v="09.06.22 13:06" u="1"/>
        <s v="10.06.22 11:03" u="1"/>
        <s v="16.05.22 14:13" u="1"/>
        <s v="22.02.22 14:57" u="1"/>
        <s v="25.02.22 14:40" u="1"/>
        <s v="27.05.22 14:27" u="1"/>
        <s v="27.06.22 11:24" u="1"/>
        <s v="28.02.22 12:07" u="1"/>
        <s v="30.06.22 14:37" u="1"/>
        <s v="31.03.22 15:15" u="1"/>
        <s v="02.08.22 13:35" u="1"/>
        <s v="04.07.22 12:50" u="1"/>
        <s v="06.05.22 10:26" u="1"/>
        <s v="07.03.22 13:25" u="1"/>
        <s v="15.09.22 13:36" u="1"/>
        <s v="21.03.22 12:00" u="1"/>
        <s v="28.02.22 13:57" u="1"/>
        <s v="10.02.22 14:54" u="1"/>
        <s v="25.02.22 09:51" u="1"/>
        <s v="28.02.22 15:48" u="1"/>
        <s v="06.04.22 10:33" u="1"/>
        <s v="09.02.22 14:37" u="1"/>
        <s v="10.02.22 15:32" u="1"/>
        <s v="13.09.22 14:28" u="1"/>
        <s v="17.02.22 11:29" u="1"/>
        <s v="22.03.22 14:29" u="1"/>
        <s v="23.06.22 11:17" u="1"/>
        <s v="23.09.22 15:54" u="1"/>
        <s v="28.09.22 09:25" u="1"/>
        <s v="29.07.22 13:45" u="1"/>
        <s v="08.03.22 14:06" u="1"/>
        <s v="20.05.22 11:35" u="1"/>
        <s v="29.03.22 15:46" u="1"/>
        <s v="30.05.22 14:15" u="1"/>
        <s v="02.09.22 08:12" u="1"/>
        <s v="15.09.22 16:48" u="1"/>
        <s v="17.02.22 13:57" u="1"/>
        <s v="25.03.22 14:55" u="1"/>
        <s v="01.08.22 10:56" u="1"/>
        <s v="11.03.22 10:12" u="1"/>
        <s v="13.07.22 11:07" u="1"/>
        <s v="15.06.22 09:01" u="1"/>
        <s v="22.03.22 14:37" u="1"/>
        <s v="26.07.22 08:38" u="1"/>
        <s v="29.08.22 08:57" u="1"/>
        <s v="02.03.22 15:51" u="1"/>
        <s v="02.08.22 13:51" u="1"/>
        <s v="10.05.22 13:15" u="1"/>
        <s v="11.04.22 14:24" u="1"/>
        <s v="13.05.22 12:26" u="1"/>
        <s v="14.06.22 08:34" u="1"/>
        <s v="17.05.22 13:54" u="1"/>
        <s v="18.07.22 10:47" u="1"/>
        <s v="26.08.22 09:11" u="1"/>
        <s v="30.03.22 15:05" u="1"/>
        <s v="02.05.22 11:05" u="1"/>
        <s v="02.08.22 13:57" u="1"/>
        <s v="05.09.22 11:50" u="1"/>
        <s v="08.07.22 14:41" u="1"/>
        <s v="11.05.22 16:10" u="1"/>
        <s v="20.05.22 11:49" u="1"/>
        <s v="01.06.22 11:46" u="1"/>
        <s v="09.08.22 11:04" u="1"/>
        <s v="13.04.22 10:48" u="1"/>
        <s v="13.07.22 11:15" u="1"/>
        <s v="24.03.22 14:37" u="1"/>
        <s v="30.06.22 13:17" u="1"/>
        <s v="05.08.22 08:51" u="1"/>
        <s v="06.05.22 10:19" u="1"/>
        <s v="08.06.22 11:19" u="1"/>
        <s v="15.09.22 13:29" u="1"/>
        <s v="18.08.22 08:57" u="1"/>
        <s v="20.07.22 13:36" u="1"/>
        <s v="23.06.22 11:39" u="1"/>
        <s v="27.07.22 09:56" u="1"/>
        <s v="28.06.22 14:12" u="1"/>
        <s v="31.05.22 13:50" u="1"/>
        <s v="13.04.22 10:19" u="1"/>
        <s v="22.08.22 11:03" u="1"/>
        <s v="23.06.22 11:04" u="1"/>
        <s v="29.07.22 14:45" u="1"/>
        <s v="31.03.22 15:10" u="1"/>
        <s v="16.05.22 11:16" u="1"/>
        <s v="18.08.22 09:00" u="1"/>
        <s v="29.07.22 14:10" u="1"/>
        <s v="01.09.22 11:14" u="1"/>
        <s v="26.07.22 09:32" u="1"/>
        <s v="28.06.22 11:22" u="1"/>
        <s v="28.09.22 15:28" u="1"/>
        <s v="09.08.22 09:21" u="1"/>
        <s v="21.07.22 16:08" u="1"/>
        <s v="09.08.22 11:20" u="1"/>
        <s v="13.07.22 11:31" u="1"/>
        <s v="17.02.22 12:02" u="1"/>
        <s v="18.07.22 10:34" u="1"/>
        <s v="25.04.22 10:38" u="1"/>
        <s v="26.04.22 14:40" u="1"/>
        <s v="13.04.22 14:09" u="1"/>
        <s v="21.03.22 14:35" u="1"/>
        <s v="27.05.22 14:01" u="1"/>
        <s v="29.07.22 14:24" u="1"/>
        <s v="30.03.22 13:44" u="1"/>
      </sharedItems>
    </cacheField>
    <cacheField name="OPEX/CAPEX" numFmtId="0">
      <sharedItems/>
    </cacheField>
    <cacheField name="Coût total" numFmtId="0">
      <sharedItems containsSemiMixedTypes="0" containsString="0" containsNumber="1" minValue="14.82" maxValue="14297.6"/>
    </cacheField>
    <cacheField name="Statut" numFmtId="0">
      <sharedItems/>
    </cacheField>
    <cacheField name="AFFECTATION " numFmtId="0">
      <sharedItems count="122">
        <s v="A-0001"/>
        <s v="A-0002"/>
        <s v="A-0003"/>
        <s v="A-0004"/>
        <s v="A-0005"/>
        <s v="A-0006"/>
        <s v="A-0007"/>
        <s v="A-0008"/>
        <s v="A-0009"/>
        <s v="A-0010"/>
        <s v="A-0011"/>
        <s v="A-0012"/>
        <s v="A-0013"/>
        <s v="A-0014"/>
        <s v="A-0015"/>
        <s v="A-0016"/>
        <s v="A-0017"/>
        <s v="A-0018"/>
        <s v="A-0019"/>
        <s v="A-0020"/>
        <s v="A-0021"/>
        <s v="A-0022"/>
        <s v="A-0023"/>
        <s v="A-0024"/>
        <s v="A-0025"/>
        <s v="A-0026"/>
        <s v="A-0027"/>
        <s v="A-0028"/>
        <s v="A-0029"/>
        <s v="A-0030"/>
        <s v="A-0031"/>
        <s v="A-0032"/>
        <s v="A-0033"/>
        <s v="A-0034"/>
        <s v="A-0035"/>
        <s v="A-0036"/>
        <s v="A-0037"/>
        <s v="A-0038"/>
        <s v="A-0039"/>
        <s v="A-0040"/>
        <s v="A-0041"/>
        <s v="A-0042"/>
        <s v="A-0043"/>
        <s v="A-0044"/>
        <s v="A-0045"/>
        <s v="A-0046"/>
        <s v="A-0047"/>
        <s v="A-0048"/>
        <s v="A-0049"/>
        <s v="A-0050"/>
        <s v="A-0051"/>
        <s v="A-0052"/>
        <s v="A-0053"/>
        <s v="A-0054"/>
        <s v="CONS-OUTI-ATL-EPI"/>
        <s v="A-0057"/>
        <s v="A-0058"/>
        <s v="A-0059"/>
        <s v="A-0060"/>
        <s v="A-0055"/>
        <s v="A-0056"/>
        <s v="INFRA-STUCTURE"/>
        <s v="ATELIER" u="1"/>
        <s v="KV7001" u="1"/>
        <s v="BA9022" u="1"/>
        <s v="KV7002" u="1"/>
        <s v="KU4021" u="1"/>
        <s v="KV7003" u="1"/>
        <s v="BG9021" u="1"/>
        <s v="KG4029" u="1"/>
        <s v="KV6974" u="1"/>
        <s v="KV7004" u="1"/>
        <s v="KFF119" u="1"/>
        <s v="KU6992" u="1"/>
        <s v="ACCESSOIRE ASPIRE FEUILLE" u="1"/>
        <s v="KK8102" u="1"/>
        <s v="KAC479" u="1"/>
        <s v="KI8001" u="1"/>
        <s v="KU6993" u="1"/>
        <s v="EV0001" u="1"/>
        <s v="CONSO" u="1"/>
        <s v="KK8103" u="1"/>
        <s v="KV9S35" u="1"/>
        <s v="BA9002" u="1"/>
        <s v="BE0006" u="1"/>
        <s v="BA9017" u="1"/>
        <s v="EV9012" u="1"/>
        <s v="KM8634" u="1"/>
        <s v="KU4002" u="1"/>
        <s v="KU7000" u="1"/>
        <s v="EV9013" u="1"/>
        <s v="KM7636" u="1"/>
        <s v="LA2004" u="1"/>
        <s v="EV9014" u="1"/>
        <s v="KU6985" u="1"/>
        <s v="KA0563" u="1"/>
        <s v="KA2563" u="1"/>
        <s v="VGP" u="1"/>
        <s v="KV4021" u="1"/>
        <s v="KM9007" u="1"/>
        <s v="KU5108" u="1"/>
        <s v="KU6988" u="1"/>
        <s v="KU9S45" u="1"/>
        <s v="KU7005" u="1"/>
        <s v="KV6990" u="1"/>
        <s v="OUTILLAGE" u="1"/>
        <s v="KJ9100" u="1"/>
        <s v="KA7753" u="1"/>
        <s v="KU7006" u="1"/>
        <s v="KU7007" u="1"/>
        <s v="KA2567" u="1"/>
        <s v="LA9006" u="1"/>
        <s v="KG2049" u="1"/>
        <s v="KA8110" u="1"/>
        <s v="KU9S35" u="1"/>
        <s v="BR9020" u="1"/>
        <s v="KA2569" u="1"/>
        <s v="KU7B04" u="1"/>
        <s v="EPI" u="1"/>
        <s v="KR5118" u="1"/>
        <s v="KU6146" u="1"/>
        <s v="EXPLOITATION" u="1"/>
      </sharedItems>
    </cacheField>
    <cacheField name="Statut réception" numFmtId="0">
      <sharedItems/>
    </cacheField>
    <cacheField name="TYPE DE Mce" numFmtId="0">
      <sharedItems count="10">
        <s v="PREVENTIVE"/>
        <s v="CASSE"/>
        <s v="CURRATIVE"/>
        <s v="REMORQUAGE"/>
        <s v="VGP"/>
        <s v="CONS-OUTI-ATL-EPI"/>
        <s v="CONVOYAGE"/>
        <s v="INFRA-STRUCTURE"/>
        <s v="ASPIR-FEUILLE" u="1"/>
        <s v="NO-TYPE-Mce" u="1"/>
      </sharedItems>
    </cacheField>
    <cacheField name="FAMILLE" numFmtId="0">
      <sharedItems count="6">
        <s v="EQUIPEMENT"/>
        <s v="CHASSIS"/>
        <s v="CONS-OUTI-ATL-EPI"/>
        <s v="INFRA-STRUCTURE"/>
        <s v="ASPIR-FEUILLE" u="1"/>
        <s v="NO-FAMILLE" u="1"/>
      </sharedItems>
    </cacheField>
    <cacheField name="MARQUE" numFmtId="0">
      <sharedItems count="26">
        <s v="RENAULT"/>
        <s v="DAF"/>
        <s v="SCANIA"/>
        <s v="VOVLO"/>
        <s v="CATERPILLAR"/>
        <s v="JCB"/>
        <s v="LIBEHEERE"/>
        <s v="CONS-OUTI-ATL-EPI"/>
        <s v="PERKINS"/>
        <s v="HOBART"/>
        <s v="INFRA-STRUCTURE"/>
        <s v="VOLVO" u="1"/>
        <s v="ASPIR-FEUILLE" u="1"/>
        <s v="RAVO" u="1"/>
        <s v="SM" u="1"/>
        <s v="EUROVOIRIE" u="1"/>
        <s v="DULEVO" u="1"/>
        <s v="NISSAN" u="1"/>
        <s v="NILFISK-EGHOLM" u="1"/>
        <e v="#N/A" u="1"/>
        <s v="RENAULT TRUCKS" u="1"/>
        <s v="NO-MARQUE" u="1"/>
        <s v="SANS MARQUE" u="1"/>
        <s v="IVECO" u="1"/>
        <s v="NC" u="1"/>
        <s v="DENNIS EAGLE" u="1"/>
      </sharedItems>
    </cacheField>
    <cacheField name="CATEGORIE" numFmtId="0">
      <sharedItems/>
    </cacheField>
    <cacheField name="SECTION ANALYTIQUE" numFmtId="0">
      <sharedItems/>
    </cacheField>
  </cacheFields>
  <extLst>
    <ext xmlns:x14="http://schemas.microsoft.com/office/spreadsheetml/2009/9/main" uri="{725AE2AE-9491-48be-B2B4-4EB974FC3084}">
      <x14:pivotCacheDefinition pivotCacheId="1925598466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nane el kababi" refreshedDate="44851.608590856478" createdVersion="7" refreshedVersion="8" minRefreshableVersion="3" recordCount="454" xr:uid="{B5E24A15-773D-4463-AB67-37E680ED584B}">
  <cacheSource type="worksheet">
    <worksheetSource name="Tableau1"/>
  </cacheSource>
  <cacheFields count="17">
    <cacheField name="N°BC" numFmtId="0">
      <sharedItems/>
    </cacheField>
    <cacheField name="N° révision BC" numFmtId="0">
      <sharedItems containsSemiMixedTypes="0" containsString="0" containsNumber="1" containsInteger="1" minValue="0" maxValue="1"/>
    </cacheField>
    <cacheField name="Description BC" numFmtId="0">
      <sharedItems/>
    </cacheField>
    <cacheField name="N°SIRET" numFmtId="0">
      <sharedItems/>
    </cacheField>
    <cacheField name="Description fournisseur" numFmtId="0">
      <sharedItems count="71">
        <s v="FRS11"/>
        <s v="FRS6"/>
        <s v="FRS7"/>
        <s v="FRS9"/>
        <s v="FRS3"/>
        <s v="FRS15"/>
        <s v="FRS16"/>
        <s v="FRS12"/>
        <s v="FRS17"/>
        <s v="FRS18"/>
        <s v="FRS2"/>
        <s v="FRS4"/>
        <s v="FRS1"/>
        <s v="FRS10"/>
        <s v="FRS13"/>
        <s v="FRS14"/>
        <s v="FRS8"/>
        <s v="FRS5"/>
        <s v="NATIONAL ELECTRIQUE ET DIESEL-GENNEVILLIERS" u="1"/>
        <s v="RG FRANCE-" u="1"/>
        <s v="BUCHER MUNICIPAL" u="1"/>
        <s v="CONVOYAGES VI" u="1"/>
        <s v="NATIONAL ELECTRIQUE ET DIESEL" u="1"/>
        <s v="BAILLY DEPANNAGE-NANTERRE" u="1"/>
        <s v="LOCATION NEGOCE VEHICULES INDUSTRIE" u="1"/>
        <s v="HIAB France" u="1"/>
        <s v="HAINSSELIN GREGORY-HAUDIVILLIERS" u="1"/>
        <s v="MECAGIL LEBON" u="1"/>
        <s v="FAUN ENVIRONNEMENT" u="1"/>
        <s v="BABCOCK WANSON" u="1"/>
        <s v="DATACOL FRANCE-NANTERRE" u="1"/>
        <s v="HYDROMECA" u="1"/>
        <s v="BAILLY DEPANNAGE" u="1"/>
        <s v="LE POIDS LOURD 92-VILLENEUVE LA GARENNE" u="1"/>
        <s v="LOCATION NEGOCE VEHICULES INDUSTRIE-LE BLANC MESNIL - SIEGE SOCIAL" u="1"/>
        <s v="VOLVO TRUCKS " u="1"/>
        <s v="REXEL " u="1"/>
        <s v="EASYVOIRIE-MONTELIMAR" u="1"/>
        <s v="HYDROMECA-CORMEILLES EN PARISIS" u="1"/>
        <s v="SFMA" u="1"/>
        <s v="FORCH" u="1"/>
        <s v="SARL SOECO" u="1"/>
        <s v="RENAULT TRUCKS GRAND PARIS SAS-GENNEVILLIERS" u="1"/>
        <s v="NORD PARIS FREINS-CORMEILLES EN PARISIS  - FERME 10/2021" u="1"/>
        <s v="DATACOL France" u="1"/>
        <s v="SOECO" u="1"/>
        <s v="TOTALENERGIES LUBRIFIANTS" u="1"/>
        <s v="RENAULT TRUCKS " u="1"/>
        <s v="SOFAPI   " u="1"/>
        <s v="DUPORT 95-BAILLET EN FRANCE" u="1"/>
        <s v="BABCOCK WANSON-NERAC" u="1"/>
        <s v="SEFAC-MONTHERME" u="1"/>
        <s v="HIAB FRANCE-TRAPPES" u="1"/>
        <s v="FORCH-MONTEREAU SUR LE JARD" u="1"/>
        <s v="CONVOYAGES VI-LE PERRAY EN YVELINES" u="1"/>
        <s v="SELLIER ASSISTANCE VOIRIE-LAIGNEVILLE" u="1"/>
        <s v="NORD PARIS FREINS" u="1"/>
        <s v="HAINSSELIN GREGORY" u="1"/>
        <s v="PVI" u="1"/>
        <s v="GENIE FLEXION-LES PAVILLONS SOUS BOIS" u="1"/>
        <s v="CULASSE 77-NANTEUIL LES MEAUX" u="1"/>
        <s v="EMI-MOUSSY LE NEUF" u="1"/>
        <s v="DUPORT 95" u="1"/>
        <s v="RENAULT TRUCKS GRAND PARIS SAS-MITRY MORY" u="1"/>
        <s v="PROLIANS" u="1"/>
        <s v="OUEST VENDEE BALAIS" u="1"/>
        <s v="SARL SOECO-TAVERNY - SIEGE SOCIAL" u="1"/>
        <s v="EASYVOIRIE" u="1"/>
        <s v="BUCHER MUNICIPAL-SENLIS" u="1"/>
        <s v="GENIE FLEXION" u="1"/>
        <s v="LE POIDS LOURD 92" u="1"/>
      </sharedItems>
    </cacheField>
    <cacheField name="Société juridique" numFmtId="0">
      <sharedItems containsNonDate="0" containsString="0" containsBlank="1"/>
    </cacheField>
    <cacheField name="Date de création BC" numFmtId="164">
      <sharedItems count="9">
        <s v="FEVRIER"/>
        <s v="MARS"/>
        <s v="AVRIL"/>
        <s v="MAI"/>
        <s v="JUIN"/>
        <s v="JUILLET"/>
        <s v="AOÛT"/>
        <s v="SEPTEMBRE"/>
        <s v="OCTOBRE"/>
      </sharedItems>
    </cacheField>
    <cacheField name="OPEX/CAPEX" numFmtId="0">
      <sharedItems/>
    </cacheField>
    <cacheField name="Coût total" numFmtId="0">
      <sharedItems containsSemiMixedTypes="0" containsString="0" containsNumber="1" minValue="14.82" maxValue="14297.6"/>
    </cacheField>
    <cacheField name="Statut" numFmtId="0">
      <sharedItems/>
    </cacheField>
    <cacheField name="AFFECTATION " numFmtId="0">
      <sharedItems count="120">
        <s v="A-0001"/>
        <s v="A-0002"/>
        <s v="A-0003"/>
        <s v="A-0004"/>
        <s v="A-0005"/>
        <s v="A-0006"/>
        <s v="A-0007"/>
        <s v="A-0008"/>
        <s v="A-0009"/>
        <s v="A-0010"/>
        <s v="A-0011"/>
        <s v="A-0012"/>
        <s v="A-0013"/>
        <s v="A-0014"/>
        <s v="A-0015"/>
        <s v="A-0016"/>
        <s v="A-0017"/>
        <s v="A-0018"/>
        <s v="A-0019"/>
        <s v="A-0020"/>
        <s v="A-0021"/>
        <s v="A-0022"/>
        <s v="A-0023"/>
        <s v="A-0024"/>
        <s v="A-0025"/>
        <s v="A-0026"/>
        <s v="A-0027"/>
        <s v="A-0028"/>
        <s v="A-0029"/>
        <s v="A-0030"/>
        <s v="A-0031"/>
        <s v="A-0032"/>
        <s v="A-0033"/>
        <s v="A-0034"/>
        <s v="A-0035"/>
        <s v="A-0036"/>
        <s v="A-0037"/>
        <s v="A-0038"/>
        <s v="A-0039"/>
        <s v="A-0040"/>
        <s v="A-0041"/>
        <s v="A-0042"/>
        <s v="A-0043"/>
        <s v="A-0044"/>
        <s v="A-0045"/>
        <s v="A-0046"/>
        <s v="A-0047"/>
        <s v="A-0048"/>
        <s v="A-0049"/>
        <s v="A-0050"/>
        <s v="A-0051"/>
        <s v="A-0052"/>
        <s v="A-0053"/>
        <s v="A-0054"/>
        <s v="CONS-OUTI-ATL-EPI"/>
        <s v="A-0057"/>
        <s v="A-0058"/>
        <s v="A-0059"/>
        <s v="A-0060"/>
        <s v="A-0055"/>
        <s v="A-0056"/>
        <s v="INFRA-STUCTURE"/>
        <s v="ATELIER" u="1"/>
        <s v="KV7001" u="1"/>
        <s v="BA9022" u="1"/>
        <s v="KV7002" u="1"/>
        <s v="KU4021" u="1"/>
        <s v="KV7003" u="1"/>
        <s v="BG9021" u="1"/>
        <s v="KV6974" u="1"/>
        <s v="KV7004" u="1"/>
        <s v="KFF119" u="1"/>
        <s v="KU6992" u="1"/>
        <s v="ACCESSOIRE ASPIRE FEUILLE" u="1"/>
        <s v="KK8102" u="1"/>
        <s v="KAC479" u="1"/>
        <s v="KI8001" u="1"/>
        <s v="KU6993" u="1"/>
        <s v="EV0001" u="1"/>
        <s v="CONSO" u="1"/>
        <s v="KK8103" u="1"/>
        <s v="KV9S35" u="1"/>
        <s v="BA9002" u="1"/>
        <s v="BE0006" u="1"/>
        <s v="BA9017" u="1"/>
        <s v="EV9012" u="1"/>
        <s v="KM8634" u="1"/>
        <s v="KU4002" u="1"/>
        <s v="KU7000" u="1"/>
        <s v="EV9013" u="1"/>
        <s v="KM7636" u="1"/>
        <s v="LA2004" u="1"/>
        <s v="EV9014" u="1"/>
        <s v="KU6985" u="1"/>
        <s v="KA0563" u="1"/>
        <s v="KA2563" u="1"/>
        <s v="VGP" u="1"/>
        <s v="KV4021" u="1"/>
        <s v="KM9007" u="1"/>
        <s v="KU5108" u="1"/>
        <s v="KU6988" u="1"/>
        <s v="KU9S45" u="1"/>
        <s v="KU7005" u="1"/>
        <s v="KV6990" u="1"/>
        <s v="OUTILLAGE" u="1"/>
        <s v="KJ9100" u="1"/>
        <s v="KA7753" u="1"/>
        <s v="KU7006" u="1"/>
        <s v="KU7007" u="1"/>
        <s v="KA2567" u="1"/>
        <s v="LA9006" u="1"/>
        <s v="KG2049" u="1"/>
        <s v="KA8110" u="1"/>
        <s v="BR9020" u="1"/>
        <s v="KA2569" u="1"/>
        <s v="KU7B04" u="1"/>
        <s v="EPI" u="1"/>
        <s v="KR5118" u="1"/>
        <s v="KU6146" u="1"/>
        <s v="EXPLOITATION" u="1"/>
      </sharedItems>
    </cacheField>
    <cacheField name="Statut réception" numFmtId="0">
      <sharedItems/>
    </cacheField>
    <cacheField name="TYPE DE Mce" numFmtId="0">
      <sharedItems count="9">
        <s v="PREVENTIVE"/>
        <s v="CASSE"/>
        <s v="CURRATIVE"/>
        <s v="REMORQUAGE"/>
        <s v="VGP"/>
        <s v="CONS-OUTI-ATL-EPI"/>
        <s v="CONVOYAGE"/>
        <s v="INFRA-STRUCTURE"/>
        <s v="ASPIR-FEUILLE" u="1"/>
      </sharedItems>
    </cacheField>
    <cacheField name="FAMILLE" numFmtId="0">
      <sharedItems/>
    </cacheField>
    <cacheField name="MARQUE" numFmtId="0">
      <sharedItems count="23">
        <s v="RENAULT"/>
        <s v="DAF"/>
        <s v="SCANIA"/>
        <s v="VOVLO"/>
        <s v="CATERPILLAR"/>
        <s v="JCB"/>
        <s v="LIBEHEERE"/>
        <s v="CONS-OUTI-ATL-EPI"/>
        <s v="PERKINS"/>
        <s v="HOBART"/>
        <s v="INFRA-STRUCTURE"/>
        <s v="VOLVO" u="1"/>
        <s v="ASPIR-FEUILLE" u="1"/>
        <s v="RAVO" u="1"/>
        <s v="EUROVOIRIE" u="1"/>
        <s v="DULEVO" u="1"/>
        <s v="NISSAN" u="1"/>
        <s v="NILFISK-EGHOLM" u="1"/>
        <e v="#N/A" u="1"/>
        <s v="RENAULT TRUCKS" u="1"/>
        <s v="SANS MARQUE" u="1"/>
        <s v="IVECO" u="1"/>
        <s v="DENNIS EAGLE" u="1"/>
      </sharedItems>
    </cacheField>
    <cacheField name="CATEGORIE" numFmtId="0">
      <sharedItems count="22">
        <s v="VECULE DE SERVICE"/>
        <s v="VEHICULE UTILITAIRE"/>
        <s v="CAMION BNTP"/>
        <s v="HYDROCUREUSE"/>
        <s v="BUS"/>
        <s v="PELLETEUSE"/>
        <s v="CHARGEUR"/>
        <s v="BULDOZER"/>
        <s v="PELLE SUR PNEU"/>
        <s v="CONS-OUTI-ATL-EPI"/>
        <s v="GROUPE ELECTROGENE"/>
        <s v="INFRA-STRUCTURE"/>
        <s v="REMORQUE" u="1"/>
        <s v="BAL ASPIR" u="1"/>
        <s v="ASPIR-FEUILLE" u="1"/>
        <s v="BRAS" u="1"/>
        <e v="#N/A" u="1"/>
        <s v="BRAS + GRUE" u="1"/>
        <s v="BOM MONOF" u="1"/>
        <s v="FOURGON" u="1"/>
        <s v="PLATEAU" u="1"/>
        <s v="LAVEUSE" u="1"/>
      </sharedItems>
    </cacheField>
    <cacheField name="SECTION ANALYTIQUE" numFmtId="0">
      <sharedItems count="13">
        <s v="CENTRE ANALYTIQUE4"/>
        <s v="CENTRE ANALYTIQUE3"/>
        <s v="CENTRE ANALYTIQUE2"/>
        <s v="CENTRE ANALYTIQUE5"/>
        <s v="CENTRE ANALYTIQUE1"/>
        <s v="CENTRE ANALYTIQUE6"/>
        <s v="CONS-OUTI-ATL-EPI"/>
        <s v="NANTERRE PU - COLOMBES" u="1"/>
        <s v="NANTERRE PU" u="1"/>
        <s v="NANTERRE OM" u="1"/>
        <s v="NANTERRE PU - RUEIL" u="1"/>
        <s v="BAGNEUX OM" u="1"/>
        <s v="NANTERRE PU - LE VESINET" u="1"/>
      </sharedItems>
    </cacheField>
  </cacheFields>
  <extLst>
    <ext xmlns:x14="http://schemas.microsoft.com/office/spreadsheetml/2009/9/main" uri="{725AE2AE-9491-48be-B2B4-4EB974FC3084}">
      <x14:pivotCacheDefinition pivotCacheId="96821406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4">
  <r>
    <s v="XX1"/>
    <n v="0"/>
    <s v="xxxxxxxxxxxxxxxxxxxxxxxxxxxxxxxxxxxxxxxxxxxxxxxxxxxxxxxxxxxxxxxxxxxxxxxxxxxxxxx"/>
    <s v=""/>
    <x v="0"/>
    <m/>
    <x v="0"/>
    <s v="OPEX"/>
    <n v="116.92"/>
    <s v="CLOTUREE"/>
    <x v="0"/>
    <s v="NONE"/>
    <x v="0"/>
    <x v="0"/>
    <x v="0"/>
    <s v="VECULE DE SERVICE"/>
    <s v="CENTRE ANALYTIQUE4"/>
  </r>
  <r>
    <s v="XX2"/>
    <n v="0"/>
    <s v="xxxxxxxxxxxxxxxxxxxxxxxxxxxxxxxxxxxxxxxxxxxxxxxxxxxxxxxxxxxxxxxxxxxxxxxxxxxxxxx"/>
    <s v=""/>
    <x v="0"/>
    <m/>
    <x v="0"/>
    <s v="OPEX"/>
    <n v="244.55"/>
    <s v="CLOTUREE"/>
    <x v="1"/>
    <s v="COMPLETE"/>
    <x v="0"/>
    <x v="1"/>
    <x v="0"/>
    <s v="VECULE DE SERVICE"/>
    <s v="CENTRE ANALYTIQUE3"/>
  </r>
  <r>
    <s v="XX3"/>
    <n v="0"/>
    <s v="xxxxxxxxxxxxxxxxxxxxxxxxxxxxxxxxxxxxxxxxxxxxxxxxxxxxxxxxxxxxxxxxxxxxxxxxxxxxxxx"/>
    <s v=""/>
    <x v="0"/>
    <m/>
    <x v="0"/>
    <s v="OPEX"/>
    <n v="89.24"/>
    <s v="CLOTUREE"/>
    <x v="2"/>
    <s v="COMPLETE"/>
    <x v="0"/>
    <x v="0"/>
    <x v="0"/>
    <s v="VECULE DE SERVICE"/>
    <s v="CENTRE ANALYTIQUE3"/>
  </r>
  <r>
    <s v="XX4"/>
    <n v="0"/>
    <s v="xxxxxxxxxxxxxxxxxxxxxxxxxxxxxxxxxxxxxxxxxxxxxxxxxxxxxxxxxxxxxxxxxxxxxxxxxxxxxxx"/>
    <s v=""/>
    <x v="0"/>
    <m/>
    <x v="0"/>
    <s v="OPEX"/>
    <n v="378"/>
    <s v="CLOTUREE"/>
    <x v="3"/>
    <s v="COMPLETE"/>
    <x v="0"/>
    <x v="0"/>
    <x v="0"/>
    <s v="VECULE DE SERVICE"/>
    <s v="CENTRE ANALYTIQUE4"/>
  </r>
  <r>
    <s v="XX5"/>
    <n v="0"/>
    <s v="xxxxxxxxxxxxxxxxxxxxxxxxxxxxxxxxxxxxxxxxxxxxxxxxxxxxxxxxxxxxxxxxxxxxxxxxxxxxxxx"/>
    <s v=""/>
    <x v="1"/>
    <m/>
    <x v="0"/>
    <s v="OPEX"/>
    <n v="313.56"/>
    <s v="CLOTUREE"/>
    <x v="4"/>
    <s v="COMPLETE"/>
    <x v="0"/>
    <x v="1"/>
    <x v="0"/>
    <s v="VECULE DE SERVICE"/>
    <s v="CENTRE ANALYTIQUE2"/>
  </r>
  <r>
    <s v="XX6"/>
    <n v="0"/>
    <s v="xxxxxxxxxxxxxxxxxxxxxxxxxxxxxxxxxxxxxxxxxxxxxxxxxxxxxxxxxxxxxxxxxxxxxxxxxxxxxxx"/>
    <s v=""/>
    <x v="1"/>
    <m/>
    <x v="0"/>
    <s v="OPEX"/>
    <n v="54"/>
    <s v="CLOTUREE"/>
    <x v="5"/>
    <s v="NONE"/>
    <x v="0"/>
    <x v="1"/>
    <x v="0"/>
    <s v="VEHICULE UTILITAIRE"/>
    <s v="CENTRE ANALYTIQUE2"/>
  </r>
  <r>
    <s v="XX7"/>
    <n v="0"/>
    <s v="xxxxxxxxxxxxxxxxxxxxxxxxxxxxxxxxxxxxxxxxxxxxxxxxxxxxxxxxxxxxxxxxxxxxxxxxxxxxxxx"/>
    <s v="39752814200029"/>
    <x v="2"/>
    <m/>
    <x v="0"/>
    <s v="OPEX"/>
    <n v="766.57"/>
    <s v="CLOTUREE"/>
    <x v="6"/>
    <s v="COMPLETE"/>
    <x v="1"/>
    <x v="0"/>
    <x v="0"/>
    <s v="VEHICULE UTILITAIRE"/>
    <s v="CENTRE ANALYTIQUE3"/>
  </r>
  <r>
    <s v="XX8"/>
    <n v="0"/>
    <s v="xxxxxxxxxxxxxxxxxxxxxxxxxxxxxxxxxxxxxxxxxxxxxxxxxxxxxxxxxxxxxxxxxxxxxxxxxxxxxxx"/>
    <s v="39752814200029"/>
    <x v="2"/>
    <m/>
    <x v="0"/>
    <s v="OPEX"/>
    <n v="625.67999999999995"/>
    <s v="CLOTUREE"/>
    <x v="7"/>
    <s v="COMPLETE"/>
    <x v="1"/>
    <x v="0"/>
    <x v="0"/>
    <s v="VEHICULE UTILITAIRE"/>
    <s v="CENTRE ANALYTIQUE4"/>
  </r>
  <r>
    <s v="XX9"/>
    <n v="0"/>
    <s v="xxxxxxxxxxxxxxxxxxxxxxxxxxxxxxxxxxxxxxxxxxxxxxxxxxxxxxxxxxxxxxxxxxxxxxxxxxxxxxx"/>
    <s v="71203924700036"/>
    <x v="3"/>
    <m/>
    <x v="0"/>
    <s v="OPEX"/>
    <n v="1367.34"/>
    <s v="CLOTUREE"/>
    <x v="8"/>
    <s v="COMPLETE"/>
    <x v="0"/>
    <x v="1"/>
    <x v="0"/>
    <s v="VEHICULE UTILITAIRE"/>
    <s v="CENTRE ANALYTIQUE4"/>
  </r>
  <r>
    <s v="XX10"/>
    <n v="1"/>
    <s v="xxxxxxxxxxxxxxxxxxxxxxxxxxxxxxxxxxxxxxxxxxxxxxxxxxxxxxxxxxxxxxxxxxxxxxxxxxxxxxx"/>
    <s v="44897025100063"/>
    <x v="1"/>
    <m/>
    <x v="0"/>
    <s v="OPEX"/>
    <n v="79.959999999999994"/>
    <s v="CLOTUREE"/>
    <x v="9"/>
    <s v="COMPLETE"/>
    <x v="2"/>
    <x v="1"/>
    <x v="0"/>
    <s v="VEHICULE UTILITAIRE"/>
    <s v="CENTRE ANALYTIQUE5"/>
  </r>
  <r>
    <s v="XX11"/>
    <n v="0"/>
    <s v="xxxxxxxxxxxxxxxxxxxxxxxxxxxxxxxxxxxxxxxxxxxxxxxxxxxxxxxxxxxxxxxxxxxxxxxxxxxxxxx"/>
    <s v="44897025100063"/>
    <x v="1"/>
    <m/>
    <x v="0"/>
    <s v="OPEX"/>
    <n v="92.3"/>
    <s v="CLOTUREE"/>
    <x v="10"/>
    <s v="COMPLETE"/>
    <x v="2"/>
    <x v="1"/>
    <x v="1"/>
    <s v="CAMION BNTP"/>
    <s v="CENTRE ANALYTIQUE2"/>
  </r>
  <r>
    <s v="XX12"/>
    <n v="0"/>
    <s v="xxxxxxxxxxxxxxxxxxxxxxxxxxxxxxxxxxxxxxxxxxxxxxxxxxxxxxxxxxxxxxxxxxxxxxxxxxxxxxx"/>
    <s v="39752814200029"/>
    <x v="2"/>
    <m/>
    <x v="0"/>
    <s v="OPEX"/>
    <n v="336.43"/>
    <s v="CLOTUREE"/>
    <x v="11"/>
    <s v="COMPLETE"/>
    <x v="1"/>
    <x v="0"/>
    <x v="1"/>
    <s v="CAMION BNTP"/>
    <s v="CENTRE ANALYTIQUE3"/>
  </r>
  <r>
    <s v="XX13"/>
    <n v="0"/>
    <s v="xxxxxxxxxxxxxxxxxxxxxxxxxxxxxxxxxxxxxxxxxxxxxxxxxxxxxxxxxxxxxxxxxxxxxxxxxxxxxxx"/>
    <s v="39752814200029"/>
    <x v="2"/>
    <m/>
    <x v="0"/>
    <s v="OPEX"/>
    <n v="987.67"/>
    <s v="CLOTUREE"/>
    <x v="12"/>
    <s v="COMPLETE"/>
    <x v="2"/>
    <x v="0"/>
    <x v="1"/>
    <s v="CAMION BNTP"/>
    <s v="CENTRE ANALYTIQUE3"/>
  </r>
  <r>
    <s v="XX14"/>
    <n v="0"/>
    <s v="xxxxxxxxxxxxxxxxxxxxxxxxxxxxxxxxxxxxxxxxxxxxxxxxxxxxxxxxxxxxxxxxxxxxxxxxxxxxxxx"/>
    <s v="31237887000017"/>
    <x v="4"/>
    <m/>
    <x v="0"/>
    <s v="OPEX"/>
    <n v="800"/>
    <s v="CLOTUREE"/>
    <x v="13"/>
    <s v="COMPLETE"/>
    <x v="3"/>
    <x v="1"/>
    <x v="1"/>
    <s v="CAMION BNTP"/>
    <s v="CENTRE ANALYTIQUE4"/>
  </r>
  <r>
    <s v="XX15"/>
    <n v="0"/>
    <s v="xxxxxxxxxxxxxxxxxxxxxxxxxxxxxxxxxxxxxxxxxxxxxxxxxxxxxxxxxxxxxxxxxxxxxxxxxxxxxxx"/>
    <s v="44897025100063"/>
    <x v="1"/>
    <m/>
    <x v="0"/>
    <s v="OPEX"/>
    <n v="1045.5"/>
    <s v="CLOTUREE"/>
    <x v="14"/>
    <s v="COMPLETE"/>
    <x v="2"/>
    <x v="1"/>
    <x v="1"/>
    <s v="CAMION BNTP"/>
    <s v="CENTRE ANALYTIQUE4"/>
  </r>
  <r>
    <s v="XX16"/>
    <n v="0"/>
    <s v="xxxxxxxxxxxxxxxxxxxxxxxxxxxxxxxxxxxxxxxxxxxxxxxxxxxxxxxxxxxxxxxxxxxxxxxxxxxxxxx"/>
    <s v="43810766600036"/>
    <x v="0"/>
    <m/>
    <x v="0"/>
    <s v="OPEX"/>
    <n v="84.27"/>
    <s v="CLOTUREE"/>
    <x v="15"/>
    <s v="COMPLETE"/>
    <x v="0"/>
    <x v="0"/>
    <x v="1"/>
    <s v="CAMION BNTP"/>
    <s v="CENTRE ANALYTIQUE3"/>
  </r>
  <r>
    <s v="XX17"/>
    <n v="0"/>
    <s v="xxxxxxxxxxxxxxxxxxxxxxxxxxxxxxxxxxxxxxxxxxxxxxxxxxxxxxxxxxxxxxxxxxxxxxxxxxxxxxx"/>
    <s v="71203924700036"/>
    <x v="3"/>
    <m/>
    <x v="0"/>
    <s v="OPEX"/>
    <n v="245.34"/>
    <s v="CLOTUREE"/>
    <x v="16"/>
    <s v="COMPLETE"/>
    <x v="0"/>
    <x v="1"/>
    <x v="1"/>
    <s v="CAMION BNTP"/>
    <s v="CENTRE ANALYTIQUE1"/>
  </r>
  <r>
    <s v="XX18"/>
    <n v="0"/>
    <s v="xxxxxxxxxxxxxxxxxxxxxxxxxxxxxxxxxxxxxxxxxxxxxxxxxxxxxxxxxxxxxxxxxxxxxxxxxxxxxxx"/>
    <s v="44897025100063"/>
    <x v="1"/>
    <m/>
    <x v="0"/>
    <s v="OPEX"/>
    <n v="88.61"/>
    <s v="CLOTUREE"/>
    <x v="17"/>
    <s v="COMPLETE"/>
    <x v="0"/>
    <x v="0"/>
    <x v="1"/>
    <s v="HYDROCUREUSE"/>
    <s v="CENTRE ANALYTIQUE3"/>
  </r>
  <r>
    <s v="XX19"/>
    <n v="0"/>
    <s v="xxxxxxxxxxxxxxxxxxxxxxxxxxxxxxxxxxxxxxxxxxxxxxxxxxxxxxxxxxxxxxxxxxxxxxxxxxxxxxx"/>
    <s v="44897025100063"/>
    <x v="1"/>
    <m/>
    <x v="0"/>
    <s v="OPEX"/>
    <n v="1877.86"/>
    <s v="CLOTUREE"/>
    <x v="18"/>
    <s v="COMPLETE"/>
    <x v="0"/>
    <x v="1"/>
    <x v="1"/>
    <s v="HYDROCUREUSE"/>
    <s v="CENTRE ANALYTIQUE2"/>
  </r>
  <r>
    <s v="XX20"/>
    <n v="0"/>
    <s v="xxxxxxxxxxxxxxxxxxxxxxxxxxxxxxxxxxxxxxxxxxxxxxxxxxxxxxxxxxxxxxxxxxxxxxxxxxxxxxx"/>
    <s v="44897025100063"/>
    <x v="1"/>
    <m/>
    <x v="0"/>
    <s v="OPEX"/>
    <n v="2001.18"/>
    <s v="CLOTUREE"/>
    <x v="19"/>
    <s v="COMPLETE"/>
    <x v="2"/>
    <x v="0"/>
    <x v="1"/>
    <s v="HYDROCUREUSE"/>
    <s v="CENTRE ANALYTIQUE3"/>
  </r>
  <r>
    <s v="XX21"/>
    <n v="0"/>
    <s v="xxxxxxxxxxxxxxxxxxxxxxxxxxxxxxxxxxxxxxxxxxxxxxxxxxxxxxxxxxxxxxxxxxxxxxxxxxxxxxx"/>
    <s v="71203924700036"/>
    <x v="3"/>
    <m/>
    <x v="0"/>
    <s v="OPEX"/>
    <n v="58"/>
    <s v="CLOTUREE"/>
    <x v="20"/>
    <s v="COMPLETE"/>
    <x v="0"/>
    <x v="0"/>
    <x v="2"/>
    <s v="CAMION BNTP"/>
    <s v="CENTRE ANALYTIQUE5"/>
  </r>
  <r>
    <s v="XX22"/>
    <n v="0"/>
    <s v="xxxxxxxxxxxxxxxxxxxxxxxxxxxxxxxxxxxxxxxxxxxxxxxxxxxxxxxxxxxxxxxxxxxxxxxxxxxxxxx"/>
    <s v="43810766600036"/>
    <x v="0"/>
    <m/>
    <x v="0"/>
    <s v="OPEX"/>
    <n v="177.19"/>
    <s v="CLOTUREE"/>
    <x v="21"/>
    <s v="COMPLETE"/>
    <x v="0"/>
    <x v="0"/>
    <x v="2"/>
    <s v="CAMION BNTP"/>
    <s v="CENTRE ANALYTIQUE2"/>
  </r>
  <r>
    <s v="XX23"/>
    <n v="0"/>
    <s v="xxxxxxxxxxxxxxxxxxxxxxxxxxxxxxxxxxxxxxxxxxxxxxxxxxxxxxxxxxxxxxxxxxxxxxxxxxxxxxx"/>
    <s v="39752814200029"/>
    <x v="2"/>
    <m/>
    <x v="0"/>
    <s v="OPEX"/>
    <n v="115.29"/>
    <s v="CLOTUREE"/>
    <x v="22"/>
    <s v="COMPLETE"/>
    <x v="2"/>
    <x v="0"/>
    <x v="2"/>
    <s v="HYDROCUREUSE"/>
    <s v="CENTRE ANALYTIQUE3"/>
  </r>
  <r>
    <s v="XX24"/>
    <n v="0"/>
    <s v="xxxxxxxxxxxxxxxxxxxxxxxxxxxxxxxxxxxxxxxxxxxxxxxxxxxxxxxxxxxxxxxxxxxxxxxxxxxxxxx"/>
    <s v="39752814200029"/>
    <x v="2"/>
    <m/>
    <x v="0"/>
    <s v="OPEX"/>
    <n v="145.13"/>
    <s v="CLOTUREE"/>
    <x v="23"/>
    <s v="COMPLETE"/>
    <x v="2"/>
    <x v="0"/>
    <x v="2"/>
    <s v="HYDROCUREUSE"/>
    <s v="CENTRE ANALYTIQUE3"/>
  </r>
  <r>
    <s v="XX25"/>
    <n v="0"/>
    <s v="xxxxxxxxxxxxxxxxxxxxxxxxxxxxxxxxxxxxxxxxxxxxxxxxxxxxxxxxxxxxxxxxxxxxxxxxxxxxxxx"/>
    <s v="71203924700036"/>
    <x v="3"/>
    <m/>
    <x v="0"/>
    <s v="OPEX"/>
    <n v="382.28"/>
    <s v="CLOTUREE"/>
    <x v="24"/>
    <s v="COMPLETE"/>
    <x v="0"/>
    <x v="1"/>
    <x v="2"/>
    <s v="CAMION BNTP"/>
    <s v="CENTRE ANALYTIQUE2"/>
  </r>
  <r>
    <s v="XX26"/>
    <n v="0"/>
    <s v="xxxxxxxxxxxxxxxxxxxxxxxxxxxxxxxxxxxxxxxxxxxxxxxxxxxxxxxxxxxxxxxxxxxxxxxxxxxxxxx"/>
    <s v="77557300900047"/>
    <x v="5"/>
    <m/>
    <x v="0"/>
    <s v="OPEX"/>
    <n v="2430.84"/>
    <s v="CLOTUREE"/>
    <x v="25"/>
    <s v="COMPLETE"/>
    <x v="2"/>
    <x v="0"/>
    <x v="2"/>
    <s v="HYDROCUREUSE"/>
    <s v="CENTRE ANALYTIQUE2"/>
  </r>
  <r>
    <s v="XX27"/>
    <n v="0"/>
    <s v="xxxxxxxxxxxxxxxxxxxxxxxxxxxxxxxxxxxxxxxxxxxxxxxxxxxxxxxxxxxxxxxxxxxxxxxxxxxxxxx"/>
    <s v="43810766600036"/>
    <x v="0"/>
    <m/>
    <x v="0"/>
    <s v="OPEX"/>
    <n v="90.6"/>
    <s v="CLOTUREE"/>
    <x v="26"/>
    <s v="COMPLETE"/>
    <x v="2"/>
    <x v="0"/>
    <x v="2"/>
    <s v="HYDROCUREUSE"/>
    <s v="CENTRE ANALYTIQUE6"/>
  </r>
  <r>
    <s v="XX28"/>
    <n v="0"/>
    <s v="xxxxxxxxxxxxxxxxxxxxxxxxxxxxxxxxxxxxxxxxxxxxxxxxxxxxxxxxxxxxxxxxxxxxxxxxxxxxxxx"/>
    <s v="43810766600036"/>
    <x v="0"/>
    <m/>
    <x v="0"/>
    <s v="OPEX"/>
    <n v="466.58"/>
    <s v="CLOTUREE"/>
    <x v="27"/>
    <s v="COMPLETE"/>
    <x v="0"/>
    <x v="0"/>
    <x v="2"/>
    <s v="HYDROCUREUSE"/>
    <s v="CENTRE ANALYTIQUE4"/>
  </r>
  <r>
    <s v="XX29"/>
    <n v="0"/>
    <s v="xxxxxxxxxxxxxxxxxxxxxxxxxxxxxxxxxxxxxxxxxxxxxxxxxxxxxxxxxxxxxxxxxxxxxxxxxxxxxxx"/>
    <s v="43810766600036"/>
    <x v="0"/>
    <m/>
    <x v="0"/>
    <s v="OPEX"/>
    <n v="423.29"/>
    <s v="CLOTUREE"/>
    <x v="28"/>
    <s v="COMPLETE"/>
    <x v="0"/>
    <x v="0"/>
    <x v="2"/>
    <s v="CAMION BNTP"/>
    <s v="CENTRE ANALYTIQUE3"/>
  </r>
  <r>
    <s v="XX30"/>
    <n v="0"/>
    <s v="xxxxxxxxxxxxxxxxxxxxxxxxxxxxxxxxxxxxxxxxxxxxxxxxxxxxxxxxxxxxxxxxxxxxxxxxxxxxxxx"/>
    <s v="44897025100063"/>
    <x v="1"/>
    <m/>
    <x v="0"/>
    <s v="OPEX"/>
    <n v="283.47000000000003"/>
    <s v="CLOTUREE"/>
    <x v="29"/>
    <s v="COMPLETE"/>
    <x v="2"/>
    <x v="1"/>
    <x v="2"/>
    <s v="CAMION BNTP"/>
    <s v="CENTRE ANALYTIQUE2"/>
  </r>
  <r>
    <s v="XX31"/>
    <n v="0"/>
    <s v="xxxxxxxxxxxxxxxxxxxxxxxxxxxxxxxxxxxxxxxxxxxxxxxxxxxxxxxxxxxxxxxxxxxxxxxxxxxxxxx"/>
    <s v="31237887000017"/>
    <x v="4"/>
    <m/>
    <x v="0"/>
    <s v="OPEX"/>
    <n v="225.34"/>
    <s v="CLOTUREE"/>
    <x v="30"/>
    <s v="COMPLETE"/>
    <x v="0"/>
    <x v="0"/>
    <x v="3"/>
    <s v="VECULE DE SERVICE"/>
    <s v="CENTRE ANALYTIQUE4"/>
  </r>
  <r>
    <s v="XX32"/>
    <n v="1"/>
    <s v="xxxxxxxxxxxxxxxxxxxxxxxxxxxxxxxxxxxxxxxxxxxxxxxxxxxxxxxxxxxxxxxxxxxxxxxxxxxxxxx"/>
    <s v="44897025100063"/>
    <x v="1"/>
    <m/>
    <x v="1"/>
    <s v="OPEX"/>
    <n v="93.15"/>
    <s v="CLOTUREE"/>
    <x v="31"/>
    <s v="COMPLETE"/>
    <x v="2"/>
    <x v="1"/>
    <x v="3"/>
    <s v="VECULE DE SERVICE"/>
    <s v="CENTRE ANALYTIQUE4"/>
  </r>
  <r>
    <s v="XX33"/>
    <n v="0"/>
    <s v="xxxxxxxxxxxxxxxxxxxxxxxxxxxxxxxxxxxxxxxxxxxxxxxxxxxxxxxxxxxxxxxxxxxxxxxxxxxxxxx"/>
    <s v="44897025100063"/>
    <x v="1"/>
    <m/>
    <x v="1"/>
    <s v="OPEX"/>
    <n v="103"/>
    <s v="CLOTUREE"/>
    <x v="32"/>
    <s v="COMPLETE"/>
    <x v="0"/>
    <x v="1"/>
    <x v="3"/>
    <s v="CAMION BNTP"/>
    <s v="CENTRE ANALYTIQUE2"/>
  </r>
  <r>
    <s v="XX34"/>
    <n v="0"/>
    <s v="xxxxxxxxxxxxxxxxxxxxxxxxxxxxxxxxxxxxxxxxxxxxxxxxxxxxxxxxxxxxxxxxxxxxxxxxxxxxxxx"/>
    <s v="44897025100063"/>
    <x v="1"/>
    <m/>
    <x v="1"/>
    <s v="OPEX"/>
    <n v="77"/>
    <s v="CLOTUREE"/>
    <x v="33"/>
    <s v="COMPLETE"/>
    <x v="0"/>
    <x v="1"/>
    <x v="3"/>
    <s v="CAMION BNTP"/>
    <s v="CENTRE ANALYTIQUE3"/>
  </r>
  <r>
    <s v="XX35"/>
    <n v="0"/>
    <s v="xxxxxxxxxxxxxxxxxxxxxxxxxxxxxxxxxxxxxxxxxxxxxxxxxxxxxxxxxxxxxxxxxxxxxxxxxxxxxxx"/>
    <s v="44897025100063"/>
    <x v="1"/>
    <m/>
    <x v="1"/>
    <s v="OPEX"/>
    <n v="123.3"/>
    <s v="CLOTUREE"/>
    <x v="34"/>
    <s v="COMPLETE"/>
    <x v="0"/>
    <x v="1"/>
    <x v="3"/>
    <s v="CAMION BNTP"/>
    <s v="CENTRE ANALYTIQUE3"/>
  </r>
  <r>
    <s v="XX36"/>
    <n v="0"/>
    <s v="xxxxxxxxxxxxxxxxxxxxxxxxxxxxxxxxxxxxxxxxxxxxxxxxxxxxxxxxxxxxxxxxxxxxxxxxxxxxxxx"/>
    <s v="44897025100063"/>
    <x v="1"/>
    <m/>
    <x v="1"/>
    <s v="OPEX"/>
    <n v="206"/>
    <s v="CLOTUREE"/>
    <x v="35"/>
    <s v="COMPLETE"/>
    <x v="0"/>
    <x v="1"/>
    <x v="3"/>
    <s v="BUS"/>
    <s v="CENTRE ANALYTIQUE2"/>
  </r>
  <r>
    <s v="XX37"/>
    <n v="0"/>
    <s v="xxxxxxxxxxxxxxxxxxxxxxxxxxxxxxxxxxxxxxxxxxxxxxxxxxxxxxxxxxxxxxxxxxxxxxxxxxxxxxx"/>
    <s v="43810766600036"/>
    <x v="0"/>
    <m/>
    <x v="1"/>
    <s v="OPEX"/>
    <n v="177.52"/>
    <s v="CLOTUREE"/>
    <x v="36"/>
    <s v="COMPLETE"/>
    <x v="0"/>
    <x v="0"/>
    <x v="3"/>
    <s v="BUS"/>
    <s v="CENTRE ANALYTIQUE5"/>
  </r>
  <r>
    <s v="XX38"/>
    <n v="0"/>
    <s v="xxxxxxxxxxxxxxxxxxxxxxxxxxxxxxxxxxxxxxxxxxxxxxxxxxxxxxxxxxxxxxxxxxxxxxxxxxxxxxx"/>
    <s v="44897025100063"/>
    <x v="1"/>
    <m/>
    <x v="1"/>
    <s v="OPEX"/>
    <n v="78.36"/>
    <s v="CLOTUREE"/>
    <x v="37"/>
    <s v="COMPLETE"/>
    <x v="2"/>
    <x v="1"/>
    <x v="3"/>
    <s v="BUS"/>
    <s v="CENTRE ANALYTIQUE4"/>
  </r>
  <r>
    <s v="XX39"/>
    <n v="0"/>
    <s v="xxxxxxxxxxxxxxxxxxxxxxxxxxxxxxxxxxxxxxxxxxxxxxxxxxxxxxxxxxxxxxxxxxxxxxxxxxxxxxx"/>
    <s v="49315551900033"/>
    <x v="6"/>
    <m/>
    <x v="1"/>
    <s v="OPEX"/>
    <n v="1018.91"/>
    <s v="CLOTUREE"/>
    <x v="38"/>
    <s v="COMPLETE"/>
    <x v="0"/>
    <x v="1"/>
    <x v="3"/>
    <s v="BUS"/>
    <s v="CENTRE ANALYTIQUE2"/>
  </r>
  <r>
    <s v="XX40"/>
    <n v="0"/>
    <s v="xxxxxxxxxxxxxxxxxxxxxxxxxxxxxxxxxxxxxxxxxxxxxxxxxxxxxxxxxxxxxxxxxxxxxxxxxxxxxxx"/>
    <s v="39752814200029"/>
    <x v="2"/>
    <m/>
    <x v="1"/>
    <s v="OPEX"/>
    <n v="340.63"/>
    <s v="CLOTUREE"/>
    <x v="39"/>
    <s v="COMPLETE"/>
    <x v="2"/>
    <x v="0"/>
    <x v="3"/>
    <s v="BUS"/>
    <s v="CENTRE ANALYTIQUE3"/>
  </r>
  <r>
    <s v="XX41"/>
    <n v="0"/>
    <s v="xxxxxxxxxxxxxxxxxxxxxxxxxxxxxxxxxxxxxxxxxxxxxxxxxxxxxxxxxxxxxxxxxxxxxxxxxxxxxxx"/>
    <s v="39752814200029"/>
    <x v="2"/>
    <m/>
    <x v="1"/>
    <s v="OPEX"/>
    <n v="221.52"/>
    <s v="CLOTUREE"/>
    <x v="40"/>
    <s v="COMPLETE"/>
    <x v="2"/>
    <x v="0"/>
    <x v="4"/>
    <s v="PELLETEUSE"/>
    <s v="CENTRE ANALYTIQUE4"/>
  </r>
  <r>
    <s v="XX42"/>
    <n v="0"/>
    <s v="xxxxxxxxxxxxxxxxxxxxxxxxxxxxxxxxxxxxxxxxxxxxxxxxxxxxxxxxxxxxxxxxxxxxxxxxxxxxxxx"/>
    <s v="39752814200029"/>
    <x v="2"/>
    <m/>
    <x v="1"/>
    <s v="OPEX"/>
    <n v="21.84"/>
    <s v="CLOTUREE"/>
    <x v="41"/>
    <s v="COMPLETE"/>
    <x v="0"/>
    <x v="0"/>
    <x v="4"/>
    <s v="PELLETEUSE"/>
    <s v="CENTRE ANALYTIQUE4"/>
  </r>
  <r>
    <s v="XX43"/>
    <n v="1"/>
    <s v="xxxxxxxxxxxxxxxxxxxxxxxxxxxxxxxxxxxxxxxxxxxxxxxxxxxxxxxxxxxxxxxxxxxxxxxxxxxxxxx"/>
    <s v="71203924700036"/>
    <x v="3"/>
    <m/>
    <x v="1"/>
    <s v="OPEX"/>
    <n v="145.4"/>
    <s v="CLOTUREE"/>
    <x v="42"/>
    <s v="COMPLETE"/>
    <x v="1"/>
    <x v="1"/>
    <x v="4"/>
    <s v="CHARGEUR"/>
    <s v="CENTRE ANALYTIQUE2"/>
  </r>
  <r>
    <s v="XX44"/>
    <n v="0"/>
    <s v="xxxxxxxxxxxxxxxxxxxxxxxxxxxxxxxxxxxxxxxxxxxxxxxxxxxxxxxxxxxxxxxxxxxxxxxxxxxxxxx"/>
    <s v="43810766600036"/>
    <x v="0"/>
    <m/>
    <x v="1"/>
    <s v="OPEX"/>
    <n v="96.74"/>
    <s v="CLOTUREE"/>
    <x v="43"/>
    <s v="COMPLETE"/>
    <x v="0"/>
    <x v="0"/>
    <x v="4"/>
    <s v="BULDOZER"/>
    <s v="CENTRE ANALYTIQUE3"/>
  </r>
  <r>
    <s v="XX45"/>
    <n v="0"/>
    <s v="xxxxxxxxxxxxxxxxxxxxxxxxxxxxxxxxxxxxxxxxxxxxxxxxxxxxxxxxxxxxxxxxxxxxxxxxxxxxxxx"/>
    <s v="39752814200029"/>
    <x v="2"/>
    <m/>
    <x v="1"/>
    <s v="OPEX"/>
    <n v="305.64999999999998"/>
    <s v="CLOTUREE"/>
    <x v="44"/>
    <s v="COMPLETE"/>
    <x v="2"/>
    <x v="0"/>
    <x v="4"/>
    <s v="PELLE SUR PNEU"/>
    <s v="CENTRE ANALYTIQUE3"/>
  </r>
  <r>
    <s v="XX46"/>
    <n v="0"/>
    <s v="xxxxxxxxxxxxxxxxxxxxxxxxxxxxxxxxxxxxxxxxxxxxxxxxxxxxxxxxxxxxxxxxxxxxxxxxxxxxxxx"/>
    <s v="44897025100063"/>
    <x v="1"/>
    <m/>
    <x v="1"/>
    <s v="OPEX"/>
    <n v="391.33"/>
    <s v="CLOTUREE"/>
    <x v="45"/>
    <s v="COMPLETE"/>
    <x v="2"/>
    <x v="1"/>
    <x v="5"/>
    <s v="PELLETEUSE"/>
    <s v="CENTRE ANALYTIQUE3"/>
  </r>
  <r>
    <s v="XX47"/>
    <n v="0"/>
    <s v="xxxxxxxxxxxxxxxxxxxxxxxxxxxxxxxxxxxxxxxxxxxxxxxxxxxxxxxxxxxxxxxxxxxxxxxxxxxxxxx"/>
    <s v="44897025100063"/>
    <x v="1"/>
    <m/>
    <x v="1"/>
    <s v="OPEX"/>
    <n v="157.78"/>
    <s v="CLOTUREE"/>
    <x v="46"/>
    <s v="COMPLETE"/>
    <x v="0"/>
    <x v="1"/>
    <x v="5"/>
    <s v="PELLETEUSE"/>
    <s v="CENTRE ANALYTIQUE3"/>
  </r>
  <r>
    <s v="XX48"/>
    <n v="0"/>
    <s v="xxxxxxxxxxxxxxxxxxxxxxxxxxxxxxxxxxxxxxxxxxxxxxxxxxxxxxxxxxxxxxxxxxxxxxxxxxxxxxx"/>
    <s v="33027571000037"/>
    <x v="7"/>
    <m/>
    <x v="1"/>
    <s v="OPEX"/>
    <n v="66.02"/>
    <s v="CLOTUREE"/>
    <x v="47"/>
    <s v="COMPLETE"/>
    <x v="4"/>
    <x v="1"/>
    <x v="5"/>
    <s v="CHARGEUR"/>
    <s v="CENTRE ANALYTIQUE3"/>
  </r>
  <r>
    <s v="XX49"/>
    <n v="0"/>
    <s v="xxxxxxxxxxxxxxxxxxxxxxxxxxxxxxxxxxxxxxxxxxxxxxxxxxxxxxxxxxxxxxxxxxxxxxxxxxxxxxx"/>
    <s v="48771401600028"/>
    <x v="8"/>
    <m/>
    <x v="1"/>
    <s v="OPEX"/>
    <n v="85.83"/>
    <s v="CLOTUREE"/>
    <x v="48"/>
    <s v="COMPLETE"/>
    <x v="4"/>
    <x v="1"/>
    <x v="5"/>
    <s v="BULDOZER"/>
    <s v="CENTRE ANALYTIQUE3"/>
  </r>
  <r>
    <s v="XX50"/>
    <n v="0"/>
    <s v="xxxxxxxxxxxxxxxxxxxxxxxxxxxxxxxxxxxxxxxxxxxxxxxxxxxxxxxxxxxxxxxxxxxxxxxxxxxxxxx"/>
    <s v="43810766600036"/>
    <x v="0"/>
    <m/>
    <x v="1"/>
    <s v="OPEX"/>
    <n v="171.47"/>
    <s v="CLOTUREE"/>
    <x v="49"/>
    <s v="COMPLETE"/>
    <x v="0"/>
    <x v="0"/>
    <x v="5"/>
    <s v="PELLE SUR PNEU"/>
    <s v="CENTRE ANALYTIQUE3"/>
  </r>
  <r>
    <s v="XX51"/>
    <n v="0"/>
    <s v="xxxxxxxxxxxxxxxxxxxxxxxxxxxxxxxxxxxxxxxxxxxxxxxxxxxxxxxxxxxxxxxxxxxxxxxxxxxxxxx"/>
    <s v="43810766600036"/>
    <x v="0"/>
    <m/>
    <x v="1"/>
    <s v="OPEX"/>
    <n v="79.38"/>
    <s v="CLOTUREE"/>
    <x v="50"/>
    <s v="COMPLETE"/>
    <x v="0"/>
    <x v="0"/>
    <x v="6"/>
    <s v="PELLETEUSE"/>
    <s v="CENTRE ANALYTIQUE3"/>
  </r>
  <r>
    <s v="XX52"/>
    <n v="0"/>
    <s v="xxxxxxxxxxxxxxxxxxxxxxxxxxxxxxxxxxxxxxxxxxxxxxxxxxxxxxxxxxxxxxxxxxxxxxxxxxxxxxx"/>
    <s v="37913416600709"/>
    <x v="9"/>
    <m/>
    <x v="1"/>
    <s v="OPEX"/>
    <n v="102"/>
    <s v="CLOTUREE"/>
    <x v="51"/>
    <s v="COMPLETE"/>
    <x v="0"/>
    <x v="1"/>
    <x v="6"/>
    <s v="PELLETEUSE"/>
    <s v="CENTRE ANALYTIQUE2"/>
  </r>
  <r>
    <s v="XX53"/>
    <n v="0"/>
    <s v="xxxxxxxxxxxxxxxxxxxxxxxxxxxxxxxxxxxxxxxxxxxxxxxxxxxxxxxxxxxxxxxxxxxxxxxxxxxxxxx"/>
    <s v="71203924700036"/>
    <x v="3"/>
    <m/>
    <x v="1"/>
    <s v="OPEX"/>
    <n v="36.590000000000003"/>
    <s v="CLOTUREE"/>
    <x v="52"/>
    <s v="COMPLETE"/>
    <x v="2"/>
    <x v="1"/>
    <x v="6"/>
    <s v="CHARGEUR"/>
    <s v="CENTRE ANALYTIQUE3"/>
  </r>
  <r>
    <s v="XX54"/>
    <n v="0"/>
    <s v="xxxxxxxxxxxxxxxxxxxxxxxxxxxxxxxxxxxxxxxxxxxxxxxxxxxxxxxxxxxxxxxxxxxxxxxxxxxxxxx"/>
    <s v="39752814200029"/>
    <x v="2"/>
    <m/>
    <x v="1"/>
    <s v="OPEX"/>
    <n v="107.01"/>
    <s v="CLOTUREE"/>
    <x v="53"/>
    <s v="COMPLETE"/>
    <x v="0"/>
    <x v="1"/>
    <x v="6"/>
    <s v="BULDOZER"/>
    <s v="CENTRE ANALYTIQUE3"/>
  </r>
  <r>
    <s v="XX55"/>
    <n v="0"/>
    <s v="xxxxxxxxxxxxxxxxxxxxxxxxxxxxxxxxxxxxxxxxxxxxxxxxxxxxxxxxxxxxxxxxxxxxxxxxxxxxxxx"/>
    <s v="71203924700036"/>
    <x v="3"/>
    <m/>
    <x v="1"/>
    <s v="OPEX"/>
    <n v="33.6"/>
    <s v="CLOTUREE"/>
    <x v="54"/>
    <s v="COMPLETE"/>
    <x v="5"/>
    <x v="2"/>
    <x v="7"/>
    <s v="CONS-OUTI-ATL-EPI"/>
    <s v="CONS-OUTI-ATL-EPI"/>
  </r>
  <r>
    <s v="XX56"/>
    <n v="0"/>
    <s v="xxxxxxxxxxxxxxxxxxxxxxxxxxxxxxxxxxxxxxxxxxxxxxxxxxxxxxxxxxxxxxxxxxxxxxxxxxxxxxx"/>
    <s v="44897025100063"/>
    <x v="1"/>
    <m/>
    <x v="1"/>
    <s v="OPEX"/>
    <n v="21.16"/>
    <s v="CLOTUREE"/>
    <x v="54"/>
    <s v="COMPLETE"/>
    <x v="5"/>
    <x v="2"/>
    <x v="7"/>
    <s v="CONS-OUTI-ATL-EPI"/>
    <s v="CONS-OUTI-ATL-EPI"/>
  </r>
  <r>
    <s v="XX57"/>
    <n v="1"/>
    <s v="xxxxxxxxxxxxxxxxxxxxxxxxxxxxxxxxxxxxxxxxxxxxxxxxxxxxxxxxxxxxxxxxxxxxxxxxxxxxxxx"/>
    <s v="39752814200029"/>
    <x v="2"/>
    <m/>
    <x v="1"/>
    <s v="OPEX"/>
    <n v="854.46"/>
    <s v="CLOTUREE"/>
    <x v="55"/>
    <s v="COMPLETE"/>
    <x v="1"/>
    <x v="0"/>
    <x v="8"/>
    <s v="GROUPE ELECTROGENE"/>
    <s v="CENTRE ANALYTIQUE6"/>
  </r>
  <r>
    <s v="XX58"/>
    <n v="1"/>
    <s v="xxxxxxxxxxxxxxxxxxxxxxxxxxxxxxxxxxxxxxxxxxxxxxxxxxxxxxxxxxxxxxxxxxxxxxxxxxxxxxx"/>
    <s v="39752814200029"/>
    <x v="2"/>
    <m/>
    <x v="1"/>
    <s v="OPEX"/>
    <n v="540.54999999999995"/>
    <s v="CLOTUREE"/>
    <x v="56"/>
    <s v="COMPLETE"/>
    <x v="1"/>
    <x v="0"/>
    <x v="8"/>
    <s v="GROUPE ELECTROGENE"/>
    <s v="CENTRE ANALYTIQUE3"/>
  </r>
  <r>
    <s v="XX59"/>
    <n v="1"/>
    <s v="xxxxxxxxxxxxxxxxxxxxxxxxxxxxxxxxxxxxxxxxxxxxxxxxxxxxxxxxxxxxxxxxxxxxxxxxxxxxxxx"/>
    <s v="39752814200029"/>
    <x v="2"/>
    <m/>
    <x v="1"/>
    <s v="OPEX"/>
    <n v="237.52"/>
    <s v="CLOTUREE"/>
    <x v="57"/>
    <s v="COMPLETE"/>
    <x v="1"/>
    <x v="0"/>
    <x v="9"/>
    <s v="GROUPE ELECTROGENE"/>
    <s v="CENTRE ANALYTIQUE3"/>
  </r>
  <r>
    <s v="XX60"/>
    <n v="0"/>
    <s v="xxxxxxxxxxxxxxxxxxxxxxxxxxxxxxxxxxxxxxxxxxxxxxxxxxxxxxxxxxxxxxxxxxxxxxxxxxxxxxx"/>
    <s v="44897025100063"/>
    <x v="1"/>
    <m/>
    <x v="1"/>
    <s v="OPEX"/>
    <n v="814.54"/>
    <s v="CLOTUREE"/>
    <x v="58"/>
    <s v="COMPLETE"/>
    <x v="2"/>
    <x v="1"/>
    <x v="9"/>
    <s v="GROUPE ELECTROGENE"/>
    <s v="CENTRE ANALYTIQUE4"/>
  </r>
  <r>
    <s v="XX61"/>
    <n v="0"/>
    <s v="xxxxxxxxxxxxxxxxxxxxxxxxxxxxxxxxxxxxxxxxxxxxxxxxxxxxxxxxxxxxxxxxxxxxxxxxxxxxxxx"/>
    <s v="44897025100063"/>
    <x v="1"/>
    <m/>
    <x v="1"/>
    <s v="OPEX"/>
    <n v="106"/>
    <s v="CLOTUREE"/>
    <x v="0"/>
    <s v="COMPLETE"/>
    <x v="0"/>
    <x v="1"/>
    <x v="0"/>
    <s v="VECULE DE SERVICE"/>
    <s v="CENTRE ANALYTIQUE1"/>
  </r>
  <r>
    <s v="XX62"/>
    <n v="1"/>
    <s v="xxxxxxxxxxxxxxxxxxxxxxxxxxxxxxxxxxxxxxxxxxxxxxxxxxxxxxxxxxxxxxxxxxxxxxxxxxxxxxx"/>
    <s v="41473233900018"/>
    <x v="6"/>
    <m/>
    <x v="1"/>
    <s v="OPEX"/>
    <n v="75.91"/>
    <s v="CLOTUREE"/>
    <x v="54"/>
    <s v="COMPLETE"/>
    <x v="5"/>
    <x v="2"/>
    <x v="7"/>
    <s v="CONS-OUTI-ATL-EPI"/>
    <s v="CONS-OUTI-ATL-EPI"/>
  </r>
  <r>
    <s v="XX63"/>
    <n v="0"/>
    <s v="xxxxxxxxxxxxxxxxxxxxxxxxxxxxxxxxxxxxxxxxxxxxxxxxxxxxxxxxxxxxxxxxxxxxxxxxxxxxxxx"/>
    <s v="39752814200029"/>
    <x v="2"/>
    <m/>
    <x v="1"/>
    <s v="OPEX"/>
    <n v="556.59"/>
    <s v="CLOTUREE"/>
    <x v="2"/>
    <s v="COMPLETE"/>
    <x v="2"/>
    <x v="0"/>
    <x v="0"/>
    <s v="VECULE DE SERVICE"/>
    <s v="CENTRE ANALYTIQUE4"/>
  </r>
  <r>
    <s v="XX64"/>
    <n v="0"/>
    <s v="xxxxxxxxxxxxxxxxxxxxxxxxxxxxxxxxxxxxxxxxxxxxxxxxxxxxxxxxxxxxxxxxxxxxxxxxxxxxxxx"/>
    <s v="44897025100063"/>
    <x v="1"/>
    <m/>
    <x v="1"/>
    <s v="OPEX"/>
    <n v="216.85"/>
    <s v="CLOTUREE"/>
    <x v="3"/>
    <s v="COMPLETE"/>
    <x v="0"/>
    <x v="1"/>
    <x v="0"/>
    <s v="VECULE DE SERVICE"/>
    <s v="CENTRE ANALYTIQUE1"/>
  </r>
  <r>
    <s v="XX65"/>
    <n v="0"/>
    <s v="xxxxxxxxxxxxxxxxxxxxxxxxxxxxxxxxxxxxxxxxxxxxxxxxxxxxxxxxxxxxxxxxxxxxxxxxxxxxxxx"/>
    <s v="39752814200029"/>
    <x v="2"/>
    <m/>
    <x v="1"/>
    <s v="OPEX"/>
    <n v="445.78"/>
    <s v="CLOTUREE"/>
    <x v="4"/>
    <s v="COMPLETE"/>
    <x v="0"/>
    <x v="0"/>
    <x v="0"/>
    <s v="VECULE DE SERVICE"/>
    <s v="CENTRE ANALYTIQUE4"/>
  </r>
  <r>
    <s v="XX66"/>
    <n v="0"/>
    <s v="xxxxxxxxxxxxxxxxxxxxxxxxxxxxxxxxxxxxxxxxxxxxxxxxxxxxxxxxxxxxxxxxxxxxxxxxxxxxxxx"/>
    <s v="44897025100063"/>
    <x v="1"/>
    <m/>
    <x v="1"/>
    <s v="OPEX"/>
    <n v="120.62"/>
    <s v="CLOTUREE"/>
    <x v="5"/>
    <s v="COMPLETE"/>
    <x v="0"/>
    <x v="1"/>
    <x v="0"/>
    <s v="VEHICULE UTILITAIRE"/>
    <s v="CENTRE ANALYTIQUE4"/>
  </r>
  <r>
    <s v="XX67"/>
    <n v="0"/>
    <s v="xxxxxxxxxxxxxxxxxxxxxxxxxxxxxxxxxxxxxxxxxxxxxxxxxxxxxxxxxxxxxxxxxxxxxxxxxxxxxxx"/>
    <s v="39752814200029"/>
    <x v="2"/>
    <m/>
    <x v="1"/>
    <s v="OPEX"/>
    <n v="32.270000000000003"/>
    <s v="CLOTUREE"/>
    <x v="6"/>
    <s v="COMPLETE"/>
    <x v="0"/>
    <x v="0"/>
    <x v="0"/>
    <s v="VEHICULE UTILITAIRE"/>
    <s v="CENTRE ANALYTIQUE4"/>
  </r>
  <r>
    <s v="XX68"/>
    <n v="0"/>
    <s v="xxxxxxxxxxxxxxxxxxxxxxxxxxxxxxxxxxxxxxxxxxxxxxxxxxxxxxxxxxxxxxxxxxxxxxxxxxxxxxx"/>
    <s v="33027571000037"/>
    <x v="7"/>
    <m/>
    <x v="1"/>
    <s v="OPEX"/>
    <n v="314.26"/>
    <s v="CLOTUREE"/>
    <x v="7"/>
    <s v="COMPLETE"/>
    <x v="4"/>
    <x v="1"/>
    <x v="0"/>
    <s v="VEHICULE UTILITAIRE"/>
    <s v="CENTRE ANALYTIQUE2"/>
  </r>
  <r>
    <s v="XX69"/>
    <n v="0"/>
    <s v="xxxxxxxxxxxxxxxxxxxxxxxxxxxxxxxxxxxxxxxxxxxxxxxxxxxxxxxxxxxxxxxxxxxxxxxxxxxxxxx"/>
    <s v="44897025100063"/>
    <x v="1"/>
    <m/>
    <x v="1"/>
    <s v="OPEX"/>
    <n v="97.4"/>
    <s v="CLOTUREE"/>
    <x v="8"/>
    <s v="COMPLETE"/>
    <x v="0"/>
    <x v="1"/>
    <x v="0"/>
    <s v="VEHICULE UTILITAIRE"/>
    <s v="CENTRE ANALYTIQUE3"/>
  </r>
  <r>
    <s v="XX70"/>
    <n v="0"/>
    <s v="xxxxxxxxxxxxxxxxxxxxxxxxxxxxxxxxxxxxxxxxxxxxxxxxxxxxxxxxxxxxxxxxxxxxxxxxxxxxxxx"/>
    <s v="44897025100063"/>
    <x v="1"/>
    <m/>
    <x v="1"/>
    <s v="OPEX"/>
    <n v="77"/>
    <s v="CLOTUREE"/>
    <x v="9"/>
    <s v="COMPLETE"/>
    <x v="0"/>
    <x v="1"/>
    <x v="0"/>
    <s v="VEHICULE UTILITAIRE"/>
    <s v="CENTRE ANALYTIQUE4"/>
  </r>
  <r>
    <s v="XX71"/>
    <n v="0"/>
    <s v="xxxxxxxxxxxxxxxxxxxxxxxxxxxxxxxxxxxxxxxxxxxxxxxxxxxxxxxxxxxxxxxxxxxxxxxxxxxxxxx"/>
    <s v="44897025100063"/>
    <x v="1"/>
    <m/>
    <x v="1"/>
    <s v="OPEX"/>
    <n v="124.85"/>
    <s v="CLOTUREE"/>
    <x v="10"/>
    <s v="COMPLETE"/>
    <x v="2"/>
    <x v="0"/>
    <x v="1"/>
    <s v="CAMION BNTP"/>
    <s v="CENTRE ANALYTIQUE4"/>
  </r>
  <r>
    <s v="XX72"/>
    <n v="0"/>
    <s v="xxxxxxxxxxxxxxxxxxxxxxxxxxxxxxxxxxxxxxxxxxxxxxxxxxxxxxxxxxxxxxxxxxxxxxxxxxxxxxx"/>
    <s v="48771401600028"/>
    <x v="8"/>
    <m/>
    <x v="1"/>
    <s v="OPEX"/>
    <n v="85.83"/>
    <s v="CLOTUREE"/>
    <x v="11"/>
    <s v="COMPLETE"/>
    <x v="4"/>
    <x v="1"/>
    <x v="1"/>
    <s v="CAMION BNTP"/>
    <s v="CENTRE ANALYTIQUE2"/>
  </r>
  <r>
    <s v="XX73"/>
    <n v="0"/>
    <s v="xxxxxxxxxxxxxxxxxxxxxxxxxxxxxxxxxxxxxxxxxxxxxxxxxxxxxxxxxxxxxxxxxxxxxxxxxxxxxxx"/>
    <s v="71203924700036"/>
    <x v="3"/>
    <m/>
    <x v="1"/>
    <s v="OPEX"/>
    <n v="245.34"/>
    <s v="CLOTUREE"/>
    <x v="12"/>
    <s v="COMPLETE"/>
    <x v="0"/>
    <x v="1"/>
    <x v="1"/>
    <s v="CAMION BNTP"/>
    <s v="CENTRE ANALYTIQUE3"/>
  </r>
  <r>
    <s v="XX74"/>
    <n v="0"/>
    <s v="xxxxxxxxxxxxxxxxxxxxxxxxxxxxxxxxxxxxxxxxxxxxxxxxxxxxxxxxxxxxxxxxxxxxxxxxxxxxxxx"/>
    <s v="44897025100063"/>
    <x v="1"/>
    <m/>
    <x v="1"/>
    <s v="OPEX"/>
    <n v="2767.48"/>
    <s v="CLOTUREE"/>
    <x v="13"/>
    <s v="COMPLETE"/>
    <x v="2"/>
    <x v="1"/>
    <x v="1"/>
    <s v="CAMION BNTP"/>
    <s v="CENTRE ANALYTIQUE2"/>
  </r>
  <r>
    <s v="XX75"/>
    <n v="0"/>
    <s v="xxxxxxxxxxxxxxxxxxxxxxxxxxxxxxxxxxxxxxxxxxxxxxxxxxxxxxxxxxxxxxxxxxxxxxxxxxxxxxx"/>
    <s v="43810766600036"/>
    <x v="0"/>
    <m/>
    <x v="1"/>
    <s v="OPEX"/>
    <n v="120.15"/>
    <s v="CLOTUREE"/>
    <x v="14"/>
    <s v="COMPLETE"/>
    <x v="0"/>
    <x v="0"/>
    <x v="1"/>
    <s v="CAMION BNTP"/>
    <s v="CENTRE ANALYTIQUE4"/>
  </r>
  <r>
    <s v="XX76"/>
    <n v="1"/>
    <s v="xxxxxxxxxxxxxxxxxxxxxxxxxxxxxxxxxxxxxxxxxxxxxxxxxxxxxxxxxxxxxxxxxxxxxxxxxxxxxxx"/>
    <s v="40916696400034"/>
    <x v="10"/>
    <m/>
    <x v="1"/>
    <s v="OPEX"/>
    <n v="582"/>
    <s v="CLOTUREE"/>
    <x v="15"/>
    <s v="COMPLETE"/>
    <x v="3"/>
    <x v="1"/>
    <x v="1"/>
    <s v="CAMION BNTP"/>
    <s v="CENTRE ANALYTIQUE3"/>
  </r>
  <r>
    <s v="XX77"/>
    <n v="0"/>
    <s v="xxxxxxxxxxxxxxxxxxxxxxxxxxxxxxxxxxxxxxxxxxxxxxxxxxxxxxxxxxxxxxxxxxxxxxxxxxxxxxx"/>
    <s v="44897025100063"/>
    <x v="1"/>
    <m/>
    <x v="1"/>
    <s v="OPEX"/>
    <n v="100"/>
    <s v="CLOTUREE"/>
    <x v="16"/>
    <s v="COMPLETE"/>
    <x v="0"/>
    <x v="1"/>
    <x v="1"/>
    <s v="CAMION BNTP"/>
    <s v="CENTRE ANALYTIQUE3"/>
  </r>
  <r>
    <s v="XX78"/>
    <n v="0"/>
    <s v="xxxxxxxxxxxxxxxxxxxxxxxxxxxxxxxxxxxxxxxxxxxxxxxxxxxxxxxxxxxxxxxxxxxxxxxxxxxxxxx"/>
    <s v="39752814200029"/>
    <x v="2"/>
    <m/>
    <x v="1"/>
    <s v="OPEX"/>
    <n v="107.01"/>
    <s v="CLOTUREE"/>
    <x v="17"/>
    <s v="COMPLETE"/>
    <x v="0"/>
    <x v="0"/>
    <x v="1"/>
    <s v="HYDROCUREUSE"/>
    <s v="CENTRE ANALYTIQUE5"/>
  </r>
  <r>
    <s v="XX79"/>
    <n v="0"/>
    <s v="xxxxxxxxxxxxxxxxxxxxxxxxxxxxxxxxxxxxxxxxxxxxxxxxxxxxxxxxxxxxxxxxxxxxxxxxxxxxxxx"/>
    <s v="39752814200029"/>
    <x v="2"/>
    <m/>
    <x v="1"/>
    <s v="OPEX"/>
    <n v="107.01"/>
    <s v="CLOTUREE"/>
    <x v="18"/>
    <s v="COMPLETE"/>
    <x v="0"/>
    <x v="0"/>
    <x v="1"/>
    <s v="HYDROCUREUSE"/>
    <s v="CENTRE ANALYTIQUE3"/>
  </r>
  <r>
    <s v="XX80"/>
    <n v="0"/>
    <s v="xxxxxxxxxxxxxxxxxxxxxxxxxxxxxxxxxxxxxxxxxxxxxxxxxxxxxxxxxxxxxxxxxxxxxxxxxxxxxxx"/>
    <s v="44897025100063"/>
    <x v="1"/>
    <m/>
    <x v="1"/>
    <s v="OPEX"/>
    <n v="134"/>
    <s v="CLOTUREE"/>
    <x v="19"/>
    <s v="COMPLETE"/>
    <x v="0"/>
    <x v="1"/>
    <x v="1"/>
    <s v="HYDROCUREUSE"/>
    <s v="CENTRE ANALYTIQUE3"/>
  </r>
  <r>
    <s v="XX81"/>
    <n v="0"/>
    <s v="xxxxxxxxxxxxxxxxxxxxxxxxxxxxxxxxxxxxxxxxxxxxxxxxxxxxxxxxxxxxxxxxxxxxxxxxxxxxxxx"/>
    <s v="44897025100063"/>
    <x v="1"/>
    <m/>
    <x v="1"/>
    <s v="OPEX"/>
    <n v="182"/>
    <s v="CLOTUREE"/>
    <x v="20"/>
    <s v="COMPLETE"/>
    <x v="0"/>
    <x v="1"/>
    <x v="2"/>
    <s v="CAMION BNTP"/>
    <s v="CENTRE ANALYTIQUE2"/>
  </r>
  <r>
    <s v="XX82"/>
    <n v="0"/>
    <s v="xxxxxxxxxxxxxxxxxxxxxxxxxxxxxxxxxxxxxxxxxxxxxxxxxxxxxxxxxxxxxxxxxxxxxxxxxxxxxxx"/>
    <s v="39752814200029"/>
    <x v="2"/>
    <m/>
    <x v="1"/>
    <s v="OPEX"/>
    <n v="46.93"/>
    <s v="CLOTUREE"/>
    <x v="21"/>
    <s v="COMPLETE"/>
    <x v="2"/>
    <x v="0"/>
    <x v="2"/>
    <s v="CAMION BNTP"/>
    <s v="CENTRE ANALYTIQUE3"/>
  </r>
  <r>
    <s v="XX83"/>
    <n v="0"/>
    <s v="xxxxxxxxxxxxxxxxxxxxxxxxxxxxxxxxxxxxxxxxxxxxxxxxxxxxxxxxxxxxxxxxxxxxxxxxxxxxxxx"/>
    <s v="44897025100063"/>
    <x v="1"/>
    <m/>
    <x v="1"/>
    <s v="OPEX"/>
    <n v="134"/>
    <s v="CLOTUREE"/>
    <x v="22"/>
    <s v="COMPLETE"/>
    <x v="0"/>
    <x v="1"/>
    <x v="2"/>
    <s v="HYDROCUREUSE"/>
    <s v="CENTRE ANALYTIQUE4"/>
  </r>
  <r>
    <s v="XX84"/>
    <n v="0"/>
    <s v="xxxxxxxxxxxxxxxxxxxxxxxxxxxxxxxxxxxxxxxxxxxxxxxxxxxxxxxxxxxxxxxxxxxxxxxxxxxxxxx"/>
    <s v="44897025100063"/>
    <x v="1"/>
    <m/>
    <x v="1"/>
    <s v="OPEX"/>
    <n v="69"/>
    <s v="CLOTUREE"/>
    <x v="23"/>
    <s v="COMPLETE"/>
    <x v="0"/>
    <x v="1"/>
    <x v="2"/>
    <s v="HYDROCUREUSE"/>
    <s v="CENTRE ANALYTIQUE3"/>
  </r>
  <r>
    <s v="XX85"/>
    <n v="0"/>
    <s v="xxxxxxxxxxxxxxxxxxxxxxxxxxxxxxxxxxxxxxxxxxxxxxxxxxxxxxxxxxxxxxxxxxxxxxxxxxxxxxx"/>
    <s v="44897025100063"/>
    <x v="1"/>
    <m/>
    <x v="1"/>
    <s v="OPEX"/>
    <n v="78.36"/>
    <s v="CLOTUREE"/>
    <x v="24"/>
    <s v="COMPLETE"/>
    <x v="0"/>
    <x v="1"/>
    <x v="2"/>
    <s v="CAMION BNTP"/>
    <s v="CENTRE ANALYTIQUE3"/>
  </r>
  <r>
    <s v="XX86"/>
    <n v="0"/>
    <s v="xxxxxxxxxxxxxxxxxxxxxxxxxxxxxxxxxxxxxxxxxxxxxxxxxxxxxxxxxxxxxxxxxxxxxxxxxxxxxxx"/>
    <s v="43810766600036"/>
    <x v="0"/>
    <m/>
    <x v="1"/>
    <s v="OPEX"/>
    <n v="89.24"/>
    <s v="CLOTUREE"/>
    <x v="25"/>
    <s v="COMPLETE"/>
    <x v="0"/>
    <x v="0"/>
    <x v="2"/>
    <s v="HYDROCUREUSE"/>
    <s v="CENTRE ANALYTIQUE3"/>
  </r>
  <r>
    <s v="XX87"/>
    <n v="0"/>
    <s v="xxxxxxxxxxxxxxxxxxxxxxxxxxxxxxxxxxxxxxxxxxxxxxxxxxxxxxxxxxxxxxxxxxxxxxxxxxxxxxx"/>
    <s v="43810766600036"/>
    <x v="0"/>
    <m/>
    <x v="1"/>
    <s v="OPEX"/>
    <n v="84.27"/>
    <s v="CLOTUREE"/>
    <x v="26"/>
    <s v="COMPLETE"/>
    <x v="0"/>
    <x v="0"/>
    <x v="2"/>
    <s v="HYDROCUREUSE"/>
    <s v="CENTRE ANALYTIQUE3"/>
  </r>
  <r>
    <s v="XX88"/>
    <n v="0"/>
    <s v="xxxxxxxxxxxxxxxxxxxxxxxxxxxxxxxxxxxxxxxxxxxxxxxxxxxxxxxxxxxxxxxxxxxxxxxxxxxxxxx"/>
    <s v="33027571000037"/>
    <x v="7"/>
    <m/>
    <x v="1"/>
    <s v="OPEX"/>
    <n v="1000.59"/>
    <s v="CLOTUREE"/>
    <x v="27"/>
    <s v="COMPLETE"/>
    <x v="4"/>
    <x v="1"/>
    <x v="2"/>
    <s v="HYDROCUREUSE"/>
    <s v="CENTRE ANALYTIQUE2"/>
  </r>
  <r>
    <s v="XX89"/>
    <n v="0"/>
    <s v="xxxxxxxxxxxxxxxxxxxxxxxxxxxxxxxxxxxxxxxxxxxxxxxxxxxxxxxxxxxxxxxxxxxxxxxxxxxxxxx"/>
    <s v="39752814200029"/>
    <x v="2"/>
    <m/>
    <x v="1"/>
    <s v="OPEX"/>
    <n v="104.22"/>
    <s v="CLOTUREE"/>
    <x v="28"/>
    <s v="COMPLETE"/>
    <x v="2"/>
    <x v="0"/>
    <x v="2"/>
    <s v="CAMION BNTP"/>
    <s v="CENTRE ANALYTIQUE4"/>
  </r>
  <r>
    <s v="XX90"/>
    <n v="0"/>
    <s v="xxxxxxxxxxxxxxxxxxxxxxxxxxxxxxxxxxxxxxxxxxxxxxxxxxxxxxxxxxxxxxxxxxxxxxxxxxxxxxx"/>
    <s v="44897025100063"/>
    <x v="1"/>
    <m/>
    <x v="1"/>
    <s v="OPEX"/>
    <n v="235.86"/>
    <s v="CLOTUREE"/>
    <x v="29"/>
    <s v="COMPLETE"/>
    <x v="0"/>
    <x v="1"/>
    <x v="2"/>
    <s v="CAMION BNTP"/>
    <s v="CENTRE ANALYTIQUE3"/>
  </r>
  <r>
    <s v="XX91"/>
    <n v="0"/>
    <s v="xxxxxxxxxxxxxxxxxxxxxxxxxxxxxxxxxxxxxxxxxxxxxxxxxxxxxxxxxxxxxxxxxxxxxxxxxxxxxxx"/>
    <s v="44897025100063"/>
    <x v="1"/>
    <m/>
    <x v="1"/>
    <s v="OPEX"/>
    <n v="100"/>
    <s v="CLOTUREE"/>
    <x v="30"/>
    <s v="COMPLETE"/>
    <x v="0"/>
    <x v="1"/>
    <x v="3"/>
    <s v="VECULE DE SERVICE"/>
    <s v="CENTRE ANALYTIQUE4"/>
  </r>
  <r>
    <s v="XX92"/>
    <n v="0"/>
    <s v="xxxxxxxxxxxxxxxxxxxxxxxxxxxxxxxxxxxxxxxxxxxxxxxxxxxxxxxxxxxxxxxxxxxxxxxxxxxxxxx"/>
    <s v="44897025100063"/>
    <x v="1"/>
    <m/>
    <x v="1"/>
    <s v="OPEX"/>
    <n v="96"/>
    <s v="CLOTUREE"/>
    <x v="31"/>
    <s v="COMPLETE"/>
    <x v="0"/>
    <x v="1"/>
    <x v="3"/>
    <s v="VECULE DE SERVICE"/>
    <s v="CENTRE ANALYTIQUE4"/>
  </r>
  <r>
    <s v="XX93"/>
    <n v="0"/>
    <s v="xxxxxxxxxxxxxxxxxxxxxxxxxxxxxxxxxxxxxxxxxxxxxxxxxxxxxxxxxxxxxxxxxxxxxxxxxxxxxxx"/>
    <s v="44897025100063"/>
    <x v="1"/>
    <m/>
    <x v="1"/>
    <s v="OPEX"/>
    <n v="400.8"/>
    <s v="CLOTUREE"/>
    <x v="32"/>
    <s v="COMPLETE"/>
    <x v="0"/>
    <x v="1"/>
    <x v="3"/>
    <s v="CAMION BNTP"/>
    <s v="CENTRE ANALYTIQUE4"/>
  </r>
  <r>
    <s v="XX94"/>
    <n v="0"/>
    <s v="xxxxxxxxxxxxxxxxxxxxxxxxxxxxxxxxxxxxxxxxxxxxxxxxxxxxxxxxxxxxxxxxxxxxxxxxxxxxxxx"/>
    <s v="44897025100063"/>
    <x v="1"/>
    <m/>
    <x v="1"/>
    <s v="OPEX"/>
    <n v="166.67"/>
    <s v="CLOTUREE"/>
    <x v="33"/>
    <s v="COMPLETE"/>
    <x v="0"/>
    <x v="1"/>
    <x v="3"/>
    <s v="CAMION BNTP"/>
    <s v="CENTRE ANALYTIQUE4"/>
  </r>
  <r>
    <s v="XX95"/>
    <n v="0"/>
    <s v="xxxxxxxxxxxxxxxxxxxxxxxxxxxxxxxxxxxxxxxxxxxxxxxxxxxxxxxxxxxxxxxxxxxxxxxxxxxxxxx"/>
    <s v="33027571000037"/>
    <x v="7"/>
    <m/>
    <x v="1"/>
    <s v="OPEX"/>
    <n v="66.02"/>
    <s v="CLOTUREE"/>
    <x v="34"/>
    <s v="COMPLETE"/>
    <x v="4"/>
    <x v="1"/>
    <x v="3"/>
    <s v="CAMION BNTP"/>
    <s v="CENTRE ANALYTIQUE3"/>
  </r>
  <r>
    <s v="XX96"/>
    <n v="0"/>
    <s v="xxxxxxxxxxxxxxxxxxxxxxxxxxxxxxxxxxxxxxxxxxxxxxxxxxxxxxxxxxxxxxxxxxxxxxxxxxxxxxx"/>
    <s v="48771401600028"/>
    <x v="8"/>
    <m/>
    <x v="1"/>
    <s v="OPEX"/>
    <n v="85.83"/>
    <s v="CLOTUREE"/>
    <x v="35"/>
    <s v="COMPLETE"/>
    <x v="4"/>
    <x v="1"/>
    <x v="3"/>
    <s v="BUS"/>
    <s v="CENTRE ANALYTIQUE3"/>
  </r>
  <r>
    <s v="XX97"/>
    <n v="0"/>
    <s v="xxxxxxxxxxxxxxxxxxxxxxxxxxxxxxxxxxxxxxxxxxxxxxxxxxxxxxxxxxxxxxxxxxxxxxxxxxxxxxx"/>
    <s v="44897025100063"/>
    <x v="1"/>
    <m/>
    <x v="2"/>
    <s v="OPEX"/>
    <n v="60.29"/>
    <s v="CLOTUREE"/>
    <x v="36"/>
    <s v="COMPLETE"/>
    <x v="0"/>
    <x v="1"/>
    <x v="3"/>
    <s v="BUS"/>
    <s v="CENTRE ANALYTIQUE3"/>
  </r>
  <r>
    <s v="XX98"/>
    <n v="0"/>
    <s v="xxxxxxxxxxxxxxxxxxxxxxxxxxxxxxxxxxxxxxxxxxxxxxxxxxxxxxxxxxxxxxxxxxxxxxxxxxxxxxx"/>
    <s v="44897025100063"/>
    <x v="1"/>
    <m/>
    <x v="2"/>
    <s v="OPEX"/>
    <n v="40.25"/>
    <s v="CLOTUREE"/>
    <x v="37"/>
    <s v="COMPLETE"/>
    <x v="0"/>
    <x v="1"/>
    <x v="3"/>
    <s v="BUS"/>
    <s v="CENTRE ANALYTIQUE5"/>
  </r>
  <r>
    <s v="XX99"/>
    <n v="0"/>
    <s v="xxxxxxxxxxxxxxxxxxxxxxxxxxxxxxxxxxxxxxxxxxxxxxxxxxxxxxxxxxxxxxxxxxxxxxxxxxxxxxx"/>
    <s v="44897025100063"/>
    <x v="1"/>
    <m/>
    <x v="2"/>
    <s v="OPEX"/>
    <n v="69.59"/>
    <s v="CLOTUREE"/>
    <x v="38"/>
    <s v="COMPLETE"/>
    <x v="0"/>
    <x v="1"/>
    <x v="3"/>
    <s v="BUS"/>
    <s v="CENTRE ANALYTIQUE3"/>
  </r>
  <r>
    <s v="XX100"/>
    <n v="0"/>
    <s v="xxxxxxxxxxxxxxxxxxxxxxxxxxxxxxxxxxxxxxxxxxxxxxxxxxxxxxxxxxxxxxxxxxxxxxxxxxxxxxx"/>
    <s v="71203924700036"/>
    <x v="3"/>
    <m/>
    <x v="2"/>
    <s v="OPEX"/>
    <n v="250"/>
    <s v="CLOTUREE"/>
    <x v="39"/>
    <s v="COMPLETE"/>
    <x v="0"/>
    <x v="1"/>
    <x v="3"/>
    <s v="BUS"/>
    <s v="CENTRE ANALYTIQUE4"/>
  </r>
  <r>
    <s v="XX101"/>
    <n v="0"/>
    <s v="xxxxxxxxxxxxxxxxxxxxxxxxxxxxxxxxxxxxxxxxxxxxxxxxxxxxxxxxxxxxxxxxxxxxxxxxxxxxxxx"/>
    <s v="43810766600036"/>
    <x v="0"/>
    <m/>
    <x v="2"/>
    <s v="OPEX"/>
    <n v="112.61"/>
    <s v="CLOTUREE"/>
    <x v="40"/>
    <s v="COMPLETE"/>
    <x v="0"/>
    <x v="0"/>
    <x v="4"/>
    <s v="PELLETEUSE"/>
    <s v="CENTRE ANALYTIQUE3"/>
  </r>
  <r>
    <s v="XX102"/>
    <n v="0"/>
    <s v="xxxxxxxxxxxxxxxxxxxxxxxxxxxxxxxxxxxxxxxxxxxxxxxxxxxxxxxxxxxxxxxxxxxxxxxxxxxxxxx"/>
    <s v="51277209600016"/>
    <x v="0"/>
    <m/>
    <x v="2"/>
    <s v="OPEX"/>
    <n v="248.44"/>
    <s v="CLOTUREE"/>
    <x v="41"/>
    <s v="COMPLETE"/>
    <x v="0"/>
    <x v="0"/>
    <x v="4"/>
    <s v="PELLETEUSE"/>
    <s v="CENTRE ANALYTIQUE4"/>
  </r>
  <r>
    <s v="XX103"/>
    <n v="1"/>
    <s v="xxxxxxxxxxxxxxxxxxxxxxxxxxxxxxxxxxxxxxxxxxxxxxxxxxxxxxxxxxxxxxxxxxxxxxxxxxxxxxx"/>
    <s v="33038824000021"/>
    <x v="6"/>
    <m/>
    <x v="2"/>
    <s v="OPEX"/>
    <n v="640"/>
    <s v="CLOTUREE"/>
    <x v="42"/>
    <s v="COMPLETE"/>
    <x v="1"/>
    <x v="1"/>
    <x v="4"/>
    <s v="CHARGEUR"/>
    <s v="CENTRE ANALYTIQUE6"/>
  </r>
  <r>
    <s v="XX104"/>
    <n v="0"/>
    <s v="xxxxxxxxxxxxxxxxxxxxxxxxxxxxxxxxxxxxxxxxxxxxxxxxxxxxxxxxxxxxxxxxxxxxxxxxxxxxxxx"/>
    <s v="77557300900054"/>
    <x v="5"/>
    <m/>
    <x v="2"/>
    <s v="OPEX"/>
    <n v="2271.84"/>
    <s v="CLOTUREE"/>
    <x v="43"/>
    <s v="COMPLETE"/>
    <x v="2"/>
    <x v="0"/>
    <x v="4"/>
    <s v="BULDOZER"/>
    <s v="CENTRE ANALYTIQUE2"/>
  </r>
  <r>
    <s v="XX105"/>
    <n v="0"/>
    <s v="xxxxxxxxxxxxxxxxxxxxxxxxxxxxxxxxxxxxxxxxxxxxxxxxxxxxxxxxxxxxxxxxxxxxxxxxxxxxxxx"/>
    <s v="44897025100063"/>
    <x v="1"/>
    <m/>
    <x v="2"/>
    <s v="OPEX"/>
    <n v="42.32"/>
    <s v="CLOTUREE"/>
    <x v="54"/>
    <s v="COMPLETE"/>
    <x v="5"/>
    <x v="2"/>
    <x v="7"/>
    <s v="CONS-OUTI-ATL-EPI"/>
    <s v="CONS-OUTI-ATL-EPI"/>
  </r>
  <r>
    <s v="XX106"/>
    <n v="0"/>
    <s v="xxxxxxxxxxxxxxxxxxxxxxxxxxxxxxxxxxxxxxxxxxxxxxxxxxxxxxxxxxxxxxxxxxxxxxxxxxxxxxx"/>
    <s v="71203924700036"/>
    <x v="3"/>
    <m/>
    <x v="2"/>
    <s v="OPEX"/>
    <n v="67.2"/>
    <s v="CLOTUREE"/>
    <x v="54"/>
    <s v="COMPLETE"/>
    <x v="5"/>
    <x v="2"/>
    <x v="7"/>
    <s v="CONS-OUTI-ATL-EPI"/>
    <s v="CONS-OUTI-ATL-EPI"/>
  </r>
  <r>
    <s v="XX107"/>
    <n v="0"/>
    <s v="xxxxxxxxxxxxxxxxxxxxxxxxxxxxxxxxxxxxxxxxxxxxxxxxxxxxxxxxxxxxxxxxxxxxxxxxxxxxxxx"/>
    <s v="44897025100063"/>
    <x v="1"/>
    <m/>
    <x v="2"/>
    <s v="OPEX"/>
    <n v="45.36"/>
    <s v="CLOTUREE"/>
    <x v="46"/>
    <s v="COMPLETE"/>
    <x v="0"/>
    <x v="1"/>
    <x v="5"/>
    <s v="PELLETEUSE"/>
    <s v="CENTRE ANALYTIQUE3"/>
  </r>
  <r>
    <s v="XX108"/>
    <n v="0"/>
    <s v="xxxxxxxxxxxxxxxxxxxxxxxxxxxxxxxxxxxxxxxxxxxxxxxxxxxxxxxxxxxxxxxxxxxxxxxxxxxxxxx"/>
    <s v="44897025100063"/>
    <x v="1"/>
    <m/>
    <x v="2"/>
    <s v="OPEX"/>
    <n v="78.36"/>
    <s v="CLOTUREE"/>
    <x v="47"/>
    <s v="COMPLETE"/>
    <x v="0"/>
    <x v="1"/>
    <x v="5"/>
    <s v="CHARGEUR"/>
    <s v="CENTRE ANALYTIQUE3"/>
  </r>
  <r>
    <s v="XX109"/>
    <n v="0"/>
    <s v="xxxxxxxxxxxxxxxxxxxxxxxxxxxxxxxxxxxxxxxxxxxxxxxxxxxxxxxxxxxxxxxxxxxxxxxxxxxxxxx"/>
    <s v="44897025100063"/>
    <x v="1"/>
    <m/>
    <x v="2"/>
    <s v="OPEX"/>
    <n v="225.03"/>
    <s v="CLOTUREE"/>
    <x v="48"/>
    <s v="COMPLETE"/>
    <x v="0"/>
    <x v="1"/>
    <x v="5"/>
    <s v="BULDOZER"/>
    <s v="CENTRE ANALYTIQUE2"/>
  </r>
  <r>
    <s v="XX110"/>
    <n v="0"/>
    <s v="xxxxxxxxxxxxxxxxxxxxxxxxxxxxxxxxxxxxxxxxxxxxxxxxxxxxxxxxxxxxxxxxxxxxxxxxxxxxxxx"/>
    <s v="44897025100063"/>
    <x v="1"/>
    <m/>
    <x v="2"/>
    <s v="OPEX"/>
    <n v="81.97"/>
    <s v="CLOTUREE"/>
    <x v="49"/>
    <s v="COMPLETE"/>
    <x v="0"/>
    <x v="1"/>
    <x v="5"/>
    <s v="PELLE SUR PNEU"/>
    <s v="CENTRE ANALYTIQUE3"/>
  </r>
  <r>
    <s v="XX111"/>
    <n v="0"/>
    <s v="xxxxxxxxxxxxxxxxxxxxxxxxxxxxxxxxxxxxxxxxxxxxxxxxxxxxxxxxxxxxxxxxxxxxxxxxxxxxxxx"/>
    <s v="39752814200029"/>
    <x v="2"/>
    <m/>
    <x v="2"/>
    <s v="OPEX"/>
    <n v="107.01"/>
    <s v="CLOTUREE"/>
    <x v="50"/>
    <s v="COMPLETE"/>
    <x v="0"/>
    <x v="0"/>
    <x v="6"/>
    <s v="PELLETEUSE"/>
    <s v="CENTRE ANALYTIQUE3"/>
  </r>
  <r>
    <s v="XX112"/>
    <n v="0"/>
    <s v="xxxxxxxxxxxxxxxxxxxxxxxxxxxxxxxxxxxxxxxxxxxxxxxxxxxxxxxxxxxxxxxxxxxxxxxxxxxxxxx"/>
    <s v="44897025100063"/>
    <x v="1"/>
    <m/>
    <x v="2"/>
    <s v="OPEX"/>
    <n v="693"/>
    <s v="CLOTUREE"/>
    <x v="51"/>
    <s v="COMPLETE"/>
    <x v="2"/>
    <x v="1"/>
    <x v="6"/>
    <s v="PELLETEUSE"/>
    <s v="CENTRE ANALYTIQUE3"/>
  </r>
  <r>
    <s v="XX113"/>
    <n v="0"/>
    <s v="xxxxxxxxxxxxxxxxxxxxxxxxxxxxxxxxxxxxxxxxxxxxxxxxxxxxxxxxxxxxxxxxxxxxxxxxxxxxxxx"/>
    <s v="44897025100063"/>
    <x v="1"/>
    <m/>
    <x v="2"/>
    <s v="OPEX"/>
    <n v="2536.86"/>
    <s v="CLOTUREE"/>
    <x v="52"/>
    <s v="COMPLETE"/>
    <x v="2"/>
    <x v="1"/>
    <x v="6"/>
    <s v="CHARGEUR"/>
    <s v="CENTRE ANALYTIQUE4"/>
  </r>
  <r>
    <s v="XX114"/>
    <n v="0"/>
    <s v="xxxxxxxxxxxxxxxxxxxxxxxxxxxxxxxxxxxxxxxxxxxxxxxxxxxxxxxxxxxxxxxxxxxxxxxxxxxxxxx"/>
    <s v="33027571000037"/>
    <x v="7"/>
    <m/>
    <x v="2"/>
    <s v="OPEX"/>
    <n v="314.26"/>
    <s v="CLOTUREE"/>
    <x v="53"/>
    <s v="COMPLETE"/>
    <x v="4"/>
    <x v="1"/>
    <x v="6"/>
    <s v="BULDOZER"/>
    <s v="CENTRE ANALYTIQUE4"/>
  </r>
  <r>
    <s v="XX115"/>
    <n v="0"/>
    <s v="xxxxxxxxxxxxxxxxxxxxxxxxxxxxxxxxxxxxxxxxxxxxxxxxxxxxxxxxxxxxxxxxxxxxxxxxxxxxxxx"/>
    <s v="48771401600028"/>
    <x v="8"/>
    <m/>
    <x v="2"/>
    <s v="OPEX"/>
    <n v="85.83"/>
    <s v="CLOTUREE"/>
    <x v="59"/>
    <s v="COMPLETE"/>
    <x v="4"/>
    <x v="1"/>
    <x v="6"/>
    <s v="PELLE SUR PNEU"/>
    <s v="CENTRE ANALYTIQUE4"/>
  </r>
  <r>
    <s v="XX116"/>
    <n v="0"/>
    <s v="xxxxxxxxxxxxxxxxxxxxxxxxxxxxxxxxxxxxxxxxxxxxxxxxxxxxxxxxxxxxxxxxxxxxxxxxxxxxxxx"/>
    <s v="44897025100063"/>
    <x v="1"/>
    <m/>
    <x v="2"/>
    <s v="OPEX"/>
    <n v="47"/>
    <s v="CLOTUREE"/>
    <x v="60"/>
    <s v="COMPLETE"/>
    <x v="0"/>
    <x v="1"/>
    <x v="8"/>
    <s v="GROUPE ELECTROGENE"/>
    <s v="CENTRE ANALYTIQUE3"/>
  </r>
  <r>
    <s v="XX117"/>
    <n v="0"/>
    <s v="xxxxxxxxxxxxxxxxxxxxxxxxxxxxxxxxxxxxxxxxxxxxxxxxxxxxxxxxxxxxxxxxxxxxxxxxxxxxxxx"/>
    <s v="44897025100063"/>
    <x v="1"/>
    <m/>
    <x v="2"/>
    <s v="OPEX"/>
    <n v="313.56"/>
    <s v="CLOTUREE"/>
    <x v="55"/>
    <s v="COMPLETE"/>
    <x v="2"/>
    <x v="1"/>
    <x v="8"/>
    <s v="GROUPE ELECTROGENE"/>
    <s v="CENTRE ANALYTIQUE2"/>
  </r>
  <r>
    <s v="XX118"/>
    <n v="0"/>
    <s v="xxxxxxxxxxxxxxxxxxxxxxxxxxxxxxxxxxxxxxxxxxxxxxxxxxxxxxxxxxxxxxxxxxxxxxxxxxxxxxx"/>
    <s v="44897025100063"/>
    <x v="1"/>
    <m/>
    <x v="2"/>
    <s v="OPEX"/>
    <n v="1632.48"/>
    <s v="CLOTUREE"/>
    <x v="56"/>
    <s v="COMPLETE"/>
    <x v="2"/>
    <x v="1"/>
    <x v="8"/>
    <s v="GROUPE ELECTROGENE"/>
    <s v="CENTRE ANALYTIQUE2"/>
  </r>
  <r>
    <s v="XX119"/>
    <n v="1"/>
    <s v="xxxxxxxxxxxxxxxxxxxxxxxxxxxxxxxxxxxxxxxxxxxxxxxxxxxxxxxxxxxxxxxxxxxxxxxxxxxxxxx"/>
    <s v="44897025100063"/>
    <x v="1"/>
    <m/>
    <x v="2"/>
    <s v="OPEX"/>
    <n v="3813.44"/>
    <s v="CLOTUREE"/>
    <x v="57"/>
    <s v="COMPLETE"/>
    <x v="1"/>
    <x v="1"/>
    <x v="9"/>
    <s v="GROUPE ELECTROGENE"/>
    <s v="CENTRE ANALYTIQUE3"/>
  </r>
  <r>
    <s v="XX120"/>
    <n v="0"/>
    <s v="xxxxxxxxxxxxxxxxxxxxxxxxxxxxxxxxxxxxxxxxxxxxxxxxxxxxxxxxxxxxxxxxxxxxxxxxxxxxxxx"/>
    <s v="43810766600036"/>
    <x v="0"/>
    <m/>
    <x v="2"/>
    <s v="OPEX"/>
    <n v="74"/>
    <s v="CLOTUREE"/>
    <x v="58"/>
    <s v="COMPLETE"/>
    <x v="2"/>
    <x v="0"/>
    <x v="9"/>
    <s v="GROUPE ELECTROGENE"/>
    <s v="CENTRE ANALYTIQUE6"/>
  </r>
  <r>
    <s v="XX121"/>
    <n v="0"/>
    <s v="xxxxxxxxxxxxxxxxxxxxxxxxxxxxxxxxxxxxxxxxxxxxxxxxxxxxxxxxxxxxxxxxxxxxxxxxxxxxxxx"/>
    <s v="43810766600036"/>
    <x v="0"/>
    <m/>
    <x v="2"/>
    <s v="OPEX"/>
    <n v="360"/>
    <s v="CLOTUREE"/>
    <x v="0"/>
    <s v="COMPLETE"/>
    <x v="0"/>
    <x v="0"/>
    <x v="0"/>
    <s v="VECULE DE SERVICE"/>
    <s v="CENTRE ANALYTIQUE4"/>
  </r>
  <r>
    <s v="XX122"/>
    <n v="0"/>
    <s v="xxxxxxxxxxxxxxxxxxxxxxxxxxxxxxxxxxxxxxxxxxxxxxxxxxxxxxxxxxxxxxxxxxxxxxxxxxxxxxx"/>
    <s v="43810766600036"/>
    <x v="0"/>
    <m/>
    <x v="2"/>
    <s v="OPEX"/>
    <n v="319"/>
    <s v="CLOTUREE"/>
    <x v="1"/>
    <s v="COMPLETE"/>
    <x v="0"/>
    <x v="0"/>
    <x v="0"/>
    <s v="VECULE DE SERVICE"/>
    <s v="CENTRE ANALYTIQUE4"/>
  </r>
  <r>
    <s v="XX123"/>
    <n v="0"/>
    <s v="xxxxxxxxxxxxxxxxxxxxxxxxxxxxxxxxxxxxxxxxxxxxxxxxxxxxxxxxxxxxxxxxxxxxxxxxxxxxxxx"/>
    <s v="44897025100063"/>
    <x v="1"/>
    <m/>
    <x v="2"/>
    <s v="OPEX"/>
    <n v="1783.94"/>
    <s v="CLOTUREE"/>
    <x v="2"/>
    <s v="COMPLETE"/>
    <x v="1"/>
    <x v="1"/>
    <x v="0"/>
    <s v="VECULE DE SERVICE"/>
    <s v="CENTRE ANALYTIQUE3"/>
  </r>
  <r>
    <s v="XX124"/>
    <n v="0"/>
    <s v="xxxxxxxxxxxxxxxxxxxxxxxxxxxxxxxxxxxxxxxxxxxxxxxxxxxxxxxxxxxxxxxxxxxxxxxxxxxxxxx"/>
    <s v="44897025100063"/>
    <x v="1"/>
    <m/>
    <x v="2"/>
    <s v="OPEX"/>
    <n v="815.45"/>
    <s v="CLOTUREE"/>
    <x v="3"/>
    <s v="COMPLETE"/>
    <x v="2"/>
    <x v="1"/>
    <x v="0"/>
    <s v="VECULE DE SERVICE"/>
    <s v="CENTRE ANALYTIQUE3"/>
  </r>
  <r>
    <s v="XX125"/>
    <n v="0"/>
    <s v="xxxxxxxxxxxxxxxxxxxxxxxxxxxxxxxxxxxxxxxxxxxxxxxxxxxxxxxxxxxxxxxxxxxxxxxxxxxxxxx"/>
    <s v="44897025100063"/>
    <x v="1"/>
    <m/>
    <x v="2"/>
    <s v="OPEX"/>
    <n v="1783.94"/>
    <s v="CLOTUREE"/>
    <x v="4"/>
    <s v="COMPLETE"/>
    <x v="1"/>
    <x v="1"/>
    <x v="0"/>
    <s v="VECULE DE SERVICE"/>
    <s v="CENTRE ANALYTIQUE3"/>
  </r>
  <r>
    <s v="XX126"/>
    <n v="0"/>
    <s v="xxxxxxxxxxxxxxxxxxxxxxxxxxxxxxxxxxxxxxxxxxxxxxxxxxxxxxxxxxxxxxxxxxxxxxxxxxxxxxx"/>
    <s v="44897025100063"/>
    <x v="1"/>
    <m/>
    <x v="2"/>
    <s v="OPEX"/>
    <n v="206.31"/>
    <s v="CLOTUREE"/>
    <x v="5"/>
    <s v="COMPLETE"/>
    <x v="0"/>
    <x v="1"/>
    <x v="0"/>
    <s v="VEHICULE UTILITAIRE"/>
    <s v="CENTRE ANALYTIQUE4"/>
  </r>
  <r>
    <s v="XX127"/>
    <n v="0"/>
    <s v="xxxxxxxxxxxxxxxxxxxxxxxxxxxxxxxxxxxxxxxxxxxxxxxxxxxxxxxxxxxxxxxxxxxxxxxxxxxxxxx"/>
    <s v="44897025100063"/>
    <x v="1"/>
    <m/>
    <x v="2"/>
    <s v="OPEX"/>
    <n v="206.31"/>
    <s v="CLOTUREE"/>
    <x v="6"/>
    <s v="COMPLETE"/>
    <x v="0"/>
    <x v="1"/>
    <x v="0"/>
    <s v="VEHICULE UTILITAIRE"/>
    <s v="CENTRE ANALYTIQUE4"/>
  </r>
  <r>
    <s v="XX128"/>
    <n v="0"/>
    <s v="xxxxxxxxxxxxxxxxxxxxxxxxxxxxxxxxxxxxxxxxxxxxxxxxxxxxxxxxxxxxxxxxxxxxxxxxxxxxxxx"/>
    <s v="39752814200029"/>
    <x v="2"/>
    <m/>
    <x v="2"/>
    <s v="OPEX"/>
    <n v="100.46"/>
    <s v="CLOTUREE"/>
    <x v="7"/>
    <s v="COMPLETE"/>
    <x v="0"/>
    <x v="0"/>
    <x v="0"/>
    <s v="VEHICULE UTILITAIRE"/>
    <s v="CENTRE ANALYTIQUE4"/>
  </r>
  <r>
    <s v="XX129"/>
    <n v="0"/>
    <s v="xxxxxxxxxxxxxxxxxxxxxxxxxxxxxxxxxxxxxxxxxxxxxxxxxxxxxxxxxxxxxxxxxxxxxxxxxxxxxxx"/>
    <s v="79824517100011"/>
    <x v="6"/>
    <m/>
    <x v="2"/>
    <s v="OPEX"/>
    <n v="755.84"/>
    <s v="CLOTUREE"/>
    <x v="8"/>
    <s v="COMPLETE"/>
    <x v="2"/>
    <x v="1"/>
    <x v="0"/>
    <s v="VEHICULE UTILITAIRE"/>
    <s v="CENTRE ANALYTIQUE1"/>
  </r>
  <r>
    <s v="XX130"/>
    <n v="0"/>
    <s v="xxxxxxxxxxxxxxxxxxxxxxxxxxxxxxxxxxxxxxxxxxxxxxxxxxxxxxxxxxxxxxxxxxxxxxxxxxxxxxx"/>
    <s v="39752814200029"/>
    <x v="2"/>
    <m/>
    <x v="2"/>
    <s v="OPEX"/>
    <n v="383.47"/>
    <s v="CLOTUREE"/>
    <x v="9"/>
    <s v="COMPLETE"/>
    <x v="2"/>
    <x v="0"/>
    <x v="0"/>
    <s v="VEHICULE UTILITAIRE"/>
    <s v="CENTRE ANALYTIQUE3"/>
  </r>
  <r>
    <s v="XX131"/>
    <n v="0"/>
    <s v="xxxxxxxxxxxxxxxxxxxxxxxxxxxxxxxxxxxxxxxxxxxxxxxxxxxxxxxxxxxxxxxxxxxxxxxxxxxxxxx"/>
    <s v="33027571000037"/>
    <x v="7"/>
    <m/>
    <x v="2"/>
    <s v="OPEX"/>
    <n v="248.24"/>
    <s v="CLOTUREE"/>
    <x v="10"/>
    <s v="COMPLETE"/>
    <x v="4"/>
    <x v="1"/>
    <x v="1"/>
    <s v="CAMION BNTP"/>
    <s v="CENTRE ANALYTIQUE4"/>
  </r>
  <r>
    <s v="XX132"/>
    <n v="0"/>
    <s v="xxxxxxxxxxxxxxxxxxxxxxxxxxxxxxxxxxxxxxxxxxxxxxxxxxxxxxxxxxxxxxxxxxxxxxxxxxxxxxx"/>
    <s v="39752814200029"/>
    <x v="2"/>
    <m/>
    <x v="2"/>
    <s v="OPEX"/>
    <n v="32.270000000000003"/>
    <s v="CLOTUREE"/>
    <x v="11"/>
    <s v="COMPLETE"/>
    <x v="0"/>
    <x v="0"/>
    <x v="1"/>
    <s v="CAMION BNTP"/>
    <s v="CENTRE ANALYTIQUE4"/>
  </r>
  <r>
    <s v="XX133"/>
    <n v="0"/>
    <s v="xxxxxxxxxxxxxxxxxxxxxxxxxxxxxxxxxxxxxxxxxxxxxxxxxxxxxxxxxxxxxxxxxxxxxxxxxxxxxxx"/>
    <s v="39752814200029"/>
    <x v="2"/>
    <m/>
    <x v="2"/>
    <s v="OPEX"/>
    <n v="326.98"/>
    <s v="CLOTUREE"/>
    <x v="12"/>
    <s v="COMPLETE"/>
    <x v="2"/>
    <x v="0"/>
    <x v="1"/>
    <s v="CAMION BNTP"/>
    <s v="CENTRE ANALYTIQUE4"/>
  </r>
  <r>
    <s v="XX134"/>
    <n v="0"/>
    <s v="xxxxxxxxxxxxxxxxxxxxxxxxxxxxxxxxxxxxxxxxxxxxxxxxxxxxxxxxxxxxxxxxxxxxxxxxxxxxxxx"/>
    <s v="43810766600036"/>
    <x v="0"/>
    <m/>
    <x v="2"/>
    <s v="OPEX"/>
    <n v="145.33000000000001"/>
    <s v="CLOTUREE"/>
    <x v="13"/>
    <s v="COMPLETE"/>
    <x v="0"/>
    <x v="0"/>
    <x v="1"/>
    <s v="CAMION BNTP"/>
    <s v="CENTRE ANALYTIQUE3"/>
  </r>
  <r>
    <s v="XX135"/>
    <n v="0"/>
    <s v="xxxxxxxxxxxxxxxxxxxxxxxxxxxxxxxxxxxxxxxxxxxxxxxxxxxxxxxxxxxxxxxxxxxxxxxxxxxxxxx"/>
    <s v="39752814200029"/>
    <x v="2"/>
    <m/>
    <x v="2"/>
    <s v="OPEX"/>
    <n v="50.57"/>
    <s v="CLOTUREE"/>
    <x v="14"/>
    <s v="COMPLETE"/>
    <x v="0"/>
    <x v="0"/>
    <x v="1"/>
    <s v="CAMION BNTP"/>
    <s v="CENTRE ANALYTIQUE2"/>
  </r>
  <r>
    <s v="XX136"/>
    <n v="0"/>
    <s v="xxxxxxxxxxxxxxxxxxxxxxxxxxxxxxxxxxxxxxxxxxxxxxxxxxxxxxxxxxxxxxxxxxxxxxxxxxxxxxx"/>
    <s v="39752814200029"/>
    <x v="2"/>
    <m/>
    <x v="2"/>
    <s v="OPEX"/>
    <n v="415.65"/>
    <s v="CLOTUREE"/>
    <x v="15"/>
    <s v="COMPLETE"/>
    <x v="2"/>
    <x v="0"/>
    <x v="1"/>
    <s v="CAMION BNTP"/>
    <s v="CENTRE ANALYTIQUE4"/>
  </r>
  <r>
    <s v="XX137"/>
    <n v="0"/>
    <s v="xxxxxxxxxxxxxxxxxxxxxxxxxxxxxxxxxxxxxxxxxxxxxxxxxxxxxxxxxxxxxxxxxxxxxxxxxxxxxxx"/>
    <s v="39752814200029"/>
    <x v="2"/>
    <m/>
    <x v="2"/>
    <s v="OPEX"/>
    <n v="110.28"/>
    <s v="CLOTUREE"/>
    <x v="16"/>
    <s v="COMPLETE"/>
    <x v="0"/>
    <x v="0"/>
    <x v="1"/>
    <s v="CAMION BNTP"/>
    <s v="CENTRE ANALYTIQUE2"/>
  </r>
  <r>
    <s v="XX138"/>
    <n v="0"/>
    <s v="xxxxxxxxxxxxxxxxxxxxxxxxxxxxxxxxxxxxxxxxxxxxxxxxxxxxxxxxxxxxxxxxxxxxxxxxxxxxxxx"/>
    <s v="49315551900033"/>
    <x v="6"/>
    <m/>
    <x v="2"/>
    <s v="OPEX"/>
    <n v="533.66999999999996"/>
    <s v="CLOTUREE"/>
    <x v="17"/>
    <s v="COMPLETE"/>
    <x v="0"/>
    <x v="1"/>
    <x v="1"/>
    <s v="HYDROCUREUSE"/>
    <s v="CENTRE ANALYTIQUE6"/>
  </r>
  <r>
    <s v="XX139"/>
    <n v="0"/>
    <s v="xxxxxxxxxxxxxxxxxxxxxxxxxxxxxxxxxxxxxxxxxxxxxxxxxxxxxxxxxxxxxxxxxxxxxxxxxxxxxxx"/>
    <s v="33027571000037"/>
    <x v="7"/>
    <m/>
    <x v="2"/>
    <s v="OPEX"/>
    <n v="66.02"/>
    <s v="CLOTUREE"/>
    <x v="18"/>
    <s v="COMPLETE"/>
    <x v="4"/>
    <x v="1"/>
    <x v="1"/>
    <s v="HYDROCUREUSE"/>
    <s v="CENTRE ANALYTIQUE5"/>
  </r>
  <r>
    <s v="XX140"/>
    <n v="0"/>
    <s v="xxxxxxxxxxxxxxxxxxxxxxxxxxxxxxxxxxxxxxxxxxxxxxxxxxxxxxxxxxxxxxxxxxxxxxxxxxxxxxx"/>
    <s v="48771401600028"/>
    <x v="8"/>
    <m/>
    <x v="2"/>
    <s v="OPEX"/>
    <n v="85.83"/>
    <s v="CLOTUREE"/>
    <x v="19"/>
    <s v="COMPLETE"/>
    <x v="4"/>
    <x v="1"/>
    <x v="1"/>
    <s v="HYDROCUREUSE"/>
    <s v="CENTRE ANALYTIQUE5"/>
  </r>
  <r>
    <s v="XX141"/>
    <n v="0"/>
    <s v="xxxxxxxxxxxxxxxxxxxxxxxxxxxxxxxxxxxxxxxxxxxxxxxxxxxxxxxxxxxxxxxxxxxxxxxxxxxxxxx"/>
    <s v="44897025100063"/>
    <x v="1"/>
    <m/>
    <x v="2"/>
    <s v="OPEX"/>
    <n v="40.799999999999997"/>
    <s v="CLOTUREE"/>
    <x v="54"/>
    <s v="COMPLETE"/>
    <x v="5"/>
    <x v="2"/>
    <x v="7"/>
    <s v="CONS-OUTI-ATL-EPI"/>
    <s v="CONS-OUTI-ATL-EPI"/>
  </r>
  <r>
    <s v="XX142"/>
    <n v="0"/>
    <s v="xxxxxxxxxxxxxxxxxxxxxxxxxxxxxxxxxxxxxxxxxxxxxxxxxxxxxxxxxxxxxxxxxxxxxxxxxxxxxxx"/>
    <s v="44897025100063"/>
    <x v="1"/>
    <m/>
    <x v="2"/>
    <s v="OPEX"/>
    <n v="281.07"/>
    <s v="CLOTUREE"/>
    <x v="21"/>
    <s v="COMPLETE"/>
    <x v="0"/>
    <x v="1"/>
    <x v="2"/>
    <s v="CAMION BNTP"/>
    <s v="CENTRE ANALYTIQUE4"/>
  </r>
  <r>
    <s v="XX143"/>
    <n v="0"/>
    <s v="xxxxxxxxxxxxxxxxxxxxxxxxxxxxxxxxxxxxxxxxxxxxxxxxxxxxxxxxxxxxxxxxxxxxxxxxxxxxxxx"/>
    <s v="33027571000037"/>
    <x v="7"/>
    <m/>
    <x v="2"/>
    <s v="OPEX"/>
    <n v="67.72"/>
    <s v="CLOTUREE"/>
    <x v="22"/>
    <s v="COMPLETE"/>
    <x v="4"/>
    <x v="1"/>
    <x v="2"/>
    <s v="HYDROCUREUSE"/>
    <s v="CENTRE ANALYTIQUE5"/>
  </r>
  <r>
    <s v="XX144"/>
    <n v="0"/>
    <s v="xxxxxxxxxxxxxxxxxxxxxxxxxxxxxxxxxxxxxxxxxxxxxxxxxxxxxxxxxxxxxxxxxxxxxxxxxxxxxxx"/>
    <s v="39752814200029"/>
    <x v="2"/>
    <m/>
    <x v="2"/>
    <s v="OPEX"/>
    <n v="589.63"/>
    <s v="CLOTUREE"/>
    <x v="23"/>
    <s v="COMPLETE"/>
    <x v="0"/>
    <x v="0"/>
    <x v="2"/>
    <s v="HYDROCUREUSE"/>
    <s v="CENTRE ANALYTIQUE4"/>
  </r>
  <r>
    <s v="XX145"/>
    <n v="0"/>
    <s v="xxxxxxxxxxxxxxxxxxxxxxxxxxxxxxxxxxxxxxxxxxxxxxxxxxxxxxxxxxxxxxxxxxxxxxxxxxxxxxx"/>
    <s v="39752814200029"/>
    <x v="2"/>
    <m/>
    <x v="2"/>
    <s v="OPEX"/>
    <n v="303.64"/>
    <s v="CLOTUREE"/>
    <x v="24"/>
    <s v="COMPLETE"/>
    <x v="0"/>
    <x v="0"/>
    <x v="2"/>
    <s v="CAMION BNTP"/>
    <s v="CENTRE ANALYTIQUE4"/>
  </r>
  <r>
    <s v="XX146"/>
    <n v="0"/>
    <s v="xxxxxxxxxxxxxxxxxxxxxxxxxxxxxxxxxxxxxxxxxxxxxxxxxxxxxxxxxxxxxxxxxxxxxxxxxxxxxxx"/>
    <s v="49315551900033"/>
    <x v="6"/>
    <m/>
    <x v="3"/>
    <s v="OPEX"/>
    <n v="199.63"/>
    <s v="CLOTUREE"/>
    <x v="25"/>
    <s v="COMPLETE"/>
    <x v="1"/>
    <x v="1"/>
    <x v="2"/>
    <s v="HYDROCUREUSE"/>
    <s v="CENTRE ANALYTIQUE6"/>
  </r>
  <r>
    <s v="XX147"/>
    <n v="0"/>
    <s v="xxxxxxxxxxxxxxxxxxxxxxxxxxxxxxxxxxxxxxxxxxxxxxxxxxxxxxxxxxxxxxxxxxxxxxxxxxxxxxx"/>
    <s v="43810766600036"/>
    <x v="0"/>
    <m/>
    <x v="3"/>
    <s v="OPEX"/>
    <n v="359.01"/>
    <s v="CLOTUREE"/>
    <x v="26"/>
    <s v="COMPLETE"/>
    <x v="0"/>
    <x v="0"/>
    <x v="2"/>
    <s v="HYDROCUREUSE"/>
    <s v="CENTRE ANALYTIQUE4"/>
  </r>
  <r>
    <s v="XX148"/>
    <n v="0"/>
    <s v="xxxxxxxxxxxxxxxxxxxxxxxxxxxxxxxxxxxxxxxxxxxxxxxxxxxxxxxxxxxxxxxxxxxxxxxxxxxxxxx"/>
    <s v="44897025100063"/>
    <x v="1"/>
    <m/>
    <x v="3"/>
    <s v="OPEX"/>
    <n v="200.01"/>
    <s v="CLOTUREE"/>
    <x v="27"/>
    <s v="COMPLETE"/>
    <x v="0"/>
    <x v="1"/>
    <x v="2"/>
    <s v="HYDROCUREUSE"/>
    <s v="CENTRE ANALYTIQUE3"/>
  </r>
  <r>
    <s v="XX149"/>
    <n v="0"/>
    <s v="xxxxxxxxxxxxxxxxxxxxxxxxxxxxxxxxxxxxxxxxxxxxxxxxxxxxxxxxxxxxxxxxxxxxxxxxxxxxxxx"/>
    <s v="43810766600036"/>
    <x v="0"/>
    <m/>
    <x v="3"/>
    <s v="OPEX"/>
    <n v="239.8"/>
    <s v="CLOTUREE"/>
    <x v="28"/>
    <s v="COMPLETE"/>
    <x v="0"/>
    <x v="0"/>
    <x v="2"/>
    <s v="CAMION BNTP"/>
    <s v="CENTRE ANALYTIQUE3"/>
  </r>
  <r>
    <s v="XX150"/>
    <n v="0"/>
    <s v="xxxxxxxxxxxxxxxxxxxxxxxxxxxxxxxxxxxxxxxxxxxxxxxxxxxxxxxxxxxxxxxxxxxxxxxxxxxxxxx"/>
    <s v="33027571000037"/>
    <x v="7"/>
    <m/>
    <x v="3"/>
    <s v="OPEX"/>
    <n v="67.72"/>
    <s v="CLOTUREE"/>
    <x v="29"/>
    <s v="COMPLETE"/>
    <x v="4"/>
    <x v="1"/>
    <x v="2"/>
    <s v="CAMION BNTP"/>
    <s v="CENTRE ANALYTIQUE6"/>
  </r>
  <r>
    <s v="XX151"/>
    <n v="0"/>
    <s v="xxxxxxxxxxxxxxxxxxxxxxxxxxxxxxxxxxxxxxxxxxxxxxxxxxxxxxxxxxxxxxxxxxxxxxxxxxxxxxx"/>
    <s v="44897025100063"/>
    <x v="1"/>
    <m/>
    <x v="3"/>
    <s v="OPEX"/>
    <n v="96.91"/>
    <s v="CLOTUREE"/>
    <x v="30"/>
    <s v="COMPLETE"/>
    <x v="2"/>
    <x v="1"/>
    <x v="3"/>
    <s v="VECULE DE SERVICE"/>
    <s v="CENTRE ANALYTIQUE2"/>
  </r>
  <r>
    <s v="XX152"/>
    <n v="0"/>
    <s v="xxxxxxxxxxxxxxxxxxxxxxxxxxxxxxxxxxxxxxxxxxxxxxxxxxxxxxxxxxxxxxxxxxxxxxxxxxxxxxx"/>
    <s v="43810766600036"/>
    <x v="0"/>
    <m/>
    <x v="3"/>
    <s v="OPEX"/>
    <n v="119.19"/>
    <s v="CLOTUREE"/>
    <x v="31"/>
    <s v="COMPLETE"/>
    <x v="0"/>
    <x v="0"/>
    <x v="3"/>
    <s v="VECULE DE SERVICE"/>
    <s v="CENTRE ANALYTIQUE3"/>
  </r>
  <r>
    <s v="XX153"/>
    <n v="0"/>
    <s v="xxxxxxxxxxxxxxxxxxxxxxxxxxxxxxxxxxxxxxxxxxxxxxxxxxxxxxxxxxxxxxxxxxxxxxxxxxxxxxx"/>
    <s v="33027571000037"/>
    <x v="7"/>
    <m/>
    <x v="3"/>
    <s v="OPEX"/>
    <n v="67.72"/>
    <s v="CLOTUREE"/>
    <x v="32"/>
    <s v="COMPLETE"/>
    <x v="4"/>
    <x v="1"/>
    <x v="3"/>
    <s v="CAMION BNTP"/>
    <s v="CENTRE ANALYTIQUE3"/>
  </r>
  <r>
    <s v="XX154"/>
    <n v="0"/>
    <s v="xxxxxxxxxxxxxxxxxxxxxxxxxxxxxxxxxxxxxxxxxxxxxxxxxxxxxxxxxxxxxxxxxxxxxxxxxxxxxxx"/>
    <s v="49315551900033"/>
    <x v="6"/>
    <m/>
    <x v="3"/>
    <s v="OPEX"/>
    <n v="275.89"/>
    <s v="CLOTUREE"/>
    <x v="33"/>
    <s v="COMPLETE"/>
    <x v="0"/>
    <x v="1"/>
    <x v="3"/>
    <s v="CAMION BNTP"/>
    <s v="CENTRE ANALYTIQUE6"/>
  </r>
  <r>
    <s v="XX155"/>
    <n v="0"/>
    <s v="xxxxxxxxxxxxxxxxxxxxxxxxxxxxxxxxxxxxxxxxxxxxxxxxxxxxxxxxxxxxxxxxxxxxxxxxxxxxxxx"/>
    <s v="71203924700036"/>
    <x v="3"/>
    <m/>
    <x v="3"/>
    <s v="OPEX"/>
    <n v="250"/>
    <s v="CLOTUREE"/>
    <x v="34"/>
    <s v="COMPLETE"/>
    <x v="0"/>
    <x v="1"/>
    <x v="3"/>
    <s v="CAMION BNTP"/>
    <s v="CENTRE ANALYTIQUE4"/>
  </r>
  <r>
    <s v="XX156"/>
    <n v="0"/>
    <s v="xxxxxxxxxxxxxxxxxxxxxxxxxxxxxxxxxxxxxxxxxxxxxxxxxxxxxxxxxxxxxxxxxxxxxxxxxxxxxxx"/>
    <s v="33027571000037"/>
    <x v="7"/>
    <m/>
    <x v="3"/>
    <s v="OPEX"/>
    <n v="320.62"/>
    <s v="CLOTUREE"/>
    <x v="35"/>
    <s v="COMPLETE"/>
    <x v="4"/>
    <x v="1"/>
    <x v="3"/>
    <s v="BUS"/>
    <s v="CENTRE ANALYTIQUE4"/>
  </r>
  <r>
    <s v="XX157"/>
    <n v="0"/>
    <s v="xxxxxxxxxxxxxxxxxxxxxxxxxxxxxxxxxxxxxxxxxxxxxxxxxxxxxxxxxxxxxxxxxxxxxxxxxxxxxxx"/>
    <s v="39752814200029"/>
    <x v="2"/>
    <m/>
    <x v="3"/>
    <s v="OPEX"/>
    <n v="94.51"/>
    <s v="CLOTUREE"/>
    <x v="36"/>
    <s v="COMPLETE"/>
    <x v="0"/>
    <x v="0"/>
    <x v="3"/>
    <s v="BUS"/>
    <s v="CENTRE ANALYTIQUE4"/>
  </r>
  <r>
    <s v="XX158"/>
    <n v="0"/>
    <s v="xxxxxxxxxxxxxxxxxxxxxxxxxxxxxxxxxxxxxxxxxxxxxxxxxxxxxxxxxxxxxxxxxxxxxxxxxxxxxxx"/>
    <s v="39752814200029"/>
    <x v="2"/>
    <m/>
    <x v="3"/>
    <s v="OPEX"/>
    <n v="265.95999999999998"/>
    <s v="CLOTUREE"/>
    <x v="37"/>
    <s v="COMPLETE"/>
    <x v="0"/>
    <x v="0"/>
    <x v="3"/>
    <s v="BUS"/>
    <s v="CENTRE ANALYTIQUE6"/>
  </r>
  <r>
    <s v="XX159"/>
    <n v="0"/>
    <s v="xxxxxxxxxxxxxxxxxxxxxxxxxxxxxxxxxxxxxxxxxxxxxxxxxxxxxxxxxxxxxxxxxxxxxxxxxxxxxxx"/>
    <s v="44897025100063"/>
    <x v="1"/>
    <m/>
    <x v="3"/>
    <s v="OPEX"/>
    <n v="315"/>
    <s v="CLOTUREE"/>
    <x v="38"/>
    <s v="COMPLETE"/>
    <x v="0"/>
    <x v="1"/>
    <x v="3"/>
    <s v="BUS"/>
    <s v="CENTRE ANALYTIQUE3"/>
  </r>
  <r>
    <s v="XX160"/>
    <n v="0"/>
    <s v="xxxxxxxxxxxxxxxxxxxxxxxxxxxxxxxxxxxxxxxxxxxxxxxxxxxxxxxxxxxxxxxxxxxxxxxxxxxxxxx"/>
    <s v="41972539500026"/>
    <x v="5"/>
    <m/>
    <x v="3"/>
    <s v="OPEX"/>
    <n v="516"/>
    <s v="CLOTUREE"/>
    <x v="54"/>
    <s v="COMPLETE"/>
    <x v="5"/>
    <x v="2"/>
    <x v="7"/>
    <s v="CONS-OUTI-ATL-EPI"/>
    <s v="CONS-OUTI-ATL-EPI"/>
  </r>
  <r>
    <s v="XX161"/>
    <n v="0"/>
    <s v="xxxxxxxxxxxxxxxxxxxxxxxxxxxxxxxxxxxxxxxxxxxxxxxxxxxxxxxxxxxxxxxxxxxxxxxxxxxxxxx"/>
    <s v="43810766600036"/>
    <x v="0"/>
    <m/>
    <x v="3"/>
    <s v="OPEX"/>
    <n v="79.66"/>
    <s v="CLOTUREE"/>
    <x v="40"/>
    <s v="COMPLETE"/>
    <x v="0"/>
    <x v="0"/>
    <x v="4"/>
    <s v="PELLETEUSE"/>
    <s v="CENTRE ANALYTIQUE6"/>
  </r>
  <r>
    <s v="XX162"/>
    <n v="0"/>
    <s v="xxxxxxxxxxxxxxxxxxxxxxxxxxxxxxxxxxxxxxxxxxxxxxxxxxxxxxxxxxxxxxxxxxxxxxxxxxxxxxx"/>
    <s v="44897025100063"/>
    <x v="1"/>
    <m/>
    <x v="3"/>
    <s v="OPEX"/>
    <n v="213.08"/>
    <s v="CLOTUREE"/>
    <x v="41"/>
    <s v="COMPLETE"/>
    <x v="0"/>
    <x v="1"/>
    <x v="4"/>
    <s v="PELLETEUSE"/>
    <s v="CENTRE ANALYTIQUE5"/>
  </r>
  <r>
    <s v="XX163"/>
    <n v="0"/>
    <s v="xxxxxxxxxxxxxxxxxxxxxxxxxxxxxxxxxxxxxxxxxxxxxxxxxxxxxxxxxxxxxxxxxxxxxxxxxxxxxxx"/>
    <s v="44897025100063"/>
    <x v="1"/>
    <m/>
    <x v="3"/>
    <s v="OPEX"/>
    <n v="106.54"/>
    <s v="CLOTUREE"/>
    <x v="42"/>
    <s v="COMPLETE"/>
    <x v="0"/>
    <x v="1"/>
    <x v="4"/>
    <s v="CHARGEUR"/>
    <s v="CENTRE ANALYTIQUE4"/>
  </r>
  <r>
    <s v="XX164"/>
    <n v="0"/>
    <s v="xxxxxxxxxxxxxxxxxxxxxxxxxxxxxxxxxxxxxxxxxxxxxxxxxxxxxxxxxxxxxxxxxxxxxxxxxxxxxxx"/>
    <s v="44897025100063"/>
    <x v="1"/>
    <m/>
    <x v="3"/>
    <s v="OPEX"/>
    <n v="122.86"/>
    <s v="CLOTUREE"/>
    <x v="43"/>
    <s v="COMPLETE"/>
    <x v="0"/>
    <x v="1"/>
    <x v="4"/>
    <s v="BULDOZER"/>
    <s v="CENTRE ANALYTIQUE3"/>
  </r>
  <r>
    <s v="XX165"/>
    <n v="0"/>
    <s v="xxxxxxxxxxxxxxxxxxxxxxxxxxxxxxxxxxxxxxxxxxxxxxxxxxxxxxxxxxxxxxxxxxxxxxxxxxxxxxx"/>
    <s v="43810766600036"/>
    <x v="0"/>
    <m/>
    <x v="3"/>
    <s v="OPEX"/>
    <n v="96.18"/>
    <s v="CLOTUREE"/>
    <x v="44"/>
    <s v="COMPLETE"/>
    <x v="0"/>
    <x v="0"/>
    <x v="4"/>
    <s v="PELLE SUR PNEU"/>
    <s v="CENTRE ANALYTIQUE3"/>
  </r>
  <r>
    <s v="XX166"/>
    <n v="0"/>
    <s v="xxxxxxxxxxxxxxxxxxxxxxxxxxxxxxxxxxxxxxxxxxxxxxxxxxxxxxxxxxxxxxxxxxxxxxxxxxxxxxx"/>
    <s v="43810766600036"/>
    <x v="0"/>
    <m/>
    <x v="3"/>
    <s v="OPEX"/>
    <n v="85.61"/>
    <s v="CLOTUREE"/>
    <x v="45"/>
    <s v="COMPLETE"/>
    <x v="0"/>
    <x v="0"/>
    <x v="5"/>
    <s v="PELLETEUSE"/>
    <s v="CENTRE ANALYTIQUE3"/>
  </r>
  <r>
    <s v="XX167"/>
    <n v="0"/>
    <s v="xxxxxxxxxxxxxxxxxxxxxxxxxxxxxxxxxxxxxxxxxxxxxxxxxxxxxxxxxxxxxxxxxxxxxxxxxxxxxxx"/>
    <s v="43810766600036"/>
    <x v="0"/>
    <m/>
    <x v="3"/>
    <s v="OPEX"/>
    <n v="359.01"/>
    <s v="CLOTUREE"/>
    <x v="46"/>
    <s v="COMPLETE"/>
    <x v="0"/>
    <x v="0"/>
    <x v="5"/>
    <s v="PELLETEUSE"/>
    <s v="CENTRE ANALYTIQUE4"/>
  </r>
  <r>
    <s v="XX168"/>
    <n v="0"/>
    <s v="xxxxxxxxxxxxxxxxxxxxxxxxxxxxxxxxxxxxxxxxxxxxxxxxxxxxxxxxxxxxxxxxxxxxxxxxxxxxxxx"/>
    <s v="33027571000037"/>
    <x v="7"/>
    <m/>
    <x v="3"/>
    <s v="OPEX"/>
    <n v="252.9"/>
    <s v="CLOTUREE"/>
    <x v="47"/>
    <s v="COMPLETE"/>
    <x v="4"/>
    <x v="1"/>
    <x v="5"/>
    <s v="CHARGEUR"/>
    <s v="CENTRE ANALYTIQUE4"/>
  </r>
  <r>
    <s v="XX169"/>
    <n v="0"/>
    <s v="xxxxxxxxxxxxxxxxxxxxxxxxxxxxxxxxxxxxxxxxxxxxxxxxxxxxxxxxxxxxxxxxxxxxxxxxxxxxxxx"/>
    <s v="48771401600028"/>
    <x v="8"/>
    <m/>
    <x v="3"/>
    <s v="OPEX"/>
    <n v="85.83"/>
    <s v="CLOTUREE"/>
    <x v="48"/>
    <s v="COMPLETE"/>
    <x v="4"/>
    <x v="1"/>
    <x v="5"/>
    <s v="BULDOZER"/>
    <s v="CENTRE ANALYTIQUE2"/>
  </r>
  <r>
    <s v="XX170"/>
    <n v="0"/>
    <s v="xxxxxxxxxxxxxxxxxxxxxxxxxxxxxxxxxxxxxxxxxxxxxxxxxxxxxxxxxxxxxxxxxxxxxxxxxxxxxxx"/>
    <s v="48771401600028"/>
    <x v="8"/>
    <m/>
    <x v="3"/>
    <s v="OPEX"/>
    <n v="85.83"/>
    <s v="CLOTUREE"/>
    <x v="49"/>
    <s v="COMPLETE"/>
    <x v="4"/>
    <x v="1"/>
    <x v="5"/>
    <s v="PELLE SUR PNEU"/>
    <s v="CENTRE ANALYTIQUE6"/>
  </r>
  <r>
    <s v="XX171"/>
    <n v="0"/>
    <s v="xxxxxxxxxxxxxxxxxxxxxxxxxxxxxxxxxxxxxxxxxxxxxxxxxxxxxxxxxxxxxxxxxxxxxxxxxxxxxxx"/>
    <s v="48771401600028"/>
    <x v="8"/>
    <m/>
    <x v="3"/>
    <s v="OPEX"/>
    <n v="85.83"/>
    <s v="CLOTUREE"/>
    <x v="50"/>
    <s v="COMPLETE"/>
    <x v="4"/>
    <x v="1"/>
    <x v="6"/>
    <s v="PELLETEUSE"/>
    <s v="CENTRE ANALYTIQUE3"/>
  </r>
  <r>
    <s v="XX172"/>
    <n v="0"/>
    <s v="xxxxxxxxxxxxxxxxxxxxxxxxxxxxxxxxxxxxxxxxxxxxxxxxxxxxxxxxxxxxxxxxxxxxxxxxxxxxxxx"/>
    <s v="44897025100063"/>
    <x v="1"/>
    <m/>
    <x v="3"/>
    <s v="OPEX"/>
    <n v="113.14"/>
    <s v="CLOTUREE"/>
    <x v="51"/>
    <s v="COMPLETE"/>
    <x v="2"/>
    <x v="1"/>
    <x v="6"/>
    <s v="PELLETEUSE"/>
    <s v="CENTRE ANALYTIQUE3"/>
  </r>
  <r>
    <s v="XX173"/>
    <n v="0"/>
    <s v="xxxxxxxxxxxxxxxxxxxxxxxxxxxxxxxxxxxxxxxxxxxxxxxxxxxxxxxxxxxxxxxxxxxxxxxxxxxxxxx"/>
    <s v="44897025100063"/>
    <x v="1"/>
    <m/>
    <x v="3"/>
    <s v="OPEX"/>
    <n v="97.81"/>
    <s v="CLOTUREE"/>
    <x v="52"/>
    <s v="COMPLETE"/>
    <x v="2"/>
    <x v="1"/>
    <x v="6"/>
    <s v="CHARGEUR"/>
    <s v="CENTRE ANALYTIQUE4"/>
  </r>
  <r>
    <s v="XX174"/>
    <n v="0"/>
    <s v="xxxxxxxxxxxxxxxxxxxxxxxxxxxxxxxxxxxxxxxxxxxxxxxxxxxxxxxxxxxxxxxxxxxxxxxxxxxxxxx"/>
    <s v="44214552000031"/>
    <x v="11"/>
    <m/>
    <x v="3"/>
    <s v="OPEX"/>
    <n v="320"/>
    <s v="CLOTUREE"/>
    <x v="53"/>
    <s v="COMPLETE"/>
    <x v="6"/>
    <x v="1"/>
    <x v="6"/>
    <s v="BULDOZER"/>
    <s v="CENTRE ANALYTIQUE3"/>
  </r>
  <r>
    <s v="XX175"/>
    <n v="0"/>
    <s v="xxxxxxxxxxxxxxxxxxxxxxxxxxxxxxxxxxxxxxxxxxxxxxxxxxxxxxxxxxxxxxxxxxxxxxxxxxxxxxx"/>
    <s v="39752814200029"/>
    <x v="2"/>
    <m/>
    <x v="3"/>
    <s v="OPEX"/>
    <n v="138.72"/>
    <s v="CLOTUREE"/>
    <x v="59"/>
    <s v="COMPLETE"/>
    <x v="0"/>
    <x v="0"/>
    <x v="6"/>
    <s v="PELLE SUR PNEU"/>
    <s v="CENTRE ANALYTIQUE2"/>
  </r>
  <r>
    <s v="XX176"/>
    <n v="0"/>
    <s v="xxxxxxxxxxxxxxxxxxxxxxxxxxxxxxxxxxxxxxxxxxxxxxxxxxxxxxxxxxxxxxxxxxxxxxxxxxxxxxx"/>
    <s v="39752814200029"/>
    <x v="2"/>
    <m/>
    <x v="3"/>
    <s v="OPEX"/>
    <n v="53.98"/>
    <s v="CLOTUREE"/>
    <x v="60"/>
    <s v="COMPLETE"/>
    <x v="0"/>
    <x v="0"/>
    <x v="8"/>
    <s v="GROUPE ELECTROGENE"/>
    <s v="CENTRE ANALYTIQUE2"/>
  </r>
  <r>
    <s v="XX177"/>
    <n v="0"/>
    <s v="xxxxxxxxxxxxxxxxxxxxxxxxxxxxxxxxxxxxxxxxxxxxxxxxxxxxxxxxxxxxxxxxxxxxxxxxxxxxxxx"/>
    <s v="44897025100063"/>
    <x v="1"/>
    <m/>
    <x v="3"/>
    <s v="OPEX"/>
    <n v="226.28"/>
    <s v="CLOTUREE"/>
    <x v="55"/>
    <s v="COMPLETE"/>
    <x v="2"/>
    <x v="1"/>
    <x v="8"/>
    <s v="GROUPE ELECTROGENE"/>
    <s v="CENTRE ANALYTIQUE3"/>
  </r>
  <r>
    <s v="XX178"/>
    <n v="0"/>
    <s v="xxxxxxxxxxxxxxxxxxxxxxxxxxxxxxxxxxxxxxxxxxxxxxxxxxxxxxxxxxxxxxxxxxxxxxxxxxxxxxx"/>
    <s v="71203924700036"/>
    <x v="3"/>
    <m/>
    <x v="3"/>
    <s v="OPEX"/>
    <n v="90"/>
    <s v="CLOTUREE"/>
    <x v="56"/>
    <s v="COMPLETE"/>
    <x v="0"/>
    <x v="1"/>
    <x v="8"/>
    <s v="GROUPE ELECTROGENE"/>
    <s v="CENTRE ANALYTIQUE2"/>
  </r>
  <r>
    <s v="XX179"/>
    <n v="0"/>
    <s v="xxxxxxxxxxxxxxxxxxxxxxxxxxxxxxxxxxxxxxxxxxxxxxxxxxxxxxxxxxxxxxxxxxxxxxxxxxxxxxx"/>
    <s v="44897025100063"/>
    <x v="1"/>
    <m/>
    <x v="3"/>
    <s v="OPEX"/>
    <n v="239.26"/>
    <s v="CLOTUREE"/>
    <x v="57"/>
    <s v="COMPLETE"/>
    <x v="2"/>
    <x v="1"/>
    <x v="9"/>
    <s v="GROUPE ELECTROGENE"/>
    <s v="CENTRE ANALYTIQUE3"/>
  </r>
  <r>
    <s v="XX180"/>
    <n v="0"/>
    <s v="xxxxxxxxxxxxxxxxxxxxxxxxxxxxxxxxxxxxxxxxxxxxxxxxxxxxxxxxxxxxxxxxxxxxxxxxxxxxxxx"/>
    <s v="43810766600036"/>
    <x v="0"/>
    <m/>
    <x v="3"/>
    <s v="OPEX"/>
    <n v="116.92"/>
    <s v="CLOTUREE"/>
    <x v="58"/>
    <s v="COMPLETE"/>
    <x v="0"/>
    <x v="0"/>
    <x v="9"/>
    <s v="GROUPE ELECTROGENE"/>
    <s v="CENTRE ANALYTIQUE4"/>
  </r>
  <r>
    <s v="XX181"/>
    <n v="0"/>
    <s v="xxxxxxxxxxxxxxxxxxxxxxxxxxxxxxxxxxxxxxxxxxxxxxxxxxxxxxxxxxxxxxxxxxxxxxxxxxxxxxx"/>
    <s v="44897025100063"/>
    <x v="1"/>
    <m/>
    <x v="3"/>
    <s v="OPEX"/>
    <n v="313.56"/>
    <s v="CLOTUREE"/>
    <x v="0"/>
    <s v="COMPLETE"/>
    <x v="2"/>
    <x v="1"/>
    <x v="0"/>
    <s v="VECULE DE SERVICE"/>
    <s v="CENTRE ANALYTIQUE2"/>
  </r>
  <r>
    <s v="XX182"/>
    <n v="1"/>
    <s v="xxxxxxxxxxxxxxxxxxxxxxxxxxxxxxxxxxxxxxxxxxxxxxxxxxxxxxxxxxxxxxxxxxxxxxxxxxxxxxx"/>
    <s v="33027571000037"/>
    <x v="7"/>
    <m/>
    <x v="3"/>
    <s v="OPEX"/>
    <n v="320.62"/>
    <s v="CLOTUREE"/>
    <x v="1"/>
    <s v="COMPLETE"/>
    <x v="4"/>
    <x v="1"/>
    <x v="0"/>
    <s v="VECULE DE SERVICE"/>
    <s v="CENTRE ANALYTIQUE4"/>
  </r>
  <r>
    <s v="XX183"/>
    <n v="0"/>
    <s v="xxxxxxxxxxxxxxxxxxxxxxxxxxxxxxxxxxxxxxxxxxxxxxxxxxxxxxxxxxxxxxxxxxxxxxxxxxxxxxx"/>
    <s v="71203924700036"/>
    <x v="3"/>
    <m/>
    <x v="3"/>
    <s v="OPEX"/>
    <n v="158.15"/>
    <s v="CLOTUREE"/>
    <x v="2"/>
    <s v="COMPLETE"/>
    <x v="1"/>
    <x v="1"/>
    <x v="0"/>
    <s v="VECULE DE SERVICE"/>
    <s v="CENTRE ANALYTIQUE2"/>
  </r>
  <r>
    <s v="XX184"/>
    <n v="0"/>
    <s v="xxxxxxxxxxxxxxxxxxxxxxxxxxxxxxxxxxxxxxxxxxxxxxxxxxxxxxxxxxxxxxxxxxxxxxxxxxxxxxx"/>
    <s v="33027571000037"/>
    <x v="7"/>
    <m/>
    <x v="3"/>
    <s v="OPEX"/>
    <n v="242.6"/>
    <s v="CLOTUREE"/>
    <x v="3"/>
    <s v="COMPLETE"/>
    <x v="4"/>
    <x v="1"/>
    <x v="0"/>
    <s v="VECULE DE SERVICE"/>
    <s v="CENTRE ANALYTIQUE2"/>
  </r>
  <r>
    <s v="XX185"/>
    <n v="0"/>
    <s v="xxxxxxxxxxxxxxxxxxxxxxxxxxxxxxxxxxxxxxxxxxxxxxxxxxxxxxxxxxxxxxxxxxxxxxxxxxxxxxx"/>
    <s v="33027571000037"/>
    <x v="7"/>
    <m/>
    <x v="3"/>
    <s v="OPEX"/>
    <n v="78.02"/>
    <s v="CLOTUREE"/>
    <x v="4"/>
    <s v="COMPLETE"/>
    <x v="4"/>
    <x v="1"/>
    <x v="0"/>
    <s v="VECULE DE SERVICE"/>
    <s v="CENTRE ANALYTIQUE2"/>
  </r>
  <r>
    <s v="XX186"/>
    <n v="0"/>
    <s v="xxxxxxxxxxxxxxxxxxxxxxxxxxxxxxxxxxxxxxxxxxxxxxxxxxxxxxxxxxxxxxxxxxxxxxxxxxxxxxx"/>
    <s v="71203924700036"/>
    <x v="3"/>
    <m/>
    <x v="3"/>
    <s v="OPEX"/>
    <n v="40"/>
    <s v="CLOTUREE"/>
    <x v="5"/>
    <s v="COMPLETE"/>
    <x v="1"/>
    <x v="1"/>
    <x v="0"/>
    <s v="VEHICULE UTILITAIRE"/>
    <s v="CENTRE ANALYTIQUE2"/>
  </r>
  <r>
    <s v="XX187"/>
    <n v="0"/>
    <s v="xxxxxxxxxxxxxxxxxxxxxxxxxxxxxxxxxxxxxxxxxxxxxxxxxxxxxxxxxxxxxxxxxxxxxxxxxxxxxxx"/>
    <s v="43810766600036"/>
    <x v="0"/>
    <m/>
    <x v="3"/>
    <s v="OPEX"/>
    <n v="186.7"/>
    <s v="CLOTUREE"/>
    <x v="6"/>
    <s v="COMPLETE"/>
    <x v="0"/>
    <x v="0"/>
    <x v="0"/>
    <s v="VEHICULE UTILITAIRE"/>
    <s v="CENTRE ANALYTIQUE3"/>
  </r>
  <r>
    <s v="XX188"/>
    <n v="0"/>
    <s v="xxxxxxxxxxxxxxxxxxxxxxxxxxxxxxxxxxxxxxxxxxxxxxxxxxxxxxxxxxxxxxxxxxxxxxxxxxxxxxx"/>
    <s v="43810766600036"/>
    <x v="0"/>
    <m/>
    <x v="3"/>
    <s v="OPEX"/>
    <n v="142.44"/>
    <s v="CLOTUREE"/>
    <x v="7"/>
    <s v="COMPLETE"/>
    <x v="0"/>
    <x v="0"/>
    <x v="0"/>
    <s v="VEHICULE UTILITAIRE"/>
    <s v="CENTRE ANALYTIQUE3"/>
  </r>
  <r>
    <s v="XX189"/>
    <n v="0"/>
    <s v="xxxxxxxxxxxxxxxxxxxxxxxxxxxxxxxxxxxxxxxxxxxxxxxxxxxxxxxxxxxxxxxxxxxxxxxxxxxxxxx"/>
    <s v="43810766600036"/>
    <x v="0"/>
    <m/>
    <x v="3"/>
    <s v="OPEX"/>
    <n v="187.43"/>
    <s v="CLOTUREE"/>
    <x v="8"/>
    <s v="COMPLETE"/>
    <x v="0"/>
    <x v="0"/>
    <x v="0"/>
    <s v="VEHICULE UTILITAIRE"/>
    <s v="CENTRE ANALYTIQUE3"/>
  </r>
  <r>
    <s v="XX190"/>
    <n v="0"/>
    <s v="xxxxxxxxxxxxxxxxxxxxxxxxxxxxxxxxxxxxxxxxxxxxxxxxxxxxxxxxxxxxxxxxxxxxxxxxxxxxxxx"/>
    <s v="39752814200029"/>
    <x v="2"/>
    <m/>
    <x v="3"/>
    <s v="OPEX"/>
    <n v="1941.18"/>
    <s v="CLOTUREE"/>
    <x v="9"/>
    <s v="COMPLETE"/>
    <x v="2"/>
    <x v="0"/>
    <x v="0"/>
    <s v="VEHICULE UTILITAIRE"/>
    <s v="CENTRE ANALYTIQUE3"/>
  </r>
  <r>
    <s v="XX191"/>
    <n v="0"/>
    <s v="xxxxxxxxxxxxxxxxxxxxxxxxxxxxxxxxxxxxxxxxxxxxxxxxxxxxxxxxxxxxxxxxxxxxxxxxxxxxxxx"/>
    <s v="39752814200029"/>
    <x v="2"/>
    <m/>
    <x v="3"/>
    <s v="OPEX"/>
    <n v="58.24"/>
    <s v="CLOTUREE"/>
    <x v="10"/>
    <s v="COMPLETE"/>
    <x v="2"/>
    <x v="0"/>
    <x v="1"/>
    <s v="CAMION BNTP"/>
    <s v="CENTRE ANALYTIQUE3"/>
  </r>
  <r>
    <s v="XX192"/>
    <n v="0"/>
    <s v="xxxxxxxxxxxxxxxxxxxxxxxxxxxxxxxxxxxxxxxxxxxxxxxxxxxxxxxxxxxxxxxxxxxxxxxxxxxxxxx"/>
    <s v="71203924700036"/>
    <x v="3"/>
    <m/>
    <x v="3"/>
    <s v="OPEX"/>
    <n v="75.599999999999994"/>
    <s v="CLOTUREE"/>
    <x v="54"/>
    <s v="COMPLETE"/>
    <x v="5"/>
    <x v="2"/>
    <x v="7"/>
    <s v="CONS-OUTI-ATL-EPI"/>
    <s v="CONS-OUTI-ATL-EPI"/>
  </r>
  <r>
    <s v="XX193"/>
    <n v="0"/>
    <s v="xxxxxxxxxxxxxxxxxxxxxxxxxxxxxxxxxxxxxxxxxxxxxxxxxxxxxxxxxxxxxxxxxxxxxxxxxxxxxxx"/>
    <s v="48771401600028"/>
    <x v="8"/>
    <m/>
    <x v="4"/>
    <s v="OPEX"/>
    <n v="85.83"/>
    <s v="CLOTUREE"/>
    <x v="12"/>
    <s v="COMPLETE"/>
    <x v="4"/>
    <x v="1"/>
    <x v="1"/>
    <s v="CAMION BNTP"/>
    <s v="CENTRE ANALYTIQUE2"/>
  </r>
  <r>
    <s v="XX194"/>
    <n v="0"/>
    <s v="xxxxxxxxxxxxxxxxxxxxxxxxxxxxxxxxxxxxxxxxxxxxxxxxxxxxxxxxxxxxxxxxxxxxxxxxxxxxxxx"/>
    <s v="46650252300031"/>
    <x v="9"/>
    <m/>
    <x v="4"/>
    <s v="OPEX"/>
    <n v="864.95"/>
    <s v="CLOTUREE"/>
    <x v="54"/>
    <s v="COMPLETE"/>
    <x v="5"/>
    <x v="2"/>
    <x v="7"/>
    <s v="CONS-OUTI-ATL-EPI"/>
    <s v="CONS-OUTI-ATL-EPI"/>
  </r>
  <r>
    <s v="XX195"/>
    <n v="0"/>
    <s v="xxxxxxxxxxxxxxxxxxxxxxxxxxxxxxxxxxxxxxxxxxxxxxxxxxxxxxxxxxxxxxxxxxxxxxxxxxxxxxx"/>
    <s v="81738987700025"/>
    <x v="12"/>
    <m/>
    <x v="4"/>
    <s v="OPEX"/>
    <n v="1943"/>
    <s v="CLOTUREE"/>
    <x v="54"/>
    <s v="COMPLETE"/>
    <x v="5"/>
    <x v="2"/>
    <x v="7"/>
    <s v="CONS-OUTI-ATL-EPI"/>
    <s v="CONS-OUTI-ATL-EPI"/>
  </r>
  <r>
    <s v="XX196"/>
    <n v="0"/>
    <s v="xxxxxxxxxxxxxxxxxxxxxxxxxxxxxxxxxxxxxxxxxxxxxxxxxxxxxxxxxxxxxxxxxxxxxxxxxxxxxxx"/>
    <s v="77557300900047"/>
    <x v="5"/>
    <m/>
    <x v="4"/>
    <s v="OPEX"/>
    <n v="369.23"/>
    <s v="CLOTUREE"/>
    <x v="15"/>
    <s v="COMPLETE"/>
    <x v="2"/>
    <x v="0"/>
    <x v="1"/>
    <s v="CAMION BNTP"/>
    <s v="CENTRE ANALYTIQUE1"/>
  </r>
  <r>
    <s v="XX197"/>
    <n v="0"/>
    <s v="xxxxxxxxxxxxxxxxxxxxxxxxxxxxxxxxxxxxxxxxxxxxxxxxxxxxxxxxxxxxxxxxxxxxxxxxxxxxxxx"/>
    <s v="43810766600036"/>
    <x v="0"/>
    <m/>
    <x v="4"/>
    <s v="OPEX"/>
    <n v="151.51"/>
    <s v="CLOTUREE"/>
    <x v="16"/>
    <s v="COMPLETE"/>
    <x v="0"/>
    <x v="0"/>
    <x v="1"/>
    <s v="CAMION BNTP"/>
    <s v="CENTRE ANALYTIQUE4"/>
  </r>
  <r>
    <s v="XX198"/>
    <n v="0"/>
    <s v="xxxxxxxxxxxxxxxxxxxxxxxxxxxxxxxxxxxxxxxxxxxxxxxxxxxxxxxxxxxxxxxxxxxxxxxxxxxxxxx"/>
    <s v="41473233900018"/>
    <x v="6"/>
    <m/>
    <x v="4"/>
    <s v="OPEX"/>
    <n v="244.8"/>
    <s v="CLOTUREE"/>
    <x v="54"/>
    <s v="COMPLETE"/>
    <x v="5"/>
    <x v="2"/>
    <x v="7"/>
    <s v="CONS-OUTI-ATL-EPI"/>
    <s v="CONS-OUTI-ATL-EPI"/>
  </r>
  <r>
    <s v="XX199"/>
    <n v="0"/>
    <s v="xxxxxxxxxxxxxxxxxxxxxxxxxxxxxxxxxxxxxxxxxxxxxxxxxxxxxxxxxxxxxxxxxxxxxxxxxxxxxxx"/>
    <s v="48771401600028"/>
    <x v="8"/>
    <m/>
    <x v="4"/>
    <s v="OPEX"/>
    <n v="85.83"/>
    <s v="CLOTUREE"/>
    <x v="18"/>
    <s v="COMPLETE"/>
    <x v="4"/>
    <x v="1"/>
    <x v="1"/>
    <s v="HYDROCUREUSE"/>
    <s v="CENTRE ANALYTIQUE4"/>
  </r>
  <r>
    <s v="XX200"/>
    <n v="0"/>
    <s v="xxxxxxxxxxxxxxxxxxxxxxxxxxxxxxxxxxxxxxxxxxxxxxxxxxxxxxxxxxxxxxxxxxxxxxxxxxxxxxx"/>
    <s v="43810766600036"/>
    <x v="0"/>
    <m/>
    <x v="4"/>
    <s v="OPEX"/>
    <n v="464.29"/>
    <s v="CLOTUREE"/>
    <x v="19"/>
    <s v="COMPLETE"/>
    <x v="0"/>
    <x v="0"/>
    <x v="1"/>
    <s v="HYDROCUREUSE"/>
    <s v="CENTRE ANALYTIQUE6"/>
  </r>
  <r>
    <s v="XX201"/>
    <n v="0"/>
    <s v="xxxxxxxxxxxxxxxxxxxxxxxxxxxxxxxxxxxxxxxxxxxxxxxxxxxxxxxxxxxxxxxxxxxxxxxxxxxxxxx"/>
    <s v="80078012400023"/>
    <x v="5"/>
    <m/>
    <x v="4"/>
    <s v="OPEX"/>
    <n v="188.28"/>
    <s v="CLOTUREE"/>
    <x v="20"/>
    <s v="COMPLETE"/>
    <x v="2"/>
    <x v="0"/>
    <x v="2"/>
    <s v="CAMION BNTP"/>
    <s v="CENTRE ANALYTIQUE3"/>
  </r>
  <r>
    <s v="XX202"/>
    <n v="0"/>
    <s v="xxxxxxxxxxxxxxxxxxxxxxxxxxxxxxxxxxxxxxxxxxxxxxxxxxxxxxxxxxxxxxxxxxxxxxxxxxxxxxx"/>
    <s v="02708022500017"/>
    <x v="6"/>
    <m/>
    <x v="4"/>
    <s v="OPEX"/>
    <n v="191.88"/>
    <s v="CLOTUREE"/>
    <x v="21"/>
    <s v="COMPLETE"/>
    <x v="0"/>
    <x v="0"/>
    <x v="2"/>
    <s v="CAMION BNTP"/>
    <s v="CENTRE ANALYTIQUE4"/>
  </r>
  <r>
    <s v="XX203"/>
    <n v="0"/>
    <s v="xxxxxxxxxxxxxxxxxxxxxxxxxxxxxxxxxxxxxxxxxxxxxxxxxxxxxxxxxxxxxxxxxxxxxxxxxxxxxxx"/>
    <s v="02708022500017"/>
    <x v="6"/>
    <m/>
    <x v="4"/>
    <s v="OPEX"/>
    <n v="191.88"/>
    <s v="CLOTUREE"/>
    <x v="22"/>
    <s v="COMPLETE"/>
    <x v="0"/>
    <x v="0"/>
    <x v="2"/>
    <s v="HYDROCUREUSE"/>
    <s v="CENTRE ANALYTIQUE4"/>
  </r>
  <r>
    <s v="XX204"/>
    <n v="0"/>
    <s v="xxxxxxxxxxxxxxxxxxxxxxxxxxxxxxxxxxxxxxxxxxxxxxxxxxxxxxxxxxxxxxxxxxxxxxxxxxxxxxx"/>
    <s v="44897025100063"/>
    <x v="1"/>
    <m/>
    <x v="4"/>
    <s v="OPEX"/>
    <n v="16.2"/>
    <s v="CLOTUREE"/>
    <x v="23"/>
    <s v="COMPLETE"/>
    <x v="4"/>
    <x v="1"/>
    <x v="2"/>
    <s v="HYDROCUREUSE"/>
    <s v="CENTRE ANALYTIQUE4"/>
  </r>
  <r>
    <s v="XX205"/>
    <n v="0"/>
    <s v="xxxxxxxxxxxxxxxxxxxxxxxxxxxxxxxxxxxxxxxxxxxxxxxxxxxxxxxxxxxxxxxxxxxxxxxxxxxxxxx"/>
    <s v="44897025100063"/>
    <x v="1"/>
    <m/>
    <x v="4"/>
    <s v="OPEX"/>
    <n v="112.52"/>
    <s v="CLOTUREE"/>
    <x v="24"/>
    <s v="COMPLETE"/>
    <x v="0"/>
    <x v="1"/>
    <x v="2"/>
    <s v="CAMION BNTP"/>
    <s v="CENTRE ANALYTIQUE3"/>
  </r>
  <r>
    <s v="XX206"/>
    <n v="0"/>
    <s v="xxxxxxxxxxxxxxxxxxxxxxxxxxxxxxxxxxxxxxxxxxxxxxxxxxxxxxxxxxxxxxxxxxxxxxxxxxxxxxx"/>
    <s v="44897025100063"/>
    <x v="1"/>
    <m/>
    <x v="4"/>
    <s v="OPEX"/>
    <n v="109.58"/>
    <s v="CLOTUREE"/>
    <x v="25"/>
    <s v="COMPLETE"/>
    <x v="0"/>
    <x v="1"/>
    <x v="2"/>
    <s v="HYDROCUREUSE"/>
    <s v="CENTRE ANALYTIQUE3"/>
  </r>
  <r>
    <s v="XX207"/>
    <n v="0"/>
    <s v="xxxxxxxxxxxxxxxxxxxxxxxxxxxxxxxxxxxxxxxxxxxxxxxxxxxxxxxxxxxxxxxxxxxxxxxxxxxxxxx"/>
    <s v="44897025100063"/>
    <x v="1"/>
    <m/>
    <x v="4"/>
    <s v="OPEX"/>
    <n v="47.41"/>
    <s v="CLOTUREE"/>
    <x v="26"/>
    <s v="COMPLETE"/>
    <x v="0"/>
    <x v="1"/>
    <x v="2"/>
    <s v="HYDROCUREUSE"/>
    <s v="CENTRE ANALYTIQUE4"/>
  </r>
  <r>
    <s v="XX208"/>
    <n v="0"/>
    <s v="xxxxxxxxxxxxxxxxxxxxxxxxxxxxxxxxxxxxxxxxxxxxxxxxxxxxxxxxxxxxxxxxxxxxxxxxxxxxxxx"/>
    <s v="82523431300021"/>
    <x v="6"/>
    <m/>
    <x v="4"/>
    <s v="OPEX"/>
    <n v="1388.15"/>
    <s v="CLOTUREE"/>
    <x v="27"/>
    <s v="COMPLETE"/>
    <x v="2"/>
    <x v="1"/>
    <x v="2"/>
    <s v="HYDROCUREUSE"/>
    <s v="CENTRE ANALYTIQUE3"/>
  </r>
  <r>
    <s v="XX209"/>
    <n v="0"/>
    <s v="xxxxxxxxxxxxxxxxxxxxxxxxxxxxxxxxxxxxxxxxxxxxxxxxxxxxxxxxxxxxxxxxxxxxxxxxxxxxxxx"/>
    <s v=""/>
    <x v="0"/>
    <m/>
    <x v="4"/>
    <s v="OPEX"/>
    <n v="225.73"/>
    <s v="CLOTUREE"/>
    <x v="28"/>
    <s v="COMPLETE"/>
    <x v="0"/>
    <x v="0"/>
    <x v="2"/>
    <s v="CAMION BNTP"/>
    <s v="CENTRE ANALYTIQUE3"/>
  </r>
  <r>
    <s v="XX210"/>
    <n v="0"/>
    <s v="xxxxxxxxxxxxxxxxxxxxxxxxxxxxxxxxxxxxxxxxxxxxxxxxxxxxxxxxxxxxxxxxxxxxxxxxxxxxxxx"/>
    <s v=""/>
    <x v="9"/>
    <m/>
    <x v="4"/>
    <s v="OPEX"/>
    <n v="2978.61"/>
    <s v="CLOTUREE"/>
    <x v="54"/>
    <s v="COMPLETE"/>
    <x v="5"/>
    <x v="2"/>
    <x v="7"/>
    <s v="CONS-OUTI-ATL-EPI"/>
    <s v="CONS-OUTI-ATL-EPI"/>
  </r>
  <r>
    <s v="XX211"/>
    <n v="0"/>
    <s v="xxxxxxxxxxxxxxxxxxxxxxxxxxxxxxxxxxxxxxxxxxxxxxxxxxxxxxxxxxxxxxxxxxxxxxxxxxxxxxx"/>
    <s v=""/>
    <x v="3"/>
    <m/>
    <x v="4"/>
    <s v="OPEX"/>
    <n v="107.5"/>
    <s v="CLOTUREE"/>
    <x v="54"/>
    <s v="COMPLETE"/>
    <x v="5"/>
    <x v="2"/>
    <x v="7"/>
    <s v="CONS-OUTI-ATL-EPI"/>
    <s v="CONS-OUTI-ATL-EPI"/>
  </r>
  <r>
    <s v="XX212"/>
    <n v="0"/>
    <s v="xxxxxxxxxxxxxxxxxxxxxxxxxxxxxxxxxxxxxxxxxxxxxxxxxxxxxxxxxxxxxxxxxxxxxxxxxxxxxxx"/>
    <s v=""/>
    <x v="3"/>
    <m/>
    <x v="4"/>
    <s v="OPEX"/>
    <n v="29.87"/>
    <s v="CLOTUREE"/>
    <x v="31"/>
    <s v="COMPLETE"/>
    <x v="0"/>
    <x v="1"/>
    <x v="3"/>
    <s v="VECULE DE SERVICE"/>
    <s v="CENTRE ANALYTIQUE3"/>
  </r>
  <r>
    <s v="XX213"/>
    <n v="0"/>
    <s v="xxxxxxxxxxxxxxxxxxxxxxxxxxxxxxxxxxxxxxxxxxxxxxxxxxxxxxxxxxxxxxxxxxxxxxxxxxxxxxx"/>
    <s v=""/>
    <x v="2"/>
    <m/>
    <x v="4"/>
    <s v="OPEX"/>
    <n v="388.46"/>
    <s v="CLOTUREE"/>
    <x v="32"/>
    <s v="COMPLETE"/>
    <x v="0"/>
    <x v="0"/>
    <x v="3"/>
    <s v="CAMION BNTP"/>
    <s v="CENTRE ANALYTIQUE6"/>
  </r>
  <r>
    <s v="XX214"/>
    <n v="0"/>
    <s v="xxxxxxxxxxxxxxxxxxxxxxxxxxxxxxxxxxxxxxxxxxxxxxxxxxxxxxxxxxxxxxxxxxxxxxxxxxxxxxx"/>
    <s v=""/>
    <x v="2"/>
    <m/>
    <x v="4"/>
    <s v="OPEX"/>
    <n v="428.35"/>
    <s v="CLOTUREE"/>
    <x v="33"/>
    <s v="COMPLETE"/>
    <x v="2"/>
    <x v="0"/>
    <x v="3"/>
    <s v="CAMION BNTP"/>
    <s v="CENTRE ANALYTIQUE3"/>
  </r>
  <r>
    <s v="XX215"/>
    <n v="0"/>
    <s v="xxxxxxxxxxxxxxxxxxxxxxxxxxxxxxxxxxxxxxxxxxxxxxxxxxxxxxxxxxxxxxxxxxxxxxxxxxxxxxx"/>
    <s v=""/>
    <x v="8"/>
    <m/>
    <x v="4"/>
    <s v="OPEX"/>
    <n v="85.83"/>
    <s v="CLOTUREE"/>
    <x v="34"/>
    <s v="COMPLETE"/>
    <x v="4"/>
    <x v="1"/>
    <x v="3"/>
    <s v="CAMION BNTP"/>
    <s v="CENTRE ANALYTIQUE4"/>
  </r>
  <r>
    <s v="XX216"/>
    <n v="0"/>
    <s v="xxxxxxxxxxxxxxxxxxxxxxxxxxxxxxxxxxxxxxxxxxxxxxxxxxxxxxxxxxxxxxxxxxxxxxxxxxxxxxx"/>
    <s v=""/>
    <x v="8"/>
    <m/>
    <x v="4"/>
    <s v="OPEX"/>
    <n v="85.83"/>
    <s v="CLOTUREE"/>
    <x v="35"/>
    <s v="COMPLETE"/>
    <x v="4"/>
    <x v="1"/>
    <x v="3"/>
    <s v="BUS"/>
    <s v="CENTRE ANALYTIQUE4"/>
  </r>
  <r>
    <s v="XX217"/>
    <n v="0"/>
    <s v="xxxxxxxxxxxxxxxxxxxxxxxxxxxxxxxxxxxxxxxxxxxxxxxxxxxxxxxxxxxxxxxxxxxxxxxxxxxxxxx"/>
    <s v=""/>
    <x v="3"/>
    <m/>
    <x v="4"/>
    <s v="OPEX"/>
    <n v="260"/>
    <s v="CLOTUREE"/>
    <x v="36"/>
    <s v="COMPLETE"/>
    <x v="0"/>
    <x v="1"/>
    <x v="3"/>
    <s v="BUS"/>
    <s v="CENTRE ANALYTIQUE2"/>
  </r>
  <r>
    <s v="XX218"/>
    <n v="0"/>
    <s v="xxxxxxxxxxxxxxxxxxxxxxxxxxxxxxxxxxxxxxxxxxxxxxxxxxxxxxxxxxxxxxxxxxxxxxxxxxxxxxx"/>
    <s v="44897025100063"/>
    <x v="1"/>
    <m/>
    <x v="4"/>
    <s v="OPEX"/>
    <n v="1900"/>
    <s v="CLOTUREE"/>
    <x v="37"/>
    <s v="COMPLETE"/>
    <x v="2"/>
    <x v="1"/>
    <x v="3"/>
    <s v="BUS"/>
    <s v="CENTRE ANALYTIQUE3"/>
  </r>
  <r>
    <s v="XX219"/>
    <n v="0"/>
    <s v="xxxxxxxxxxxxxxxxxxxxxxxxxxxxxxxxxxxxxxxxxxxxxxxxxxxxxxxxxxxxxxxxxxxxxxxxxxxxxxx"/>
    <s v="44897025100063"/>
    <x v="1"/>
    <m/>
    <x v="4"/>
    <s v="OPEX"/>
    <n v="1912.49"/>
    <s v="CLOTUREE"/>
    <x v="38"/>
    <s v="COMPLETE"/>
    <x v="0"/>
    <x v="1"/>
    <x v="3"/>
    <s v="BUS"/>
    <s v="CENTRE ANALYTIQUE3"/>
  </r>
  <r>
    <s v="XX220"/>
    <n v="0"/>
    <s v="xxxxxxxxxxxxxxxxxxxxxxxxxxxxxxxxxxxxxxxxxxxxxxxxxxxxxxxxxxxxxxxxxxxxxxxxxxxxxxx"/>
    <s v="49315551900033"/>
    <x v="6"/>
    <m/>
    <x v="4"/>
    <s v="OPEX"/>
    <n v="1591.01"/>
    <s v="CLOTUREE"/>
    <x v="39"/>
    <s v="COMPLETE"/>
    <x v="2"/>
    <x v="1"/>
    <x v="3"/>
    <s v="BUS"/>
    <s v="CENTRE ANALYTIQUE6"/>
  </r>
  <r>
    <s v="XX221"/>
    <n v="0"/>
    <s v="xxxxxxxxxxxxxxxxxxxxxxxxxxxxxxxxxxxxxxxxxxxxxxxxxxxxxxxxxxxxxxxxxxxxxxxxxxxxxxx"/>
    <s v="47776650500036"/>
    <x v="6"/>
    <m/>
    <x v="4"/>
    <s v="OPEX"/>
    <n v="1224.27"/>
    <s v="CLOTUREE"/>
    <x v="40"/>
    <s v="COMPLETE"/>
    <x v="2"/>
    <x v="0"/>
    <x v="4"/>
    <s v="PELLETEUSE"/>
    <s v="CENTRE ANALYTIQUE2"/>
  </r>
  <r>
    <s v="XX222"/>
    <n v="0"/>
    <s v="xxxxxxxxxxxxxxxxxxxxxxxxxxxxxxxxxxxxxxxxxxxxxxxxxxxxxxxxxxxxxxxxxxxxxxxxxxxxxxx"/>
    <s v="44897025100063"/>
    <x v="1"/>
    <m/>
    <x v="4"/>
    <s v="OPEX"/>
    <n v="503"/>
    <s v="CLOTUREE"/>
    <x v="41"/>
    <s v="COMPLETE"/>
    <x v="0"/>
    <x v="1"/>
    <x v="4"/>
    <s v="PELLETEUSE"/>
    <s v="CENTRE ANALYTIQUE3"/>
  </r>
  <r>
    <s v="XX223"/>
    <n v="0"/>
    <s v="xxxxxxxxxxxxxxxxxxxxxxxxxxxxxxxxxxxxxxxxxxxxxxxxxxxxxxxxxxxxxxxxxxxxxxxxxxxxxxx"/>
    <s v="71203924700036"/>
    <x v="3"/>
    <m/>
    <x v="4"/>
    <s v="OPEX"/>
    <n v="90"/>
    <s v="CLOTUREE"/>
    <x v="42"/>
    <s v="COMPLETE"/>
    <x v="0"/>
    <x v="1"/>
    <x v="4"/>
    <s v="CHARGEUR"/>
    <s v="CENTRE ANALYTIQUE2"/>
  </r>
  <r>
    <s v="XX224"/>
    <n v="0"/>
    <s v="xxxxxxxxxxxxxxxxxxxxxxxxxxxxxxxxxxxxxxxxxxxxxxxxxxxxxxxxxxxxxxxxxxxxxxxxxxxxxxx"/>
    <s v="38889515300053"/>
    <x v="8"/>
    <m/>
    <x v="4"/>
    <s v="OPEX"/>
    <n v="4159"/>
    <s v="CLOTUREE"/>
    <x v="54"/>
    <s v="COMPLETE"/>
    <x v="5"/>
    <x v="2"/>
    <x v="7"/>
    <s v="CONS-OUTI-ATL-EPI"/>
    <s v="CONS-OUTI-ATL-EPI"/>
  </r>
  <r>
    <s v="XX225"/>
    <n v="0"/>
    <s v="xxxxxxxxxxxxxxxxxxxxxxxxxxxxxxxxxxxxxxxxxxxxxxxxxxxxxxxxxxxxxxxxxxxxxxxxxxxxxxx"/>
    <s v="43810766600036"/>
    <x v="0"/>
    <m/>
    <x v="4"/>
    <s v="OPEX"/>
    <n v="159.29"/>
    <s v="CLOTUREE"/>
    <x v="44"/>
    <s v="COMPLETE"/>
    <x v="0"/>
    <x v="0"/>
    <x v="4"/>
    <s v="PELLE SUR PNEU"/>
    <s v="CENTRE ANALYTIQUE4"/>
  </r>
  <r>
    <s v="XX226"/>
    <n v="0"/>
    <s v="xxxxxxxxxxxxxxxxxxxxxxxxxxxxxxxxxxxxxxxxxxxxxxxxxxxxxxxxxxxxxxxxxxxxxxxxxxxxxxx"/>
    <s v="49315551900033"/>
    <x v="6"/>
    <m/>
    <x v="4"/>
    <s v="OPEX"/>
    <n v="1531.1"/>
    <s v="CLOTUREE"/>
    <x v="45"/>
    <s v="COMPLETE"/>
    <x v="2"/>
    <x v="1"/>
    <x v="5"/>
    <s v="PELLETEUSE"/>
    <s v="CENTRE ANALYTIQUE6"/>
  </r>
  <r>
    <s v="XX227"/>
    <n v="0"/>
    <s v="xxxxxxxxxxxxxxxxxxxxxxxxxxxxxxxxxxxxxxxxxxxxxxxxxxxxxxxxxxxxxxxxxxxxxxxxxxxxxxx"/>
    <s v="39752814200029"/>
    <x v="2"/>
    <m/>
    <x v="4"/>
    <s v="OPEX"/>
    <n v="353.06"/>
    <s v="CLOTUREE"/>
    <x v="46"/>
    <s v="COMPLETE"/>
    <x v="2"/>
    <x v="0"/>
    <x v="5"/>
    <s v="PELLETEUSE"/>
    <s v="CENTRE ANALYTIQUE4"/>
  </r>
  <r>
    <s v="XX228"/>
    <n v="0"/>
    <s v="xxxxxxxxxxxxxxxxxxxxxxxxxxxxxxxxxxxxxxxxxxxxxxxxxxxxxxxxxxxxxxxxxxxxxxxxxxxxxxx"/>
    <s v="38889515300053"/>
    <x v="8"/>
    <m/>
    <x v="4"/>
    <s v="OPEX"/>
    <n v="85.83"/>
    <s v="CLOTUREE"/>
    <x v="47"/>
    <s v="COMPLETE"/>
    <x v="4"/>
    <x v="1"/>
    <x v="5"/>
    <s v="CHARGEUR"/>
    <s v="CENTRE ANALYTIQUE3"/>
  </r>
  <r>
    <s v="XX229"/>
    <n v="0"/>
    <s v="xxxxxxxxxxxxxxxxxxxxxxxxxxxxxxxxxxxxxxxxxxxxxxxxxxxxxxxxxxxxxxxxxxxxxxxxxxxxxxx"/>
    <s v="33027571000037"/>
    <x v="7"/>
    <m/>
    <x v="4"/>
    <s v="OPEX"/>
    <n v="310.32"/>
    <s v="CLOTUREE"/>
    <x v="48"/>
    <s v="COMPLETE"/>
    <x v="4"/>
    <x v="1"/>
    <x v="5"/>
    <s v="BULDOZER"/>
    <s v="CENTRE ANALYTIQUE3"/>
  </r>
  <r>
    <s v="XX230"/>
    <n v="0"/>
    <s v="xxxxxxxxxxxxxxxxxxxxxxxxxxxxxxxxxxxxxxxxxxxxxxxxxxxxxxxxxxxxxxxxxxxxxxxxxxxxxxx"/>
    <s v="33027571000037"/>
    <x v="7"/>
    <m/>
    <x v="4"/>
    <s v="OPEX"/>
    <n v="67.72"/>
    <s v="CLOTUREE"/>
    <x v="49"/>
    <s v="COMPLETE"/>
    <x v="4"/>
    <x v="1"/>
    <x v="5"/>
    <s v="PELLE SUR PNEU"/>
    <s v="CENTRE ANALYTIQUE3"/>
  </r>
  <r>
    <s v="XX231"/>
    <n v="0"/>
    <s v="xxxxxxxxxxxxxxxxxxxxxxxxxxxxxxxxxxxxxxxxxxxxxxxxxxxxxxxxxxxxxxxxxxxxxxxxxxxxxxx"/>
    <s v="39752814200029"/>
    <x v="2"/>
    <m/>
    <x v="4"/>
    <s v="OPEX"/>
    <n v="612.17999999999995"/>
    <s v="CLOTUREE"/>
    <x v="50"/>
    <s v="COMPLETE"/>
    <x v="2"/>
    <x v="0"/>
    <x v="6"/>
    <s v="PELLETEUSE"/>
    <s v="CENTRE ANALYTIQUE4"/>
  </r>
  <r>
    <s v="XX232"/>
    <n v="0"/>
    <s v="xxxxxxxxxxxxxxxxxxxxxxxxxxxxxxxxxxxxxxxxxxxxxxxxxxxxxxxxxxxxxxxxxxxxxxxxxxxxxxx"/>
    <s v="71203924700036"/>
    <x v="3"/>
    <m/>
    <x v="4"/>
    <s v="OPEX"/>
    <n v="176.4"/>
    <s v="CLOTUREE"/>
    <x v="51"/>
    <s v="COMPLETE"/>
    <x v="2"/>
    <x v="1"/>
    <x v="6"/>
    <s v="PELLETEUSE"/>
    <s v="CENTRE ANALYTIQUE2"/>
  </r>
  <r>
    <s v="XX233"/>
    <n v="0"/>
    <s v="xxxxxxxxxxxxxxxxxxxxxxxxxxxxxxxxxxxxxxxxxxxxxxxxxxxxxxxxxxxxxxxxxxxxxxxxxxxxxxx"/>
    <s v="43810766600036"/>
    <x v="0"/>
    <m/>
    <x v="4"/>
    <s v="OPEX"/>
    <n v="396"/>
    <s v="CLOTUREE"/>
    <x v="52"/>
    <s v="COMPLETE"/>
    <x v="0"/>
    <x v="0"/>
    <x v="6"/>
    <s v="CHARGEUR"/>
    <s v="CENTRE ANALYTIQUE4"/>
  </r>
  <r>
    <s v="XX234"/>
    <n v="0"/>
    <s v="xxxxxxxxxxxxxxxxxxxxxxxxxxxxxxxxxxxxxxxxxxxxxxxxxxxxxxxxxxxxxxxxxxxxxxxxxxxxxxx"/>
    <s v="39752814200029"/>
    <x v="2"/>
    <m/>
    <x v="4"/>
    <s v="OPEX"/>
    <n v="147.54"/>
    <s v="CLOTUREE"/>
    <x v="53"/>
    <s v="COMPLETE"/>
    <x v="2"/>
    <x v="0"/>
    <x v="6"/>
    <s v="BULDOZER"/>
    <s v="CENTRE ANALYTIQUE3"/>
  </r>
  <r>
    <s v="XX235"/>
    <n v="0"/>
    <s v="xxxxxxxxxxxxxxxxxxxxxxxxxxxxxxxxxxxxxxxxxxxxxxxxxxxxxxxxxxxxxxxxxxxxxxxxxxxxxxx"/>
    <s v="43810766600036"/>
    <x v="0"/>
    <m/>
    <x v="4"/>
    <s v="OPEX"/>
    <n v="217.89"/>
    <s v="CLOTUREE"/>
    <x v="59"/>
    <s v="COMPLETE"/>
    <x v="0"/>
    <x v="0"/>
    <x v="6"/>
    <s v="PELLE SUR PNEU"/>
    <s v="CENTRE ANALYTIQUE4"/>
  </r>
  <r>
    <s v="XX236"/>
    <n v="0"/>
    <s v="xxxxxxxxxxxxxxxxxxxxxxxxxxxxxxxxxxxxxxxxxxxxxxxxxxxxxxxxxxxxxxxxxxxxxxxxxxxxxxx"/>
    <s v="39752814200029"/>
    <x v="2"/>
    <m/>
    <x v="4"/>
    <s v="OPEX"/>
    <n v="252"/>
    <s v="CLOTUREE"/>
    <x v="60"/>
    <s v="COMPLETE"/>
    <x v="2"/>
    <x v="0"/>
    <x v="8"/>
    <s v="GROUPE ELECTROGENE"/>
    <s v="CENTRE ANALYTIQUE3"/>
  </r>
  <r>
    <s v="XX237"/>
    <n v="0"/>
    <s v="xxxxxxxxxxxxxxxxxxxxxxxxxxxxxxxxxxxxxxxxxxxxxxxxxxxxxxxxxxxxxxxxxxxxxxxxxxxxxxx"/>
    <s v="39752814200029"/>
    <x v="2"/>
    <m/>
    <x v="4"/>
    <s v="OPEX"/>
    <n v="147.58000000000001"/>
    <s v="CLOTUREE"/>
    <x v="55"/>
    <s v="COMPLETE"/>
    <x v="0"/>
    <x v="0"/>
    <x v="8"/>
    <s v="GROUPE ELECTROGENE"/>
    <s v="CENTRE ANALYTIQUE3"/>
  </r>
  <r>
    <s v="XX238"/>
    <n v="0"/>
    <s v="xxxxxxxxxxxxxxxxxxxxxxxxxxxxxxxxxxxxxxxxxxxxxxxxxxxxxxxxxxxxxxxxxxxxxxxxxxxxxxx"/>
    <s v="39752814200029"/>
    <x v="2"/>
    <m/>
    <x v="4"/>
    <s v="OPEX"/>
    <n v="57.37"/>
    <s v="CLOTUREE"/>
    <x v="56"/>
    <s v="COMPLETE"/>
    <x v="0"/>
    <x v="0"/>
    <x v="8"/>
    <s v="GROUPE ELECTROGENE"/>
    <s v="CENTRE ANALYTIQUE4"/>
  </r>
  <r>
    <s v="XX239"/>
    <n v="0"/>
    <s v="xxxxxxxxxxxxxxxxxxxxxxxxxxxxxxxxxxxxxxxxxxxxxxxxxxxxxxxxxxxxxxxxxxxxxxxxxxxxxxx"/>
    <s v="39752814200029"/>
    <x v="2"/>
    <m/>
    <x v="4"/>
    <s v="OPEX"/>
    <n v="107.01"/>
    <s v="CLOTUREE"/>
    <x v="57"/>
    <s v="COMPLETE"/>
    <x v="0"/>
    <x v="0"/>
    <x v="9"/>
    <s v="GROUPE ELECTROGENE"/>
    <s v="CENTRE ANALYTIQUE4"/>
  </r>
  <r>
    <s v="XX240"/>
    <n v="0"/>
    <s v="xxxxxxxxxxxxxxxxxxxxxxxxxxxxxxxxxxxxxxxxxxxxxxxxxxxxxxxxxxxxxxxxxxxxxxxxxxxxxxx"/>
    <s v="79824517100011"/>
    <x v="6"/>
    <m/>
    <x v="4"/>
    <s v="OPEX"/>
    <n v="618.80999999999995"/>
    <s v="CLOTUREE"/>
    <x v="58"/>
    <s v="COMPLETE"/>
    <x v="2"/>
    <x v="0"/>
    <x v="9"/>
    <s v="GROUPE ELECTROGENE"/>
    <s v="CENTRE ANALYTIQUE1"/>
  </r>
  <r>
    <s v="XX241"/>
    <n v="0"/>
    <s v="xxxxxxxxxxxxxxxxxxxxxxxxxxxxxxxxxxxxxxxxxxxxxxxxxxxxxxxxxxxxxxxxxxxxxxxxxxxxxxx"/>
    <s v="44897025100063"/>
    <x v="1"/>
    <m/>
    <x v="4"/>
    <s v="OPEX"/>
    <n v="112.52"/>
    <s v="CLOTUREE"/>
    <x v="0"/>
    <s v="COMPLETE"/>
    <x v="0"/>
    <x v="1"/>
    <x v="0"/>
    <s v="VECULE DE SERVICE"/>
    <s v="CENTRE ANALYTIQUE3"/>
  </r>
  <r>
    <s v="XX242"/>
    <n v="0"/>
    <s v="xxxxxxxxxxxxxxxxxxxxxxxxxxxxxxxxxxxxxxxxxxxxxxxxxxxxxxxxxxxxxxxxxxxxxxxxxxxxxxx"/>
    <s v="44897025100063"/>
    <x v="1"/>
    <m/>
    <x v="4"/>
    <s v="OPEX"/>
    <n v="85.81"/>
    <s v="CLOTUREE"/>
    <x v="1"/>
    <s v="COMPLETE"/>
    <x v="0"/>
    <x v="1"/>
    <x v="0"/>
    <s v="VECULE DE SERVICE"/>
    <s v="CENTRE ANALYTIQUE4"/>
  </r>
  <r>
    <s v="XX243"/>
    <n v="0"/>
    <s v="xxxxxxxxxxxxxxxxxxxxxxxxxxxxxxxxxxxxxxxxxxxxxxxxxxxxxxxxxxxxxxxxxxxxxxxxxxxxxxx"/>
    <s v="44897025100063"/>
    <x v="1"/>
    <m/>
    <x v="4"/>
    <s v="OPEX"/>
    <n v="133.22"/>
    <s v="CLOTUREE"/>
    <x v="2"/>
    <s v="COMPLETE"/>
    <x v="0"/>
    <x v="1"/>
    <x v="0"/>
    <s v="VECULE DE SERVICE"/>
    <s v="CENTRE ANALYTIQUE4"/>
  </r>
  <r>
    <s v="XX244"/>
    <n v="0"/>
    <s v="xxxxxxxxxxxxxxxxxxxxxxxxxxxxxxxxxxxxxxxxxxxxxxxxxxxxxxxxxxxxxxxxxxxxxxxxxxxxxxx"/>
    <s v="40916696400034"/>
    <x v="10"/>
    <m/>
    <x v="4"/>
    <s v="OPEX"/>
    <n v="1207.5"/>
    <s v="CLOTUREE"/>
    <x v="3"/>
    <s v="COMPLETE"/>
    <x v="3"/>
    <x v="1"/>
    <x v="0"/>
    <s v="VECULE DE SERVICE"/>
    <s v="CENTRE ANALYTIQUE1"/>
  </r>
  <r>
    <s v="XX245"/>
    <n v="0"/>
    <s v="xxxxxxxxxxxxxxxxxxxxxxxxxxxxxxxxxxxxxxxxxxxxxxxxxxxxxxxxxxxxxxxxxxxxxxxxxxxxxxx"/>
    <s v="44897025100063"/>
    <x v="1"/>
    <m/>
    <x v="4"/>
    <s v="OPEX"/>
    <n v="80"/>
    <s v="CLOTUREE"/>
    <x v="4"/>
    <s v="COMPLETE"/>
    <x v="2"/>
    <x v="1"/>
    <x v="0"/>
    <s v="VECULE DE SERVICE"/>
    <s v="CENTRE ANALYTIQUE4"/>
  </r>
  <r>
    <s v="XX246"/>
    <n v="0"/>
    <s v="xxxxxxxxxxxxxxxxxxxxxxxxxxxxxxxxxxxxxxxxxxxxxxxxxxxxxxxxxxxxxxxxxxxxxxxxxxxxxxx"/>
    <s v="44897025100063"/>
    <x v="1"/>
    <m/>
    <x v="4"/>
    <s v="OPEX"/>
    <n v="1251.01"/>
    <s v="CLOTUREE"/>
    <x v="5"/>
    <s v="COMPLETE"/>
    <x v="2"/>
    <x v="1"/>
    <x v="0"/>
    <s v="VEHICULE UTILITAIRE"/>
    <s v="CENTRE ANALYTIQUE3"/>
  </r>
  <r>
    <s v="XX247"/>
    <n v="0"/>
    <s v="xxxxxxxxxxxxxxxxxxxxxxxxxxxxxxxxxxxxxxxxxxxxxxxxxxxxxxxxxxxxxxxxxxxxxxxxxxxxxxx"/>
    <s v="44897025100063"/>
    <x v="1"/>
    <m/>
    <x v="4"/>
    <s v="OPEX"/>
    <n v="662.29"/>
    <s v="CLOTUREE"/>
    <x v="6"/>
    <s v="COMPLETE"/>
    <x v="2"/>
    <x v="1"/>
    <x v="0"/>
    <s v="VEHICULE UTILITAIRE"/>
    <s v="CENTRE ANALYTIQUE1"/>
  </r>
  <r>
    <s v="XX248"/>
    <n v="0"/>
    <s v="xxxxxxxxxxxxxxxxxxxxxxxxxxxxxxxxxxxxxxxxxxxxxxxxxxxxxxxxxxxxxxxxxxxxxxxxxxxxxxx"/>
    <s v="48771401600028"/>
    <x v="8"/>
    <m/>
    <x v="4"/>
    <s v="OPEX"/>
    <n v="87.5"/>
    <s v="CLOTUREE"/>
    <x v="7"/>
    <s v="COMPLETE"/>
    <x v="4"/>
    <x v="1"/>
    <x v="0"/>
    <s v="VEHICULE UTILITAIRE"/>
    <s v="CENTRE ANALYTIQUE3"/>
  </r>
  <r>
    <s v="XX249"/>
    <n v="0"/>
    <s v="xxxxxxxxxxxxxxxxxxxxxxxxxxxxxxxxxxxxxxxxxxxxxxxxxxxxxxxxxxxxxxxxxxxxxxxxxxxxxxx"/>
    <s v="39752814200029"/>
    <x v="2"/>
    <m/>
    <x v="4"/>
    <s v="OPEX"/>
    <n v="5273.76"/>
    <s v="CLOTUREE"/>
    <x v="61"/>
    <s v="COMPLETE"/>
    <x v="7"/>
    <x v="3"/>
    <x v="10"/>
    <s v="INFRA-STRUCTURE"/>
    <s v="CENTRE ANALYTIQUE6"/>
  </r>
  <r>
    <s v="XX250"/>
    <n v="0"/>
    <s v="xxxxxxxxxxxxxxxxxxxxxxxxxxxxxxxxxxxxxxxxxxxxxxxxxxxxxxxxxxxxxxxxxxxxxxxxxxxxxxx"/>
    <s v="38441695400020"/>
    <x v="13"/>
    <m/>
    <x v="4"/>
    <s v="OPEX"/>
    <n v="4482.78"/>
    <s v="CLOTUREE"/>
    <x v="61"/>
    <s v="COMPLETE"/>
    <x v="7"/>
    <x v="3"/>
    <x v="10"/>
    <s v="INFRA-STRUCTURE"/>
    <s v="CENTRE ANALYTIQUE5"/>
  </r>
  <r>
    <s v="XX251"/>
    <n v="0"/>
    <s v="xxxxxxxxxxxxxxxxxxxxxxxxxxxxxxxxxxxxxxxxxxxxxxxxxxxxxxxxxxxxxxxxxxxxxxxxxxxxxxx"/>
    <s v="43810766600036"/>
    <x v="0"/>
    <m/>
    <x v="4"/>
    <s v="OPEX"/>
    <n v="191.53"/>
    <s v="CLOTUREE"/>
    <x v="10"/>
    <s v="COMPLETE"/>
    <x v="0"/>
    <x v="0"/>
    <x v="1"/>
    <s v="CAMION BNTP"/>
    <s v="CENTRE ANALYTIQUE2"/>
  </r>
  <r>
    <s v="XX252"/>
    <n v="0"/>
    <s v="xxxxxxxxxxxxxxxxxxxxxxxxxxxxxxxxxxxxxxxxxxxxxxxxxxxxxxxxxxxxxxxxxxxxxxxxxxxxxxx"/>
    <s v="71203924700036"/>
    <x v="3"/>
    <m/>
    <x v="4"/>
    <s v="OPEX"/>
    <n v="190.4"/>
    <s v="CLOTUREE"/>
    <x v="11"/>
    <s v="COMPLETE"/>
    <x v="2"/>
    <x v="1"/>
    <x v="1"/>
    <s v="CAMION BNTP"/>
    <s v="CENTRE ANALYTIQUE1"/>
  </r>
  <r>
    <s v="XX253"/>
    <n v="0"/>
    <s v="xxxxxxxxxxxxxxxxxxxxxxxxxxxxxxxxxxxxxxxxxxxxxxxxxxxxxxxxxxxxxxxxxxxxxxxxxxxxxxx"/>
    <s v="43810766600036"/>
    <x v="0"/>
    <m/>
    <x v="4"/>
    <s v="OPEX"/>
    <n v="34"/>
    <s v="CLOTUREE"/>
    <x v="12"/>
    <s v="COMPLETE"/>
    <x v="0"/>
    <x v="0"/>
    <x v="1"/>
    <s v="CAMION BNTP"/>
    <s v="CENTRE ANALYTIQUE6"/>
  </r>
  <r>
    <s v="XX254"/>
    <n v="1"/>
    <s v="xxxxxxxxxxxxxxxxxxxxxxxxxxxxxxxxxxxxxxxxxxxxxxxxxxxxxxxxxxxxxxxxxxxxxxxxxxxxxxx"/>
    <s v="71203924700036"/>
    <x v="3"/>
    <m/>
    <x v="4"/>
    <s v="OPEX"/>
    <n v="123"/>
    <s v="CLOTUREE"/>
    <x v="54"/>
    <s v="COMPLETE"/>
    <x v="5"/>
    <x v="2"/>
    <x v="7"/>
    <s v="CONS-OUTI-ATL-EPI"/>
    <s v="CONS-OUTI-ATL-EPI"/>
  </r>
  <r>
    <s v="XX255"/>
    <n v="0"/>
    <s v="xxxxxxxxxxxxxxxxxxxxxxxxxxxxxxxxxxxxxxxxxxxxxxxxxxxxxxxxxxxxxxxxxxxxxxxxxxxxxxx"/>
    <s v="32661741200027"/>
    <x v="14"/>
    <m/>
    <x v="4"/>
    <s v="OPEX"/>
    <n v="5424"/>
    <s v="CLOTUREE"/>
    <x v="61"/>
    <s v="COMPLETE"/>
    <x v="7"/>
    <x v="3"/>
    <x v="10"/>
    <s v="INFRA-STRUCTURE"/>
    <s v="CENTRE ANALYTIQUE5"/>
  </r>
  <r>
    <s v="XX256"/>
    <n v="0"/>
    <s v="xxxxxxxxxxxxxxxxxxxxxxxxxxxxxxxxxxxxxxxxxxxxxxxxxxxxxxxxxxxxxxxxxxxxxxxxxxxxxxx"/>
    <s v="71203924700036"/>
    <x v="3"/>
    <m/>
    <x v="5"/>
    <s v="OPEX"/>
    <n v="106.8"/>
    <s v="CLOTUREE"/>
    <x v="54"/>
    <s v="COMPLETE"/>
    <x v="5"/>
    <x v="2"/>
    <x v="7"/>
    <s v="CONS-OUTI-ATL-EPI"/>
    <s v="CONS-OUTI-ATL-EPI"/>
  </r>
  <r>
    <s v="XX257"/>
    <n v="0"/>
    <s v="xxxxxxxxxxxxxxxxxxxxxxxxxxxxxxxxxxxxxxxxxxxxxxxxxxxxxxxxxxxxxxxxxxxxxxxxxxxxxxx"/>
    <s v="82523431300021"/>
    <x v="6"/>
    <m/>
    <x v="5"/>
    <s v="OPEX"/>
    <n v="516.58000000000004"/>
    <s v="CLOTUREE"/>
    <x v="16"/>
    <s v="COMPLETE"/>
    <x v="2"/>
    <x v="1"/>
    <x v="1"/>
    <s v="CAMION BNTP"/>
    <s v="CENTRE ANALYTIQUE3"/>
  </r>
  <r>
    <s v="XX258"/>
    <n v="0"/>
    <s v="xxxxxxxxxxxxxxxxxxxxxxxxxxxxxxxxxxxxxxxxxxxxxxxxxxxxxxxxxxxxxxxxxxxxxxxxxxxxxxx"/>
    <s v="48771401600044"/>
    <x v="8"/>
    <m/>
    <x v="5"/>
    <s v="OPEX"/>
    <n v="87.5"/>
    <s v="CLOTUREE"/>
    <x v="17"/>
    <s v="COMPLETE"/>
    <x v="4"/>
    <x v="1"/>
    <x v="1"/>
    <s v="HYDROCUREUSE"/>
    <s v="CENTRE ANALYTIQUE3"/>
  </r>
  <r>
    <s v="XX259"/>
    <n v="0"/>
    <s v="xxxxxxxxxxxxxxxxxxxxxxxxxxxxxxxxxxxxxxxxxxxxxxxxxxxxxxxxxxxxxxxxxxxxxxxxxxxxxxx"/>
    <s v="71203924700036"/>
    <x v="3"/>
    <m/>
    <x v="5"/>
    <s v="OPEX"/>
    <n v="50.12"/>
    <s v="CLOTUREE"/>
    <x v="18"/>
    <s v="COMPLETE"/>
    <x v="0"/>
    <x v="1"/>
    <x v="1"/>
    <s v="HYDROCUREUSE"/>
    <s v="CENTRE ANALYTIQUE3"/>
  </r>
  <r>
    <s v="XX260"/>
    <n v="1"/>
    <s v="xxxxxxxxxxxxxxxxxxxxxxxxxxxxxxxxxxxxxxxxxxxxxxxxxxxxxxxxxxxxxxxxxxxxxxxxxxxxxxx"/>
    <s v="39752814200029"/>
    <x v="2"/>
    <m/>
    <x v="5"/>
    <s v="OPEX"/>
    <n v="57.37"/>
    <s v="CLOTUREE"/>
    <x v="19"/>
    <s v="COMPLETE"/>
    <x v="0"/>
    <x v="0"/>
    <x v="1"/>
    <s v="HYDROCUREUSE"/>
    <s v="CENTRE ANALYTIQUE4"/>
  </r>
  <r>
    <s v="XX261"/>
    <n v="0"/>
    <s v="xxxxxxxxxxxxxxxxxxxxxxxxxxxxxxxxxxxxxxxxxxxxxxxxxxxxxxxxxxxxxxxxxxxxxxxxxxxxxxx"/>
    <s v="39752814200029"/>
    <x v="2"/>
    <m/>
    <x v="5"/>
    <s v="OPEX"/>
    <n v="250.13"/>
    <s v="CLOTUREE"/>
    <x v="20"/>
    <s v="COMPLETE"/>
    <x v="2"/>
    <x v="0"/>
    <x v="2"/>
    <s v="CAMION BNTP"/>
    <s v="CENTRE ANALYTIQUE3"/>
  </r>
  <r>
    <s v="XX262"/>
    <n v="0"/>
    <s v="xxxxxxxxxxxxxxxxxxxxxxxxxxxxxxxxxxxxxxxxxxxxxxxxxxxxxxxxxxxxxxxxxxxxxxxxxxxxxxx"/>
    <s v="39752814200029"/>
    <x v="2"/>
    <m/>
    <x v="5"/>
    <s v="OPEX"/>
    <n v="250.13"/>
    <s v="CLOTUREE"/>
    <x v="21"/>
    <s v="COMPLETE"/>
    <x v="2"/>
    <x v="0"/>
    <x v="2"/>
    <s v="CAMION BNTP"/>
    <s v="CENTRE ANALYTIQUE3"/>
  </r>
  <r>
    <s v="XX263"/>
    <n v="0"/>
    <s v="xxxxxxxxxxxxxxxxxxxxxxxxxxxxxxxxxxxxxxxxxxxxxxxxxxxxxxxxxxxxxxxxxxxxxxxxxxxxxxx"/>
    <s v="77557300900047"/>
    <x v="5"/>
    <m/>
    <x v="5"/>
    <s v="OPEX"/>
    <n v="291.58999999999997"/>
    <s v="CLOTUREE"/>
    <x v="22"/>
    <s v="COMPLETE"/>
    <x v="0"/>
    <x v="0"/>
    <x v="2"/>
    <s v="HYDROCUREUSE"/>
    <s v="CENTRE ANALYTIQUE1"/>
  </r>
  <r>
    <s v="XX264"/>
    <n v="0"/>
    <s v="xxxxxxxxxxxxxxxxxxxxxxxxxxxxxxxxxxxxxxxxxxxxxxxxxxxxxxxxxxxxxxxxxxxxxxxxxxxxxxx"/>
    <s v="39752814200029"/>
    <x v="2"/>
    <m/>
    <x v="5"/>
    <s v="OPEX"/>
    <n v="107.01"/>
    <s v="CLOTUREE"/>
    <x v="23"/>
    <s v="COMPLETE"/>
    <x v="0"/>
    <x v="0"/>
    <x v="2"/>
    <s v="HYDROCUREUSE"/>
    <s v="CENTRE ANALYTIQUE4"/>
  </r>
  <r>
    <s v="XX265"/>
    <n v="0"/>
    <s v="xxxxxxxxxxxxxxxxxxxxxxxxxxxxxxxxxxxxxxxxxxxxxxxxxxxxxxxxxxxxxxxxxxxxxxxxxxxxxxx"/>
    <s v="39752814200029"/>
    <x v="2"/>
    <m/>
    <x v="5"/>
    <s v="OPEX"/>
    <n v="107.01"/>
    <s v="CLOTUREE"/>
    <x v="24"/>
    <s v="COMPLETE"/>
    <x v="0"/>
    <x v="0"/>
    <x v="2"/>
    <s v="CAMION BNTP"/>
    <s v="CENTRE ANALYTIQUE3"/>
  </r>
  <r>
    <s v="XX266"/>
    <n v="0"/>
    <s v="xxxxxxxxxxxxxxxxxxxxxxxxxxxxxxxxxxxxxxxxxxxxxxxxxxxxxxxxxxxxxxxxxxxxxxxxxxxxxxx"/>
    <s v="39752814200029"/>
    <x v="2"/>
    <m/>
    <x v="5"/>
    <s v="OPEX"/>
    <n v="107.01"/>
    <s v="CLOTUREE"/>
    <x v="25"/>
    <s v="COMPLETE"/>
    <x v="0"/>
    <x v="0"/>
    <x v="2"/>
    <s v="HYDROCUREUSE"/>
    <s v="CENTRE ANALYTIQUE3"/>
  </r>
  <r>
    <s v="XX267"/>
    <n v="0"/>
    <s v="xxxxxxxxxxxxxxxxxxxxxxxxxxxxxxxxxxxxxxxxxxxxxxxxxxxxxxxxxxxxxxxxxxxxxxxxxxxxxxx"/>
    <s v="43519600100026"/>
    <x v="9"/>
    <m/>
    <x v="5"/>
    <s v="OPEX"/>
    <n v="515"/>
    <s v="CLOTUREE"/>
    <x v="54"/>
    <s v="COMPLETE"/>
    <x v="5"/>
    <x v="2"/>
    <x v="7"/>
    <s v="CONS-OUTI-ATL-EPI"/>
    <s v="CONS-OUTI-ATL-EPI"/>
  </r>
  <r>
    <s v="XX268"/>
    <n v="0"/>
    <s v="xxxxxxxxxxxxxxxxxxxxxxxxxxxxxxxxxxxxxxxxxxxxxxxxxxxxxxxxxxxxxxxxxxxxxxxxxxxxxxx"/>
    <s v="71203924700036"/>
    <x v="3"/>
    <m/>
    <x v="5"/>
    <s v="OPEX"/>
    <n v="280"/>
    <s v="CLOTUREE"/>
    <x v="27"/>
    <s v="COMPLETE"/>
    <x v="2"/>
    <x v="1"/>
    <x v="2"/>
    <s v="HYDROCUREUSE"/>
    <s v="CENTRE ANALYTIQUE3"/>
  </r>
  <r>
    <s v="XX269"/>
    <n v="0"/>
    <s v="xxxxxxxxxxxxxxxxxxxxxxxxxxxxxxxxxxxxxxxxxxxxxxxxxxxxxxxxxxxxxxxxxxxxxxxxxxxxxxx"/>
    <s v="71203924700036"/>
    <x v="3"/>
    <m/>
    <x v="5"/>
    <s v="OPEX"/>
    <n v="117.97"/>
    <s v="CLOTUREE"/>
    <x v="28"/>
    <s v="COMPLETE"/>
    <x v="2"/>
    <x v="1"/>
    <x v="2"/>
    <s v="CAMION BNTP"/>
    <s v="CENTRE ANALYTIQUE1"/>
  </r>
  <r>
    <s v="XX270"/>
    <n v="0"/>
    <s v="xxxxxxxxxxxxxxxxxxxxxxxxxxxxxxxxxxxxxxxxxxxxxxxxxxxxxxxxxxxxxxxxxxxxxxxxxxxxxxx"/>
    <s v="71203924700036"/>
    <x v="3"/>
    <m/>
    <x v="5"/>
    <s v="OPEX"/>
    <n v="1114.9100000000001"/>
    <s v="CLOTUREE"/>
    <x v="29"/>
    <s v="COMPLETE"/>
    <x v="2"/>
    <x v="1"/>
    <x v="2"/>
    <s v="CAMION BNTP"/>
    <s v="CENTRE ANALYTIQUE1"/>
  </r>
  <r>
    <s v="XX271"/>
    <n v="0"/>
    <s v="xxxxxxxxxxxxxxxxxxxxxxxxxxxxxxxxxxxxxxxxxxxxxxxxxxxxxxxxxxxxxxxxxxxxxxxxxxxxxxx"/>
    <s v="33027571000037"/>
    <x v="7"/>
    <m/>
    <x v="5"/>
    <s v="OPEX"/>
    <n v="320.62"/>
    <s v="CLOTUREE"/>
    <x v="30"/>
    <s v="COMPLETE"/>
    <x v="4"/>
    <x v="1"/>
    <x v="3"/>
    <s v="VECULE DE SERVICE"/>
    <s v="CENTRE ANALYTIQUE3"/>
  </r>
  <r>
    <s v="XX272"/>
    <n v="0"/>
    <s v="xxxxxxxxxxxxxxxxxxxxxxxxxxxxxxxxxxxxxxxxxxxxxxxxxxxxxxxxxxxxxxxxxxxxxxxxxxxxxxx"/>
    <s v="33027571000037"/>
    <x v="7"/>
    <m/>
    <x v="5"/>
    <s v="OPEX"/>
    <n v="320.62"/>
    <s v="CLOTUREE"/>
    <x v="31"/>
    <s v="COMPLETE"/>
    <x v="4"/>
    <x v="1"/>
    <x v="3"/>
    <s v="VECULE DE SERVICE"/>
    <s v="CENTRE ANALYTIQUE2"/>
  </r>
  <r>
    <s v="XX273"/>
    <n v="0"/>
    <s v="xxxxxxxxxxxxxxxxxxxxxxxxxxxxxxxxxxxxxxxxxxxxxxxxxxxxxxxxxxxxxxxxxxxxxxxxxxxxxxx"/>
    <s v="48771401600044"/>
    <x v="8"/>
    <m/>
    <x v="5"/>
    <s v="OPEX"/>
    <n v="87.5"/>
    <s v="CLOTUREE"/>
    <x v="32"/>
    <s v="COMPLETE"/>
    <x v="4"/>
    <x v="1"/>
    <x v="3"/>
    <s v="CAMION BNTP"/>
    <s v="CENTRE ANALYTIQUE6"/>
  </r>
  <r>
    <s v="XX274"/>
    <n v="0"/>
    <s v="xxxxxxxxxxxxxxxxxxxxxxxxxxxxxxxxxxxxxxxxxxxxxxxxxxxxxxxxxxxxxxxxxxxxxxxxxxxxxxx"/>
    <s v="33027571000037"/>
    <x v="7"/>
    <m/>
    <x v="5"/>
    <s v="OPEX"/>
    <n v="67.72"/>
    <s v="CLOTUREE"/>
    <x v="33"/>
    <s v="COMPLETE"/>
    <x v="4"/>
    <x v="1"/>
    <x v="3"/>
    <s v="CAMION BNTP"/>
    <s v="CENTRE ANALYTIQUE6"/>
  </r>
  <r>
    <s v="XX275"/>
    <n v="0"/>
    <s v="xxxxxxxxxxxxxxxxxxxxxxxxxxxxxxxxxxxxxxxxxxxxxxxxxxxxxxxxxxxxxxxxxxxxxxxxxxxxxxx"/>
    <s v="43810766600036"/>
    <x v="0"/>
    <m/>
    <x v="5"/>
    <s v="OPEX"/>
    <n v="97.24"/>
    <s v="CLOTUREE"/>
    <x v="34"/>
    <s v="COMPLETE"/>
    <x v="0"/>
    <x v="0"/>
    <x v="3"/>
    <s v="CAMION BNTP"/>
    <s v="CENTRE ANALYTIQUE3"/>
  </r>
  <r>
    <s v="XX276"/>
    <n v="0"/>
    <s v="xxxxxxxxxxxxxxxxxxxxxxxxxxxxxxxxxxxxxxxxxxxxxxxxxxxxxxxxxxxxxxxxxxxxxxxxxxxxxxx"/>
    <s v="48771401600044"/>
    <x v="8"/>
    <m/>
    <x v="5"/>
    <s v="OPEX"/>
    <n v="87.5"/>
    <s v="CLOTUREE"/>
    <x v="35"/>
    <s v="COMPLETE"/>
    <x v="4"/>
    <x v="1"/>
    <x v="3"/>
    <s v="BUS"/>
    <s v="CENTRE ANALYTIQUE6"/>
  </r>
  <r>
    <s v="XX277"/>
    <n v="0"/>
    <s v="xxxxxxxxxxxxxxxxxxxxxxxxxxxxxxxxxxxxxxxxxxxxxxxxxxxxxxxxxxxxxxxxxxxxxxxxxxxxxxx"/>
    <s v="43810766600036"/>
    <x v="0"/>
    <m/>
    <x v="5"/>
    <s v="OPEX"/>
    <n v="27.01"/>
    <s v="CLOTUREE"/>
    <x v="54"/>
    <s v="COMPLETE"/>
    <x v="5"/>
    <x v="2"/>
    <x v="7"/>
    <s v="CONS-OUTI-ATL-EPI"/>
    <s v="CONS-OUTI-ATL-EPI"/>
  </r>
  <r>
    <s v="XX278"/>
    <n v="0"/>
    <s v="xxxxxxxxxxxxxxxxxxxxxxxxxxxxxxxxxxxxxxxxxxxxxxxxxxxxxxxxxxxxxxxxxxxxxxxxxxxxxxx"/>
    <s v="43810766600036"/>
    <x v="0"/>
    <m/>
    <x v="5"/>
    <s v="OPEX"/>
    <n v="79.87"/>
    <s v="CLOTUREE"/>
    <x v="54"/>
    <s v="COMPLETE"/>
    <x v="5"/>
    <x v="2"/>
    <x v="7"/>
    <s v="CONS-OUTI-ATL-EPI"/>
    <s v="CONS-OUTI-ATL-EPI"/>
  </r>
  <r>
    <s v="XX279"/>
    <n v="0"/>
    <s v="xxxxxxxxxxxxxxxxxxxxxxxxxxxxxxxxxxxxxxxxxxxxxxxxxxxxxxxxxxxxxxxxxxxxxxxxxxxxxxx"/>
    <s v="71203924700036"/>
    <x v="3"/>
    <m/>
    <x v="5"/>
    <s v="OPEX"/>
    <n v="55"/>
    <s v="CLOTUREE"/>
    <x v="38"/>
    <s v="COMPLETE"/>
    <x v="1"/>
    <x v="1"/>
    <x v="3"/>
    <s v="BUS"/>
    <s v="CENTRE ANALYTIQUE1"/>
  </r>
  <r>
    <s v="XX280"/>
    <n v="0"/>
    <s v="xxxxxxxxxxxxxxxxxxxxxxxxxxxxxxxxxxxxxxxxxxxxxxxxxxxxxxxxxxxxxxxxxxxxxxxxxxxxxxx"/>
    <s v="71203924700036"/>
    <x v="3"/>
    <m/>
    <x v="5"/>
    <s v="OPEX"/>
    <n v="78.88"/>
    <s v="CLOTUREE"/>
    <x v="39"/>
    <s v="COMPLETE"/>
    <x v="0"/>
    <x v="1"/>
    <x v="3"/>
    <s v="BUS"/>
    <s v="CENTRE ANALYTIQUE5"/>
  </r>
  <r>
    <s v="XX281"/>
    <n v="0"/>
    <s v="xxxxxxxxxxxxxxxxxxxxxxxxxxxxxxxxxxxxxxxxxxxxxxxxxxxxxxxxxxxxxxxxxxxxxxxxxxxxxxx"/>
    <s v="71203924700036"/>
    <x v="3"/>
    <m/>
    <x v="5"/>
    <s v="OPEX"/>
    <n v="78.88"/>
    <s v="CLOTUREE"/>
    <x v="40"/>
    <s v="COMPLETE"/>
    <x v="0"/>
    <x v="1"/>
    <x v="4"/>
    <s v="PELLETEUSE"/>
    <s v="CENTRE ANALYTIQUE3"/>
  </r>
  <r>
    <s v="XX282"/>
    <n v="0"/>
    <s v="xxxxxxxxxxxxxxxxxxxxxxxxxxxxxxxxxxxxxxxxxxxxxxxxxxxxxxxxxxxxxxxxxxxxxxxxxxxxxxx"/>
    <s v="71203924700036"/>
    <x v="3"/>
    <m/>
    <x v="5"/>
    <s v="OPEX"/>
    <n v="78.88"/>
    <s v="CLOTUREE"/>
    <x v="41"/>
    <s v="COMPLETE"/>
    <x v="0"/>
    <x v="1"/>
    <x v="4"/>
    <s v="PELLETEUSE"/>
    <s v="CENTRE ANALYTIQUE3"/>
  </r>
  <r>
    <s v="XX283"/>
    <n v="0"/>
    <s v="xxxxxxxxxxxxxxxxxxxxxxxxxxxxxxxxxxxxxxxxxxxxxxxxxxxxxxxxxxxxxxxxxxxxxxxxxxxxxxx"/>
    <s v="71203924700036"/>
    <x v="3"/>
    <m/>
    <x v="5"/>
    <s v="OPEX"/>
    <n v="17.399999999999999"/>
    <s v="CLOTUREE"/>
    <x v="42"/>
    <s v="COMPLETE"/>
    <x v="0"/>
    <x v="1"/>
    <x v="4"/>
    <s v="CHARGEUR"/>
    <s v="CENTRE ANALYTIQUE6"/>
  </r>
  <r>
    <s v="XX284"/>
    <n v="0"/>
    <s v="xxxxxxxxxxxxxxxxxxxxxxxxxxxxxxxxxxxxxxxxxxxxxxxxxxxxxxxxxxxxxxxxxxxxxxxxxxxxxxx"/>
    <s v="39752814200029"/>
    <x v="2"/>
    <m/>
    <x v="5"/>
    <s v="OPEX"/>
    <n v="32.369999999999997"/>
    <s v="CLOTUREE"/>
    <x v="43"/>
    <s v="COMPLETE"/>
    <x v="0"/>
    <x v="0"/>
    <x v="4"/>
    <s v="BULDOZER"/>
    <s v="CENTRE ANALYTIQUE6"/>
  </r>
  <r>
    <s v="XX285"/>
    <n v="0"/>
    <s v="xxxxxxxxxxxxxxxxxxxxxxxxxxxxxxxxxxxxxxxxxxxxxxxxxxxxxxxxxxxxxxxxxxxxxxxxxxxxxxx"/>
    <s v="48771401600044"/>
    <x v="8"/>
    <m/>
    <x v="5"/>
    <s v="OPEX"/>
    <n v="87.5"/>
    <s v="CLOTUREE"/>
    <x v="44"/>
    <s v="COMPLETE"/>
    <x v="4"/>
    <x v="1"/>
    <x v="4"/>
    <s v="PELLE SUR PNEU"/>
    <s v="CENTRE ANALYTIQUE2"/>
  </r>
  <r>
    <s v="XX286"/>
    <n v="0"/>
    <s v="xxxxxxxxxxxxxxxxxxxxxxxxxxxxxxxxxxxxxxxxxxxxxxxxxxxxxxxxxxxxxxxxxxxxxxxxxxxxxxx"/>
    <s v="48771401600044"/>
    <x v="8"/>
    <m/>
    <x v="5"/>
    <s v="OPEX"/>
    <n v="87.5"/>
    <s v="CLOTUREE"/>
    <x v="45"/>
    <s v="COMPLETE"/>
    <x v="4"/>
    <x v="1"/>
    <x v="5"/>
    <s v="PELLETEUSE"/>
    <s v="CENTRE ANALYTIQUE3"/>
  </r>
  <r>
    <s v="XX287"/>
    <n v="0"/>
    <s v="xxxxxxxxxxxxxxxxxxxxxxxxxxxxxxxxxxxxxxxxxxxxxxxxxxxxxxxxxxxxxxxxxxxxxxxxxxxxxxx"/>
    <s v="43810766600036"/>
    <x v="0"/>
    <m/>
    <x v="5"/>
    <s v="OPEX"/>
    <n v="194.82"/>
    <s v="CLOTUREE"/>
    <x v="46"/>
    <s v="COMPLETE"/>
    <x v="0"/>
    <x v="0"/>
    <x v="5"/>
    <s v="PELLETEUSE"/>
    <s v="CENTRE ANALYTIQUE6"/>
  </r>
  <r>
    <s v="XX288"/>
    <n v="0"/>
    <s v="xxxxxxxxxxxxxxxxxxxxxxxxxxxxxxxxxxxxxxxxxxxxxxxxxxxxxxxxxxxxxxxxxxxxxxxxxxxxxxx"/>
    <s v="71203924700036"/>
    <x v="3"/>
    <m/>
    <x v="5"/>
    <s v="OPEX"/>
    <n v="178.5"/>
    <s v="CLOTUREE"/>
    <x v="47"/>
    <s v="COMPLETE"/>
    <x v="0"/>
    <x v="1"/>
    <x v="5"/>
    <s v="CHARGEUR"/>
    <s v="CENTRE ANALYTIQUE4"/>
  </r>
  <r>
    <s v="XX289"/>
    <n v="0"/>
    <s v="xxxxxxxxxxxxxxxxxxxxxxxxxxxxxxxxxxxxxxxxxxxxxxxxxxxxxxxxxxxxxxxxxxxxxxxxxxxxxxx"/>
    <s v="43810766600036"/>
    <x v="0"/>
    <m/>
    <x v="5"/>
    <s v="OPEX"/>
    <n v="120.91"/>
    <s v="CLOTUREE"/>
    <x v="48"/>
    <s v="COMPLETE"/>
    <x v="0"/>
    <x v="0"/>
    <x v="5"/>
    <s v="BULDOZER"/>
    <s v="CENTRE ANALYTIQUE3"/>
  </r>
  <r>
    <s v="XX290"/>
    <n v="0"/>
    <s v="xxxxxxxxxxxxxxxxxxxxxxxxxxxxxxxxxxxxxxxxxxxxxxxxxxxxxxxxxxxxxxxxxxxxxxxxxxxxxxx"/>
    <s v="39752814200029"/>
    <x v="2"/>
    <m/>
    <x v="5"/>
    <s v="OPEX"/>
    <n v="278.32"/>
    <s v="CLOTUREE"/>
    <x v="49"/>
    <s v="COMPLETE"/>
    <x v="2"/>
    <x v="0"/>
    <x v="5"/>
    <s v="PELLE SUR PNEU"/>
    <s v="CENTRE ANALYTIQUE5"/>
  </r>
  <r>
    <s v="XX291"/>
    <n v="0"/>
    <s v="xxxxxxxxxxxxxxxxxxxxxxxxxxxxxxxxxxxxxxxxxxxxxxxxxxxxxxxxxxxxxxxxxxxxxxxxxxxxxxx"/>
    <s v="43810766600036"/>
    <x v="0"/>
    <m/>
    <x v="5"/>
    <s v="OPEX"/>
    <n v="111.23"/>
    <s v="CLOTUREE"/>
    <x v="50"/>
    <s v="COMPLETE"/>
    <x v="0"/>
    <x v="0"/>
    <x v="6"/>
    <s v="PELLETEUSE"/>
    <s v="CENTRE ANALYTIQUE2"/>
  </r>
  <r>
    <s v="XX292"/>
    <n v="0"/>
    <s v="xxxxxxxxxxxxxxxxxxxxxxxxxxxxxxxxxxxxxxxxxxxxxxxxxxxxxxxxxxxxxxxxxxxxxxxxxxxxxxx"/>
    <s v="71203924700036"/>
    <x v="3"/>
    <m/>
    <x v="5"/>
    <s v="OPEX"/>
    <n v="127.85"/>
    <s v="CLOTUREE"/>
    <x v="51"/>
    <s v="COMPLETE"/>
    <x v="0"/>
    <x v="1"/>
    <x v="6"/>
    <s v="PELLETEUSE"/>
    <s v="CENTRE ANALYTIQUE3"/>
  </r>
  <r>
    <s v="XX293"/>
    <n v="0"/>
    <s v="xxxxxxxxxxxxxxxxxxxxxxxxxxxxxxxxxxxxxxxxxxxxxxxxxxxxxxxxxxxxxxxxxxxxxxxxxxxxxxx"/>
    <s v="39752814200029"/>
    <x v="2"/>
    <m/>
    <x v="5"/>
    <s v="OPEX"/>
    <n v="140.87"/>
    <s v="CLOTUREE"/>
    <x v="52"/>
    <s v="COMPLETE"/>
    <x v="0"/>
    <x v="0"/>
    <x v="6"/>
    <s v="CHARGEUR"/>
    <s v="CENTRE ANALYTIQUE4"/>
  </r>
  <r>
    <s v="XX294"/>
    <n v="0"/>
    <s v="xxxxxxxxxxxxxxxxxxxxxxxxxxxxxxxxxxxxxxxxxxxxxxxxxxxxxxxxxxxxxxxxxxxxxxxxxxxxxxx"/>
    <s v="33027571000037"/>
    <x v="7"/>
    <m/>
    <x v="5"/>
    <s v="OPEX"/>
    <n v="67.72"/>
    <s v="CLOTUREE"/>
    <x v="53"/>
    <s v="COMPLETE"/>
    <x v="4"/>
    <x v="1"/>
    <x v="6"/>
    <s v="BULDOZER"/>
    <s v="CENTRE ANALYTIQUE3"/>
  </r>
  <r>
    <s v="XX295"/>
    <n v="0"/>
    <s v="xxxxxxxxxxxxxxxxxxxxxxxxxxxxxxxxxxxxxxxxxxxxxxxxxxxxxxxxxxxxxxxxxxxxxxxxxxxxxxx"/>
    <s v="38889515300053"/>
    <x v="8"/>
    <m/>
    <x v="5"/>
    <s v="OPEX"/>
    <n v="51.67"/>
    <s v="CLOTUREE"/>
    <x v="59"/>
    <s v="COMPLETE"/>
    <x v="4"/>
    <x v="1"/>
    <x v="6"/>
    <s v="PELLE SUR PNEU"/>
    <s v="CENTRE ANALYTIQUE6"/>
  </r>
  <r>
    <s v="XX296"/>
    <n v="0"/>
    <s v="xxxxxxxxxxxxxxxxxxxxxxxxxxxxxxxxxxxxxxxxxxxxxxxxxxxxxxxxxxxxxxxxxxxxxxxxxxxxxxx"/>
    <s v="49315551900033"/>
    <x v="6"/>
    <m/>
    <x v="5"/>
    <s v="OPEX"/>
    <n v="942.51"/>
    <s v="CLOTUREE"/>
    <x v="60"/>
    <s v="COMPLETE"/>
    <x v="0"/>
    <x v="1"/>
    <x v="8"/>
    <s v="GROUPE ELECTROGENE"/>
    <s v="CENTRE ANALYTIQUE2"/>
  </r>
  <r>
    <s v="XX297"/>
    <n v="0"/>
    <s v="xxxxxxxxxxxxxxxxxxxxxxxxxxxxxxxxxxxxxxxxxxxxxxxxxxxxxxxxxxxxxxxxxxxxxxxxxxxxxxx"/>
    <s v="33027571000037"/>
    <x v="7"/>
    <m/>
    <x v="5"/>
    <s v="OPEX"/>
    <n v="67.72"/>
    <s v="CLOTUREE"/>
    <x v="55"/>
    <s v="COMPLETE"/>
    <x v="4"/>
    <x v="1"/>
    <x v="8"/>
    <s v="GROUPE ELECTROGENE"/>
    <s v="CENTRE ANALYTIQUE1"/>
  </r>
  <r>
    <s v="XX298"/>
    <n v="0"/>
    <s v="xxxxxxxxxxxxxxxxxxxxxxxxxxxxxxxxxxxxxxxxxxxxxxxxxxxxxxxxxxxxxxxxxxxxxxxxxxxxxxx"/>
    <s v="39752814200029"/>
    <x v="2"/>
    <m/>
    <x v="5"/>
    <s v="OPEX"/>
    <n v="366.69"/>
    <s v="CLOTUREE"/>
    <x v="56"/>
    <s v="COMPLETE"/>
    <x v="0"/>
    <x v="0"/>
    <x v="8"/>
    <s v="GROUPE ELECTROGENE"/>
    <s v="CENTRE ANALYTIQUE4"/>
  </r>
  <r>
    <s v="XX299"/>
    <n v="0"/>
    <s v="xxxxxxxxxxxxxxxxxxxxxxxxxxxxxxxxxxxxxxxxxxxxxxxxxxxxxxxxxxxxxxxxxxxxxxxxxxxxxxx"/>
    <s v="48771401600044"/>
    <x v="8"/>
    <m/>
    <x v="5"/>
    <s v="OPEX"/>
    <n v="87.5"/>
    <s v="CLOTUREE"/>
    <x v="57"/>
    <s v="COMPLETE"/>
    <x v="4"/>
    <x v="1"/>
    <x v="9"/>
    <s v="GROUPE ELECTROGENE"/>
    <s v="CENTRE ANALYTIQUE1"/>
  </r>
  <r>
    <s v="XX300"/>
    <n v="0"/>
    <s v="xxxxxxxxxxxxxxxxxxxxxxxxxxxxxxxxxxxxxxxxxxxxxxxxxxxxxxxxxxxxxxxxxxxxxxxxxxxxxxx"/>
    <s v="43810766600036"/>
    <x v="0"/>
    <m/>
    <x v="5"/>
    <s v="OPEX"/>
    <n v="71.069999999999993"/>
    <s v="CLOTUREE"/>
    <x v="58"/>
    <s v="COMPLETE"/>
    <x v="0"/>
    <x v="0"/>
    <x v="9"/>
    <s v="GROUPE ELECTROGENE"/>
    <s v="CENTRE ANALYTIQUE2"/>
  </r>
  <r>
    <s v="XX301"/>
    <n v="0"/>
    <s v="xxxxxxxxxxxxxxxxxxxxxxxxxxxxxxxxxxxxxxxxxxxxxxxxxxxxxxxxxxxxxxxxxxxxxxxxxxxxxxx"/>
    <s v="43810766600036"/>
    <x v="0"/>
    <m/>
    <x v="5"/>
    <s v="OPEX"/>
    <n v="88.34"/>
    <s v="CLOTUREE"/>
    <x v="0"/>
    <s v="COMPLETE"/>
    <x v="0"/>
    <x v="0"/>
    <x v="0"/>
    <s v="VECULE DE SERVICE"/>
    <s v="CENTRE ANALYTIQUE4"/>
  </r>
  <r>
    <s v="XX302"/>
    <n v="0"/>
    <s v="xxxxxxxxxxxxxxxxxxxxxxxxxxxxxxxxxxxxxxxxxxxxxxxxxxxxxxxxxxxxxxxxxxxxxxxxxxxxxxx"/>
    <s v="39752814200029"/>
    <x v="2"/>
    <m/>
    <x v="5"/>
    <s v="OPEX"/>
    <n v="107.01"/>
    <s v="CLOTUREE"/>
    <x v="1"/>
    <s v="COMPLETE"/>
    <x v="0"/>
    <x v="0"/>
    <x v="0"/>
    <s v="VECULE DE SERVICE"/>
    <s v="CENTRE ANALYTIQUE3"/>
  </r>
  <r>
    <s v="XX303"/>
    <n v="0"/>
    <s v="xxxxxxxxxxxxxxxxxxxxxxxxxxxxxxxxxxxxxxxxxxxxxxxxxxxxxxxxxxxxxxxxxxxxxxxxxxxxxxx"/>
    <s v="39752814200029"/>
    <x v="2"/>
    <m/>
    <x v="5"/>
    <s v="OPEX"/>
    <n v="107.01"/>
    <s v="CLOTUREE"/>
    <x v="2"/>
    <s v="COMPLETE"/>
    <x v="0"/>
    <x v="1"/>
    <x v="0"/>
    <s v="VECULE DE SERVICE"/>
    <s v="CENTRE ANALYTIQUE3"/>
  </r>
  <r>
    <s v="XX304"/>
    <n v="0"/>
    <s v="xxxxxxxxxxxxxxxxxxxxxxxxxxxxxxxxxxxxxxxxxxxxxxxxxxxxxxxxxxxxxxxxxxxxxxxxxxxxxxx"/>
    <s v="39752814200029"/>
    <x v="2"/>
    <m/>
    <x v="5"/>
    <s v="OPEX"/>
    <n v="366.39"/>
    <s v="CLOTUREE"/>
    <x v="3"/>
    <s v="COMPLETE"/>
    <x v="0"/>
    <x v="0"/>
    <x v="0"/>
    <s v="VECULE DE SERVICE"/>
    <s v="CENTRE ANALYTIQUE3"/>
  </r>
  <r>
    <s v="XX305"/>
    <n v="0"/>
    <s v="xxxxxxxxxxxxxxxxxxxxxxxxxxxxxxxxxxxxxxxxxxxxxxxxxxxxxxxxxxxxxxxxxxxxxxxxxxxxxxx"/>
    <s v="39752814200029"/>
    <x v="2"/>
    <m/>
    <x v="5"/>
    <s v="OPEX"/>
    <n v="107.01"/>
    <s v="CLOTUREE"/>
    <x v="4"/>
    <s v="COMPLETE"/>
    <x v="0"/>
    <x v="0"/>
    <x v="0"/>
    <s v="VECULE DE SERVICE"/>
    <s v="CENTRE ANALYTIQUE3"/>
  </r>
  <r>
    <s v="XX306"/>
    <n v="0"/>
    <s v="xxxxxxxxxxxxxxxxxxxxxxxxxxxxxxxxxxxxxxxxxxxxxxxxxxxxxxxxxxxxxxxxxxxxxxxxxxxxxxx"/>
    <s v="71203924700036"/>
    <x v="3"/>
    <m/>
    <x v="5"/>
    <s v="OPEX"/>
    <n v="270"/>
    <s v="CLOTUREE"/>
    <x v="5"/>
    <s v="COMPLETE"/>
    <x v="1"/>
    <x v="1"/>
    <x v="0"/>
    <s v="VEHICULE UTILITAIRE"/>
    <s v="CENTRE ANALYTIQUE3"/>
  </r>
  <r>
    <s v="XX307"/>
    <n v="0"/>
    <s v="xxxxxxxxxxxxxxxxxxxxxxxxxxxxxxxxxxxxxxxxxxxxxxxxxxxxxxxxxxxxxxxxxxxxxxxxxxxxxxx"/>
    <s v="82523431300021"/>
    <x v="6"/>
    <m/>
    <x v="5"/>
    <s v="OPEX"/>
    <n v="2914.61"/>
    <s v="ENVOYEE"/>
    <x v="6"/>
    <s v="NONE"/>
    <x v="1"/>
    <x v="1"/>
    <x v="0"/>
    <s v="VEHICULE UTILITAIRE"/>
    <s v="CENTRE ANALYTIQUE3"/>
  </r>
  <r>
    <s v="XX308"/>
    <n v="0"/>
    <s v="xxxxxxxxxxxxxxxxxxxxxxxxxxxxxxxxxxxxxxxxxxxxxxxxxxxxxxxxxxxxxxxxxxxxxxxxxxxxxxx"/>
    <s v="39752814200029"/>
    <x v="2"/>
    <m/>
    <x v="5"/>
    <s v="OPEX"/>
    <n v="728.98"/>
    <s v="CLOTUREE"/>
    <x v="7"/>
    <s v="COMPLETE"/>
    <x v="2"/>
    <x v="0"/>
    <x v="0"/>
    <s v="VEHICULE UTILITAIRE"/>
    <s v="CENTRE ANALYTIQUE4"/>
  </r>
  <r>
    <s v="XX309"/>
    <n v="0"/>
    <s v="xxxxxxxxxxxxxxxxxxxxxxxxxxxxxxxxxxxxxxxxxxxxxxxxxxxxxxxxxxxxxxxxxxxxxxxxxxxxxxx"/>
    <s v="71203924700036"/>
    <x v="3"/>
    <m/>
    <x v="5"/>
    <s v="OPEX"/>
    <n v="276"/>
    <s v="CLOTUREE"/>
    <x v="8"/>
    <s v="COMPLETE"/>
    <x v="0"/>
    <x v="1"/>
    <x v="0"/>
    <s v="VEHICULE UTILITAIRE"/>
    <s v="CENTRE ANALYTIQUE3"/>
  </r>
  <r>
    <s v="XX310"/>
    <n v="0"/>
    <s v="xxxxxxxxxxxxxxxxxxxxxxxxxxxxxxxxxxxxxxxxxxxxxxxxxxxxxxxxxxxxxxxxxxxxxxxxxxxxxxx"/>
    <s v="48771401600044"/>
    <x v="8"/>
    <m/>
    <x v="5"/>
    <s v="OPEX"/>
    <n v="87.5"/>
    <s v="CLOTUREE"/>
    <x v="9"/>
    <s v="COMPLETE"/>
    <x v="4"/>
    <x v="1"/>
    <x v="0"/>
    <s v="VEHICULE UTILITAIRE"/>
    <s v="CENTRE ANALYTIQUE3"/>
  </r>
  <r>
    <s v="XX311"/>
    <n v="0"/>
    <s v="xxxxxxxxxxxxxxxxxxxxxxxxxxxxxxxxxxxxxxxxxxxxxxxxxxxxxxxxxxxxxxxxxxxxxxxxxxxxxxx"/>
    <s v="33027571000037"/>
    <x v="7"/>
    <m/>
    <x v="5"/>
    <s v="OPEX"/>
    <n v="67.72"/>
    <s v="CLOTUREE"/>
    <x v="10"/>
    <s v="COMPLETE"/>
    <x v="4"/>
    <x v="1"/>
    <x v="1"/>
    <s v="CAMION BNTP"/>
    <s v="CENTRE ANALYTIQUE3"/>
  </r>
  <r>
    <s v="XX312"/>
    <n v="0"/>
    <s v="xxxxxxxxxxxxxxxxxxxxxxxxxxxxxxxxxxxxxxxxxxxxxxxxxxxxxxxxxxxxxxxxxxxxxxxxxxxxxxx"/>
    <s v="44897025100063"/>
    <x v="1"/>
    <m/>
    <x v="5"/>
    <s v="OPEX"/>
    <n v="146.01"/>
    <s v="CLOTUREE"/>
    <x v="11"/>
    <s v="COMPLETE"/>
    <x v="0"/>
    <x v="1"/>
    <x v="1"/>
    <s v="CAMION BNTP"/>
    <s v="CENTRE ANALYTIQUE3"/>
  </r>
  <r>
    <s v="XX313"/>
    <n v="0"/>
    <s v="xxxxxxxxxxxxxxxxxxxxxxxxxxxxxxxxxxxxxxxxxxxxxxxxxxxxxxxxxxxxxxxxxxxxxxxxxxxxxxx"/>
    <s v="44897025100063"/>
    <x v="1"/>
    <m/>
    <x v="5"/>
    <s v="OPEX"/>
    <n v="550.79999999999995"/>
    <s v="CLOTUREE"/>
    <x v="12"/>
    <s v="COMPLETE"/>
    <x v="1"/>
    <x v="1"/>
    <x v="1"/>
    <s v="CAMION BNTP"/>
    <s v="CENTRE ANALYTIQUE3"/>
  </r>
  <r>
    <s v="XX314"/>
    <n v="0"/>
    <s v="xxxxxxxxxxxxxxxxxxxxxxxxxxxxxxxxxxxxxxxxxxxxxxxxxxxxxxxxxxxxxxxxxxxxxxxxxxxxxxx"/>
    <s v="44897025100063"/>
    <x v="1"/>
    <m/>
    <x v="5"/>
    <s v="OPEX"/>
    <n v="309.43"/>
    <s v="CLOTUREE"/>
    <x v="13"/>
    <s v="COMPLETE"/>
    <x v="1"/>
    <x v="1"/>
    <x v="1"/>
    <s v="CAMION BNTP"/>
    <s v="CENTRE ANALYTIQUE3"/>
  </r>
  <r>
    <s v="XX315"/>
    <n v="0"/>
    <s v="xxxxxxxxxxxxxxxxxxxxxxxxxxxxxxxxxxxxxxxxxxxxxxxxxxxxxxxxxxxxxxxxxxxxxxxxxxxxxxx"/>
    <s v="44897025100063"/>
    <x v="1"/>
    <m/>
    <x v="5"/>
    <s v="OPEX"/>
    <n v="900"/>
    <s v="CLOTUREE"/>
    <x v="54"/>
    <s v="COMPLETE"/>
    <x v="5"/>
    <x v="2"/>
    <x v="7"/>
    <s v="CONS-OUTI-ATL-EPI"/>
    <s v="CONS-OUTI-ATL-EPI"/>
  </r>
  <r>
    <s v="XX316"/>
    <n v="0"/>
    <s v="xxxxxxxxxxxxxxxxxxxxxxxxxxxxxxxxxxxxxxxxxxxxxxxxxxxxxxxxxxxxxxxxxxxxxxxxxxxxxxx"/>
    <s v="44897025100063"/>
    <x v="1"/>
    <m/>
    <x v="5"/>
    <s v="OPEX"/>
    <n v="47.41"/>
    <s v="CLOTUREE"/>
    <x v="15"/>
    <s v="COMPLETE"/>
    <x v="0"/>
    <x v="1"/>
    <x v="1"/>
    <s v="CAMION BNTP"/>
    <s v="CENTRE ANALYTIQUE3"/>
  </r>
  <r>
    <s v="XX317"/>
    <n v="0"/>
    <s v="xxxxxxxxxxxxxxxxxxxxxxxxxxxxxxxxxxxxxxxxxxxxxxxxxxxxxxxxxxxxxxxxxxxxxxxxxxxxxxx"/>
    <s v="44897025100063"/>
    <x v="1"/>
    <m/>
    <x v="5"/>
    <s v="OPEX"/>
    <n v="76.94"/>
    <s v="CLOTUREE"/>
    <x v="16"/>
    <s v="COMPLETE"/>
    <x v="1"/>
    <x v="1"/>
    <x v="1"/>
    <s v="CAMION BNTP"/>
    <s v="CENTRE ANALYTIQUE3"/>
  </r>
  <r>
    <s v="XX318"/>
    <n v="0"/>
    <s v="xxxxxxxxxxxxxxxxxxxxxxxxxxxxxxxxxxxxxxxxxxxxxxxxxxxxxxxxxxxxxxxxxxxxxxxxxxxxxxx"/>
    <s v="44897025100063"/>
    <x v="1"/>
    <m/>
    <x v="5"/>
    <s v="OPEX"/>
    <n v="220.19"/>
    <s v="CLOTUREE"/>
    <x v="17"/>
    <s v="COMPLETE"/>
    <x v="1"/>
    <x v="1"/>
    <x v="1"/>
    <s v="HYDROCUREUSE"/>
    <s v="CENTRE ANALYTIQUE4"/>
  </r>
  <r>
    <s v="XX319"/>
    <n v="0"/>
    <s v="xxxxxxxxxxxxxxxxxxxxxxxxxxxxxxxxxxxxxxxxxxxxxxxxxxxxxxxxxxxxxxxxxxxxxxxxxxxxxxx"/>
    <s v="44897025100063"/>
    <x v="1"/>
    <m/>
    <x v="5"/>
    <s v="OPEX"/>
    <n v="244.81"/>
    <s v="CLOTUREE"/>
    <x v="18"/>
    <s v="COMPLETE"/>
    <x v="2"/>
    <x v="1"/>
    <x v="1"/>
    <s v="HYDROCUREUSE"/>
    <s v="CENTRE ANALYTIQUE4"/>
  </r>
  <r>
    <s v="XX320"/>
    <n v="0"/>
    <s v="xxxxxxxxxxxxxxxxxxxxxxxxxxxxxxxxxxxxxxxxxxxxxxxxxxxxxxxxxxxxxxxxxxxxxxxxxxxxxxx"/>
    <s v="39752814200029"/>
    <x v="2"/>
    <m/>
    <x v="5"/>
    <s v="OPEX"/>
    <n v="641.38"/>
    <s v="CLOTUREE"/>
    <x v="19"/>
    <s v="COMPLETE"/>
    <x v="2"/>
    <x v="0"/>
    <x v="1"/>
    <s v="HYDROCUREUSE"/>
    <s v="CENTRE ANALYTIQUE3"/>
  </r>
  <r>
    <s v="XX321"/>
    <n v="0"/>
    <s v="xxxxxxxxxxxxxxxxxxxxxxxxxxxxxxxxxxxxxxxxxxxxxxxxxxxxxxxxxxxxxxxxxxxxxxxxxxxxxxx"/>
    <s v="39752814200029"/>
    <x v="2"/>
    <m/>
    <x v="5"/>
    <s v="OPEX"/>
    <n v="138.18"/>
    <s v="CLOTUREE"/>
    <x v="20"/>
    <s v="COMPLETE"/>
    <x v="0"/>
    <x v="0"/>
    <x v="2"/>
    <s v="CAMION BNTP"/>
    <s v="CENTRE ANALYTIQUE2"/>
  </r>
  <r>
    <s v="XX322"/>
    <n v="0"/>
    <s v="xxxxxxxxxxxxxxxxxxxxxxxxxxxxxxxxxxxxxxxxxxxxxxxxxxxxxxxxxxxxxxxxxxxxxxxxxxxxxxx"/>
    <s v="44897025100063"/>
    <x v="1"/>
    <m/>
    <x v="6"/>
    <s v="OPEX"/>
    <n v="1758.19"/>
    <s v="CLOTUREE"/>
    <x v="21"/>
    <s v="COMPLETE"/>
    <x v="1"/>
    <x v="1"/>
    <x v="2"/>
    <s v="CAMION BNTP"/>
    <s v="CENTRE ANALYTIQUE4"/>
  </r>
  <r>
    <s v="XX323"/>
    <n v="0"/>
    <s v="xxxxxxxxxxxxxxxxxxxxxxxxxxxxxxxxxxxxxxxxxxxxxxxxxxxxxxxxxxxxxxxxxxxxxxxxxxxxxxx"/>
    <s v="40916696400034"/>
    <x v="10"/>
    <m/>
    <x v="6"/>
    <s v="OPEX"/>
    <n v="630"/>
    <s v="CLOTUREE"/>
    <x v="22"/>
    <s v="COMPLETE"/>
    <x v="3"/>
    <x v="1"/>
    <x v="2"/>
    <s v="HYDROCUREUSE"/>
    <s v="CENTRE ANALYTIQUE1"/>
  </r>
  <r>
    <s v="XX324"/>
    <n v="0"/>
    <s v="xxxxxxxxxxxxxxxxxxxxxxxxxxxxxxxxxxxxxxxxxxxxxxxxxxxxxxxxxxxxxxxxxxxxxxxxxxxxxxx"/>
    <s v="51156923800021"/>
    <x v="15"/>
    <m/>
    <x v="6"/>
    <s v="OPEX"/>
    <n v="85.36"/>
    <s v="CLOTUREE"/>
    <x v="23"/>
    <s v="COMPLETE"/>
    <x v="0"/>
    <x v="0"/>
    <x v="2"/>
    <s v="HYDROCUREUSE"/>
    <s v="CENTRE ANALYTIQUE6"/>
  </r>
  <r>
    <s v="XX325"/>
    <n v="0"/>
    <s v="xxxxxxxxxxxxxxxxxxxxxxxxxxxxxxxxxxxxxxxxxxxxxxxxxxxxxxxxxxxxxxxxxxxxxxxxxxxxxxx"/>
    <s v="51156923800021"/>
    <x v="15"/>
    <m/>
    <x v="6"/>
    <s v="OPEX"/>
    <n v="85.36"/>
    <s v="CLOTUREE"/>
    <x v="24"/>
    <s v="COMPLETE"/>
    <x v="0"/>
    <x v="0"/>
    <x v="2"/>
    <s v="CAMION BNTP"/>
    <s v="CENTRE ANALYTIQUE6"/>
  </r>
  <r>
    <s v="XX326"/>
    <n v="0"/>
    <s v="xxxxxxxxxxxxxxxxxxxxxxxxxxxxxxxxxxxxxxxxxxxxxxxxxxxxxxxxxxxxxxxxxxxxxxxxxxxxxxx"/>
    <s v="71203924700036"/>
    <x v="3"/>
    <m/>
    <x v="6"/>
    <s v="OPEX"/>
    <n v="34.799999999999997"/>
    <s v="CLOTUREE"/>
    <x v="25"/>
    <s v="COMPLETE"/>
    <x v="0"/>
    <x v="1"/>
    <x v="2"/>
    <s v="HYDROCUREUSE"/>
    <s v="CENTRE ANALYTIQUE2"/>
  </r>
  <r>
    <s v="XX327"/>
    <n v="0"/>
    <s v="xxxxxxxxxxxxxxxxxxxxxxxxxxxxxxxxxxxxxxxxxxxxxxxxxxxxxxxxxxxxxxxxxxxxxxxxxxxxxxx"/>
    <s v="71203924700036"/>
    <x v="3"/>
    <m/>
    <x v="6"/>
    <s v="OPEX"/>
    <n v="34.799999999999997"/>
    <s v="CLOTUREE"/>
    <x v="26"/>
    <s v="COMPLETE"/>
    <x v="0"/>
    <x v="1"/>
    <x v="2"/>
    <s v="HYDROCUREUSE"/>
    <s v="CENTRE ANALYTIQUE3"/>
  </r>
  <r>
    <s v="XX328"/>
    <n v="0"/>
    <s v="xxxxxxxxxxxxxxxxxxxxxxxxxxxxxxxxxxxxxxxxxxxxxxxxxxxxxxxxxxxxxxxxxxxxxxxxxxxxxxx"/>
    <s v="71203924700036"/>
    <x v="3"/>
    <m/>
    <x v="6"/>
    <s v="OPEX"/>
    <n v="34.049999999999997"/>
    <s v="CLOTUREE"/>
    <x v="27"/>
    <s v="COMPLETE"/>
    <x v="0"/>
    <x v="1"/>
    <x v="2"/>
    <s v="HYDROCUREUSE"/>
    <s v="CENTRE ANALYTIQUE1"/>
  </r>
  <r>
    <s v="XX329"/>
    <n v="0"/>
    <s v="xxxxxxxxxxxxxxxxxxxxxxxxxxxxxxxxxxxxxxxxxxxxxxxxxxxxxxxxxxxxxxxxxxxxxxxxxxxxxxx"/>
    <s v="71203924700036"/>
    <x v="3"/>
    <m/>
    <x v="6"/>
    <s v="OPEX"/>
    <n v="34.799999999999997"/>
    <s v="CLOTUREE"/>
    <x v="28"/>
    <s v="COMPLETE"/>
    <x v="0"/>
    <x v="1"/>
    <x v="2"/>
    <s v="CAMION BNTP"/>
    <s v="CENTRE ANALYTIQUE3"/>
  </r>
  <r>
    <s v="XX330"/>
    <n v="0"/>
    <s v="xxxxxxxxxxxxxxxxxxxxxxxxxxxxxxxxxxxxxxxxxxxxxxxxxxxxxxxxxxxxxxxxxxxxxxxxxxxxxxx"/>
    <s v="44897025100063"/>
    <x v="1"/>
    <m/>
    <x v="6"/>
    <s v="OPEX"/>
    <n v="90"/>
    <s v="CLOTUREE"/>
    <x v="29"/>
    <s v="COMPLETE"/>
    <x v="1"/>
    <x v="1"/>
    <x v="2"/>
    <s v="CAMION BNTP"/>
    <s v="CENTRE ANALYTIQUE4"/>
  </r>
  <r>
    <s v="XX331"/>
    <n v="0"/>
    <s v="xxxxxxxxxxxxxxxxxxxxxxxxxxxxxxxxxxxxxxxxxxxxxxxxxxxxxxxxxxxxxxxxxxxxxxxxxxxxxxx"/>
    <s v="44897025100063"/>
    <x v="1"/>
    <m/>
    <x v="6"/>
    <s v="OPEX"/>
    <n v="28"/>
    <s v="CLOTUREE"/>
    <x v="30"/>
    <s v="COMPLETE"/>
    <x v="1"/>
    <x v="1"/>
    <x v="3"/>
    <s v="VECULE DE SERVICE"/>
    <s v="CENTRE ANALYTIQUE3"/>
  </r>
  <r>
    <s v="XX332"/>
    <n v="0"/>
    <s v="xxxxxxxxxxxxxxxxxxxxxxxxxxxxxxxxxxxxxxxxxxxxxxxxxxxxxxxxxxxxxxxxxxxxxxxxxxxxxxx"/>
    <s v="44897025100063"/>
    <x v="1"/>
    <m/>
    <x v="6"/>
    <s v="OPEX"/>
    <n v="28"/>
    <s v="CLOTUREE"/>
    <x v="31"/>
    <s v="COMPLETE"/>
    <x v="1"/>
    <x v="1"/>
    <x v="3"/>
    <s v="VECULE DE SERVICE"/>
    <s v="CENTRE ANALYTIQUE4"/>
  </r>
  <r>
    <s v="XX333"/>
    <n v="0"/>
    <s v="xxxxxxxxxxxxxxxxxxxxxxxxxxxxxxxxxxxxxxxxxxxxxxxxxxxxxxxxxxxxxxxxxxxxxxxxxxxxxxx"/>
    <s v="71203924700036"/>
    <x v="3"/>
    <m/>
    <x v="6"/>
    <s v="OPEX"/>
    <n v="117.35"/>
    <s v="CLOTUREE"/>
    <x v="32"/>
    <s v="COMPLETE"/>
    <x v="0"/>
    <x v="1"/>
    <x v="3"/>
    <s v="CAMION BNTP"/>
    <s v="CENTRE ANALYTIQUE2"/>
  </r>
  <r>
    <s v="XX334"/>
    <n v="0"/>
    <s v="xxxxxxxxxxxxxxxxxxxxxxxxxxxxxxxxxxxxxxxxxxxxxxxxxxxxxxxxxxxxxxxxxxxxxxxxxxxxxxx"/>
    <s v="71203924700036"/>
    <x v="3"/>
    <m/>
    <x v="6"/>
    <s v="OPEX"/>
    <n v="248.3"/>
    <s v="CLOTUREE"/>
    <x v="54"/>
    <s v="COMPLETE"/>
    <x v="5"/>
    <x v="2"/>
    <x v="7"/>
    <s v="CONS-OUTI-ATL-EPI"/>
    <s v="CONS-OUTI-ATL-EPI"/>
  </r>
  <r>
    <s v="XX335"/>
    <n v="0"/>
    <s v="xxxxxxxxxxxxxxxxxxxxxxxxxxxxxxxxxxxxxxxxxxxxxxxxxxxxxxxxxxxxxxxxxxxxxxxxxxxxxxx"/>
    <s v="30930461606966"/>
    <x v="6"/>
    <m/>
    <x v="6"/>
    <s v="OPEX"/>
    <n v="169.6"/>
    <s v="CLOTUREE"/>
    <x v="34"/>
    <s v="COMPLETE"/>
    <x v="1"/>
    <x v="0"/>
    <x v="3"/>
    <s v="CAMION BNTP"/>
    <s v="CENTRE ANALYTIQUE3"/>
  </r>
  <r>
    <s v="XX336"/>
    <n v="0"/>
    <s v="xxxxxxxxxxxxxxxxxxxxxxxxxxxxxxxxxxxxxxxxxxxxxxxxxxxxxxxxxxxxxxxxxxxxxxxxxxxxxxx"/>
    <s v="40916696400034"/>
    <x v="10"/>
    <m/>
    <x v="6"/>
    <s v="OPEX"/>
    <n v="650"/>
    <s v="CLOTUREE"/>
    <x v="35"/>
    <s v="COMPLETE"/>
    <x v="3"/>
    <x v="1"/>
    <x v="3"/>
    <s v="BUS"/>
    <s v="CENTRE ANALYTIQUE3"/>
  </r>
  <r>
    <s v="XX337"/>
    <n v="0"/>
    <s v="xxxxxxxxxxxxxxxxxxxxxxxxxxxxxxxxxxxxxxxxxxxxxxxxxxxxxxxxxxxxxxxxxxxxxxxxxxxxxxx"/>
    <s v="40916696400034"/>
    <x v="10"/>
    <m/>
    <x v="6"/>
    <s v="OPEX"/>
    <n v="420"/>
    <s v="CLOTUREE"/>
    <x v="36"/>
    <s v="COMPLETE"/>
    <x v="3"/>
    <x v="1"/>
    <x v="3"/>
    <s v="BUS"/>
    <s v="CENTRE ANALYTIQUE3"/>
  </r>
  <r>
    <s v="XX338"/>
    <n v="0"/>
    <s v="xxxxxxxxxxxxxxxxxxxxxxxxxxxxxxxxxxxxxxxxxxxxxxxxxxxxxxxxxxxxxxxxxxxxxxxxxxxxxxx"/>
    <s v="71203924700036"/>
    <x v="3"/>
    <m/>
    <x v="6"/>
    <s v="OPEX"/>
    <n v="44.05"/>
    <s v="CLOTUREE"/>
    <x v="37"/>
    <s v="COMPLETE"/>
    <x v="0"/>
    <x v="1"/>
    <x v="3"/>
    <s v="BUS"/>
    <s v="CENTRE ANALYTIQUE1"/>
  </r>
  <r>
    <s v="XX339"/>
    <n v="0"/>
    <s v="xxxxxxxxxxxxxxxxxxxxxxxxxxxxxxxxxxxxxxxxxxxxxxxxxxxxxxxxxxxxxxxxxxxxxxxxxxxxxxx"/>
    <s v="71203924700036"/>
    <x v="3"/>
    <m/>
    <x v="6"/>
    <s v="OPEX"/>
    <n v="40.57"/>
    <s v="CLOTUREE"/>
    <x v="38"/>
    <s v="COMPLETE"/>
    <x v="0"/>
    <x v="1"/>
    <x v="3"/>
    <s v="BUS"/>
    <s v="CENTRE ANALYTIQUE4"/>
  </r>
  <r>
    <s v="XX340"/>
    <n v="0"/>
    <s v="xxxxxxxxxxxxxxxxxxxxxxxxxxxxxxxxxxxxxxxxxxxxxxxxxxxxxxxxxxxxxxxxxxxxxxxxxxxxxxx"/>
    <s v="71203924700036"/>
    <x v="3"/>
    <m/>
    <x v="6"/>
    <s v="OPEX"/>
    <n v="83.24"/>
    <s v="CLOTUREE"/>
    <x v="39"/>
    <s v="COMPLETE"/>
    <x v="0"/>
    <x v="1"/>
    <x v="3"/>
    <s v="BUS"/>
    <s v="CENTRE ANALYTIQUE4"/>
  </r>
  <r>
    <s v="XX341"/>
    <n v="0"/>
    <s v="xxxxxxxxxxxxxxxxxxxxxxxxxxxxxxxxxxxxxxxxxxxxxxxxxxxxxxxxxxxxxxxxxxxxxxxxxxxxxxx"/>
    <s v="44897025100063"/>
    <x v="1"/>
    <m/>
    <x v="6"/>
    <s v="OPEX"/>
    <n v="1743.54"/>
    <s v="CLOTUREE"/>
    <x v="40"/>
    <s v="COMPLETE"/>
    <x v="2"/>
    <x v="1"/>
    <x v="4"/>
    <s v="PELLETEUSE"/>
    <s v="CENTRE ANALYTIQUE4"/>
  </r>
  <r>
    <s v="XX342"/>
    <n v="0"/>
    <s v="xxxxxxxxxxxxxxxxxxxxxxxxxxxxxxxxxxxxxxxxxxxxxxxxxxxxxxxxxxxxxxxxxxxxxxxxxxxxxxx"/>
    <s v="43810766600036"/>
    <x v="0"/>
    <m/>
    <x v="6"/>
    <s v="OPEX"/>
    <n v="943.69"/>
    <s v="CLOTUREE"/>
    <x v="54"/>
    <s v="COMPLETE"/>
    <x v="5"/>
    <x v="2"/>
    <x v="7"/>
    <s v="CONS-OUTI-ATL-EPI"/>
    <s v="CONS-OUTI-ATL-EPI"/>
  </r>
  <r>
    <s v="XX343"/>
    <n v="0"/>
    <s v="xxxxxxxxxxxxxxxxxxxxxxxxxxxxxxxxxxxxxxxxxxxxxxxxxxxxxxxxxxxxxxxxxxxxxxxxxxxxxxx"/>
    <s v="43810766600036"/>
    <x v="0"/>
    <m/>
    <x v="6"/>
    <s v="OPEX"/>
    <n v="185.37"/>
    <s v="CLOTUREE"/>
    <x v="42"/>
    <s v="COMPLETE"/>
    <x v="0"/>
    <x v="0"/>
    <x v="4"/>
    <s v="CHARGEUR"/>
    <s v="CENTRE ANALYTIQUE3"/>
  </r>
  <r>
    <s v="XX344"/>
    <n v="0"/>
    <s v="xxxxxxxxxxxxxxxxxxxxxxxxxxxxxxxxxxxxxxxxxxxxxxxxxxxxxxxxxxxxxxxxxxxxxxxxxxxxxxx"/>
    <s v="43810766600036"/>
    <x v="0"/>
    <m/>
    <x v="6"/>
    <s v="OPEX"/>
    <n v="94.9"/>
    <s v="CLOTUREE"/>
    <x v="43"/>
    <s v="COMPLETE"/>
    <x v="0"/>
    <x v="0"/>
    <x v="4"/>
    <s v="BULDOZER"/>
    <s v="CENTRE ANALYTIQUE2"/>
  </r>
  <r>
    <s v="XX345"/>
    <n v="0"/>
    <s v="xxxxxxxxxxxxxxxxxxxxxxxxxxxxxxxxxxxxxxxxxxxxxxxxxxxxxxxxxxxxxxxxxxxxxxxxxxxxxxx"/>
    <s v="49315551900033"/>
    <x v="6"/>
    <m/>
    <x v="6"/>
    <s v="OPEX"/>
    <n v="553.54999999999995"/>
    <s v="CLOTUREE"/>
    <x v="44"/>
    <s v="COMPLETE"/>
    <x v="0"/>
    <x v="1"/>
    <x v="4"/>
    <s v="PELLE SUR PNEU"/>
    <s v="CENTRE ANALYTIQUE6"/>
  </r>
  <r>
    <s v="XX346"/>
    <n v="0"/>
    <s v="xxxxxxxxxxxxxxxxxxxxxxxxxxxxxxxxxxxxxxxxxxxxxxxxxxxxxxxxxxxxxxxxxxxxxxxxxxxxxxx"/>
    <s v="48771401600044"/>
    <x v="8"/>
    <m/>
    <x v="6"/>
    <s v="OPEX"/>
    <n v="87.5"/>
    <s v="CLOTUREE"/>
    <x v="45"/>
    <s v="COMPLETE"/>
    <x v="4"/>
    <x v="1"/>
    <x v="5"/>
    <s v="PELLETEUSE"/>
    <s v="CENTRE ANALYTIQUE3"/>
  </r>
  <r>
    <s v="XX347"/>
    <n v="0"/>
    <s v="xxxxxxxxxxxxxxxxxxxxxxxxxxxxxxxxxxxxxxxxxxxxxxxxxxxxxxxxxxxxxxxxxxxxxxxxxxxxxxx"/>
    <s v="43810766600036"/>
    <x v="0"/>
    <m/>
    <x v="6"/>
    <s v="OPEX"/>
    <n v="394.36"/>
    <s v="CLOTUREE"/>
    <x v="46"/>
    <s v="COMPLETE"/>
    <x v="0"/>
    <x v="0"/>
    <x v="5"/>
    <s v="PELLETEUSE"/>
    <s v="CENTRE ANALYTIQUE4"/>
  </r>
  <r>
    <s v="XX348"/>
    <n v="0"/>
    <s v="xxxxxxxxxxxxxxxxxxxxxxxxxxxxxxxxxxxxxxxxxxxxxxxxxxxxxxxxxxxxxxxxxxxxxxxxxxxxxxx"/>
    <s v="44897025100063"/>
    <x v="1"/>
    <m/>
    <x v="6"/>
    <s v="OPEX"/>
    <n v="142.21"/>
    <s v="CLOTUREE"/>
    <x v="47"/>
    <s v="COMPLETE"/>
    <x v="0"/>
    <x v="1"/>
    <x v="5"/>
    <s v="CHARGEUR"/>
    <s v="CENTRE ANALYTIQUE1"/>
  </r>
  <r>
    <s v="XX349"/>
    <n v="0"/>
    <s v="xxxxxxxxxxxxxxxxxxxxxxxxxxxxxxxxxxxxxxxxxxxxxxxxxxxxxxxxxxxxxxxxxxxxxxxxxxxxxxx"/>
    <s v="71203924700036"/>
    <x v="3"/>
    <m/>
    <x v="6"/>
    <s v="OPEX"/>
    <n v="145.09"/>
    <s v="CLOTUREE"/>
    <x v="48"/>
    <s v="COMPLETE"/>
    <x v="0"/>
    <x v="1"/>
    <x v="5"/>
    <s v="BULDOZER"/>
    <s v="CENTRE ANALYTIQUE3"/>
  </r>
  <r>
    <s v="XX350"/>
    <n v="0"/>
    <s v="xxxxxxxxxxxxxxxxxxxxxxxxxxxxxxxxxxxxxxxxxxxxxxxxxxxxxxxxxxxxxxxxxxxxxxxxxxxxxxx"/>
    <s v="71203924700036"/>
    <x v="3"/>
    <m/>
    <x v="6"/>
    <s v="OPEX"/>
    <n v="145.09"/>
    <s v="CLOTUREE"/>
    <x v="49"/>
    <s v="COMPLETE"/>
    <x v="0"/>
    <x v="1"/>
    <x v="5"/>
    <s v="PELLE SUR PNEU"/>
    <s v="CENTRE ANALYTIQUE4"/>
  </r>
  <r>
    <s v="XX351"/>
    <n v="0"/>
    <s v="xxxxxxxxxxxxxxxxxxxxxxxxxxxxxxxxxxxxxxxxxxxxxxxxxxxxxxxxxxxxxxxxxxxxxxxxxxxxxxx"/>
    <s v="71203924700036"/>
    <x v="3"/>
    <m/>
    <x v="6"/>
    <s v="OPEX"/>
    <n v="145.09"/>
    <s v="CLOTUREE"/>
    <x v="50"/>
    <s v="COMPLETE"/>
    <x v="0"/>
    <x v="1"/>
    <x v="6"/>
    <s v="PELLETEUSE"/>
    <s v="CENTRE ANALYTIQUE3"/>
  </r>
  <r>
    <s v="XX352"/>
    <n v="0"/>
    <s v="xxxxxxxxxxxxxxxxxxxxxxxxxxxxxxxxxxxxxxxxxxxxxxxxxxxxxxxxxxxxxxxxxxxxxxxxxxxxxxx"/>
    <s v="44897025100063"/>
    <x v="1"/>
    <m/>
    <x v="6"/>
    <s v="OPEX"/>
    <n v="214.04"/>
    <s v="CLOTUREE"/>
    <x v="51"/>
    <s v="COMPLETE"/>
    <x v="0"/>
    <x v="1"/>
    <x v="6"/>
    <s v="PELLETEUSE"/>
    <s v="CENTRE ANALYTIQUE3"/>
  </r>
  <r>
    <s v="XX353"/>
    <n v="0"/>
    <s v="xxxxxxxxxxxxxxxxxxxxxxxxxxxxxxxxxxxxxxxxxxxxxxxxxxxxxxxxxxxxxxxxxxxxxxxxxxxxxxx"/>
    <s v="71203924700036"/>
    <x v="3"/>
    <m/>
    <x v="6"/>
    <s v="OPEX"/>
    <n v="235"/>
    <s v="CLOTUREE"/>
    <x v="52"/>
    <s v="COMPLETE"/>
    <x v="2"/>
    <x v="1"/>
    <x v="6"/>
    <s v="CHARGEUR"/>
    <s v="CENTRE ANALYTIQUE4"/>
  </r>
  <r>
    <s v="XX354"/>
    <n v="0"/>
    <s v="xxxxxxxxxxxxxxxxxxxxxxxxxxxxxxxxxxxxxxxxxxxxxxxxxxxxxxxxxxxxxxxxxxxxxxxxxxxxxxx"/>
    <s v="71203924700036"/>
    <x v="3"/>
    <m/>
    <x v="6"/>
    <s v="OPEX"/>
    <n v="14.82"/>
    <s v="CLOTUREE"/>
    <x v="53"/>
    <s v="COMPLETE"/>
    <x v="0"/>
    <x v="0"/>
    <x v="6"/>
    <s v="BULDOZER"/>
    <s v="CENTRE ANALYTIQUE6"/>
  </r>
  <r>
    <s v="XX355"/>
    <n v="0"/>
    <s v="xxxxxxxxxxxxxxxxxxxxxxxxxxxxxxxxxxxxxxxxxxxxxxxxxxxxxxxxxxxxxxxxxxxxxxxxxxxxxxx"/>
    <s v="71203924700036"/>
    <x v="3"/>
    <m/>
    <x v="6"/>
    <s v="OPEX"/>
    <n v="70"/>
    <s v="CLOTUREE"/>
    <x v="54"/>
    <s v="COMPLETE"/>
    <x v="5"/>
    <x v="2"/>
    <x v="7"/>
    <s v="CONS-OUTI-ATL-EPI"/>
    <s v="CONS-OUTI-ATL-EPI"/>
  </r>
  <r>
    <s v="XX356"/>
    <n v="0"/>
    <s v="xxxxxxxxxxxxxxxxxxxxxxxxxxxxxxxxxxxxxxxxxxxxxxxxxxxxxxxxxxxxxxxxxxxxxxxxxxxxxxx"/>
    <s v="44897025100063"/>
    <x v="1"/>
    <m/>
    <x v="6"/>
    <s v="OPEX"/>
    <n v="200.01"/>
    <s v="CLOTUREE"/>
    <x v="60"/>
    <s v="COMPLETE"/>
    <x v="0"/>
    <x v="1"/>
    <x v="8"/>
    <s v="GROUPE ELECTROGENE"/>
    <s v="CENTRE ANALYTIQUE1"/>
  </r>
  <r>
    <s v="XX357"/>
    <n v="0"/>
    <s v="xxxxxxxxxxxxxxxxxxxxxxxxxxxxxxxxxxxxxxxxxxxxxxxxxxxxxxxxxxxxxxxxxxxxxxxxxxxxxxx"/>
    <s v="43810766600036"/>
    <x v="0"/>
    <m/>
    <x v="6"/>
    <s v="OPEX"/>
    <n v="237.9"/>
    <s v="CLOTUREE"/>
    <x v="55"/>
    <s v="COMPLETE"/>
    <x v="0"/>
    <x v="0"/>
    <x v="8"/>
    <s v="GROUPE ELECTROGENE"/>
    <s v="CENTRE ANALYTIQUE5"/>
  </r>
  <r>
    <s v="XX358"/>
    <n v="0"/>
    <s v="xxxxxxxxxxxxxxxxxxxxxxxxxxxxxxxxxxxxxxxxxxxxxxxxxxxxxxxxxxxxxxxxxxxxxxxxxxxxxxx"/>
    <s v="02708022500017"/>
    <x v="6"/>
    <m/>
    <x v="6"/>
    <s v="OPEX"/>
    <n v="239.85"/>
    <s v="CLOTUREE"/>
    <x v="56"/>
    <s v="COMPLETE"/>
    <x v="0"/>
    <x v="0"/>
    <x v="8"/>
    <s v="GROUPE ELECTROGENE"/>
    <s v="CENTRE ANALYTIQUE4"/>
  </r>
  <r>
    <s v="XX359"/>
    <n v="0"/>
    <s v="xxxxxxxxxxxxxxxxxxxxxxxxxxxxxxxxxxxxxxxxxxxxxxxxxxxxxxxxxxxxxxxxxxxxxxxxxxxxxxx"/>
    <s v="02708022500017"/>
    <x v="6"/>
    <m/>
    <x v="6"/>
    <s v="OPEX"/>
    <n v="239.85"/>
    <s v="CLOTUREE"/>
    <x v="57"/>
    <s v="COMPLETE"/>
    <x v="0"/>
    <x v="0"/>
    <x v="9"/>
    <s v="GROUPE ELECTROGENE"/>
    <s v="CENTRE ANALYTIQUE4"/>
  </r>
  <r>
    <s v="XX360"/>
    <n v="0"/>
    <s v="xxxxxxxxxxxxxxxxxxxxxxxxxxxxxxxxxxxxxxxxxxxxxxxxxxxxxxxxxxxxxxxxxxxxxxxxxxxxxxx"/>
    <s v="02708022500017"/>
    <x v="6"/>
    <m/>
    <x v="6"/>
    <s v="OPEX"/>
    <n v="2028.6"/>
    <s v="CLOTUREE"/>
    <x v="58"/>
    <s v="COMPLETE"/>
    <x v="0"/>
    <x v="0"/>
    <x v="9"/>
    <s v="GROUPE ELECTROGENE"/>
    <s v="CENTRE ANALYTIQUE6"/>
  </r>
  <r>
    <s v="XX361"/>
    <n v="0"/>
    <s v="xxxxxxxxxxxxxxxxxxxxxxxxxxxxxxxxxxxxxxxxxxxxxxxxxxxxxxxxxxxxxxxxxxxxxxxxxxxxxxx"/>
    <s v="71203924700036"/>
    <x v="3"/>
    <m/>
    <x v="6"/>
    <s v="OPEX"/>
    <n v="64.349999999999994"/>
    <s v="CLOTUREE"/>
    <x v="0"/>
    <s v="COMPLETE"/>
    <x v="0"/>
    <x v="1"/>
    <x v="0"/>
    <s v="VECULE DE SERVICE"/>
    <s v="CENTRE ANALYTIQUE3"/>
  </r>
  <r>
    <s v="XX362"/>
    <n v="0"/>
    <s v="xxxxxxxxxxxxxxxxxxxxxxxxxxxxxxxxxxxxxxxxxxxxxxxxxxxxxxxxxxxxxxxxxxxxxxxxxxxxxxx"/>
    <s v="71203924700036"/>
    <x v="3"/>
    <m/>
    <x v="6"/>
    <s v="OPEX"/>
    <n v="64.349999999999994"/>
    <s v="CLOTUREE"/>
    <x v="1"/>
    <s v="COMPLETE"/>
    <x v="0"/>
    <x v="0"/>
    <x v="0"/>
    <s v="VECULE DE SERVICE"/>
    <s v="CENTRE ANALYTIQUE3"/>
  </r>
  <r>
    <s v="XX363"/>
    <n v="0"/>
    <s v="xxxxxxxxxxxxxxxxxxxxxxxxxxxxxxxxxxxxxxxxxxxxxxxxxxxxxxxxxxxxxxxxxxxxxxxxxxxxxxx"/>
    <s v="39752814200029"/>
    <x v="2"/>
    <m/>
    <x v="6"/>
    <s v="OPEX"/>
    <n v="90.9"/>
    <s v="CLOTUREE"/>
    <x v="2"/>
    <s v="COMPLETE"/>
    <x v="2"/>
    <x v="0"/>
    <x v="0"/>
    <s v="VECULE DE SERVICE"/>
    <s v="CENTRE ANALYTIQUE5"/>
  </r>
  <r>
    <s v="XX364"/>
    <n v="0"/>
    <s v="xxxxxxxxxxxxxxxxxxxxxxxxxxxxxxxxxxxxxxxxxxxxxxxxxxxxxxxxxxxxxxxxxxxxxxxxxxxxxxx"/>
    <s v="56820048900017"/>
    <x v="9"/>
    <m/>
    <x v="6"/>
    <s v="OPEX"/>
    <n v="294"/>
    <s v="CLOTUREE"/>
    <x v="3"/>
    <s v="COMPLETE"/>
    <x v="2"/>
    <x v="1"/>
    <x v="0"/>
    <s v="VECULE DE SERVICE"/>
    <s v="CENTRE ANALYTIQUE3"/>
  </r>
  <r>
    <s v="XX365"/>
    <n v="0"/>
    <s v="xxxxxxxxxxxxxxxxxxxxxxxxxxxxxxxxxxxxxxxxxxxxxxxxxxxxxxxxxxxxxxxxxxxxxxxxxxxxxxx"/>
    <s v="39752814200029"/>
    <x v="2"/>
    <m/>
    <x v="6"/>
    <s v="OPEX"/>
    <n v="394.68"/>
    <s v="CLOTUREE"/>
    <x v="4"/>
    <s v="COMPLETE"/>
    <x v="0"/>
    <x v="0"/>
    <x v="0"/>
    <s v="VECULE DE SERVICE"/>
    <s v="CENTRE ANALYTIQUE3"/>
  </r>
  <r>
    <s v="XX366"/>
    <n v="0"/>
    <s v="xxxxxxxxxxxxxxxxxxxxxxxxxxxxxxxxxxxxxxxxxxxxxxxxxxxxxxxxxxxxxxxxxxxxxxxxxxxxxxx"/>
    <s v="33027571000037"/>
    <x v="7"/>
    <m/>
    <x v="6"/>
    <s v="OPEX"/>
    <n v="270.88"/>
    <s v="CLOTUREE"/>
    <x v="5"/>
    <s v="COMPLETE"/>
    <x v="4"/>
    <x v="1"/>
    <x v="0"/>
    <s v="VEHICULE UTILITAIRE"/>
    <s v="CENTRE ANALYTIQUE1"/>
  </r>
  <r>
    <s v="XX367"/>
    <n v="0"/>
    <s v="xxxxxxxxxxxxxxxxxxxxxxxxxxxxxxxxxxxxxxxxxxxxxxxxxxxxxxxxxxxxxxxxxxxxxxxxxxxxxxx"/>
    <s v="79011362500038"/>
    <x v="16"/>
    <m/>
    <x v="6"/>
    <s v="OPEX"/>
    <n v="292.11"/>
    <s v="CLOTUREE"/>
    <x v="6"/>
    <s v="COMPLETE"/>
    <x v="0"/>
    <x v="1"/>
    <x v="0"/>
    <s v="VEHICULE UTILITAIRE"/>
    <s v="CENTRE ANALYTIQUE4"/>
  </r>
  <r>
    <s v="XX368"/>
    <n v="0"/>
    <s v="xxxxxxxxxxxxxxxxxxxxxxxxxxxxxxxxxxxxxxxxxxxxxxxxxxxxxxxxxxxxxxxxxxxxxxxxxxxxxxx"/>
    <s v="79011362500038"/>
    <x v="16"/>
    <m/>
    <x v="6"/>
    <s v="OPEX"/>
    <n v="292.11"/>
    <s v="CLOTUREE"/>
    <x v="7"/>
    <s v="COMPLETE"/>
    <x v="0"/>
    <x v="1"/>
    <x v="0"/>
    <s v="VEHICULE UTILITAIRE"/>
    <s v="CENTRE ANALYTIQUE4"/>
  </r>
  <r>
    <s v="XX369"/>
    <n v="0"/>
    <s v="xxxxxxxxxxxxxxxxxxxxxxxxxxxxxxxxxxxxxxxxxxxxxxxxxxxxxxxxxxxxxxxxxxxxxxxxxxxxxxx"/>
    <s v="79011362500038"/>
    <x v="16"/>
    <m/>
    <x v="6"/>
    <s v="OPEX"/>
    <n v="292.91000000000003"/>
    <s v="CLOTUREE"/>
    <x v="8"/>
    <s v="COMPLETE"/>
    <x v="0"/>
    <x v="1"/>
    <x v="0"/>
    <s v="VEHICULE UTILITAIRE"/>
    <s v="CENTRE ANALYTIQUE3"/>
  </r>
  <r>
    <s v="XX370"/>
    <n v="0"/>
    <s v="xxxxxxxxxxxxxxxxxxxxxxxxxxxxxxxxxxxxxxxxxxxxxxxxxxxxxxxxxxxxxxxxxxxxxxxxxxxxxxx"/>
    <s v="33027571000037"/>
    <x v="7"/>
    <m/>
    <x v="6"/>
    <s v="OPEX"/>
    <n v="235.86"/>
    <s v="CLOTUREE"/>
    <x v="9"/>
    <s v="COMPLETE"/>
    <x v="4"/>
    <x v="1"/>
    <x v="0"/>
    <s v="VEHICULE UTILITAIRE"/>
    <s v="CENTRE ANALYTIQUE1"/>
  </r>
  <r>
    <s v="XX371"/>
    <n v="0"/>
    <s v="xxxxxxxxxxxxxxxxxxxxxxxxxxxxxxxxxxxxxxxxxxxxxxxxxxxxxxxxxxxxxxxxxxxxxxxxxxxxxxx"/>
    <s v="82523431300021"/>
    <x v="6"/>
    <m/>
    <x v="7"/>
    <s v="OPEX"/>
    <n v="770.5"/>
    <s v="CLOTUREE"/>
    <x v="10"/>
    <s v="COMPLETE"/>
    <x v="2"/>
    <x v="1"/>
    <x v="1"/>
    <s v="CAMION BNTP"/>
    <s v="CENTRE ANALYTIQUE3"/>
  </r>
  <r>
    <s v="XX372"/>
    <n v="0"/>
    <s v="xxxxxxxxxxxxxxxxxxxxxxxxxxxxxxxxxxxxxxxxxxxxxxxxxxxxxxxxxxxxxxxxxxxxxxxxxxxxxxx"/>
    <s v="48771401600044"/>
    <x v="8"/>
    <m/>
    <x v="7"/>
    <s v="OPEX"/>
    <n v="87.5"/>
    <s v="CLOTUREE"/>
    <x v="11"/>
    <s v="COMPLETE"/>
    <x v="4"/>
    <x v="1"/>
    <x v="1"/>
    <s v="CAMION BNTP"/>
    <s v="CENTRE ANALYTIQUE3"/>
  </r>
  <r>
    <s v="XX373"/>
    <n v="0"/>
    <s v="xxxxxxxxxxxxxxxxxxxxxxxxxxxxxxxxxxxxxxxxxxxxxxxxxxxxxxxxxxxxxxxxxxxxxxxxxxxxxxx"/>
    <s v="40916696400034"/>
    <x v="10"/>
    <m/>
    <x v="7"/>
    <s v="OPEX"/>
    <n v="280"/>
    <s v="CLOTUREE"/>
    <x v="12"/>
    <s v="COMPLETE"/>
    <x v="3"/>
    <x v="0"/>
    <x v="1"/>
    <s v="CAMION BNTP"/>
    <s v="CENTRE ANALYTIQUE4"/>
  </r>
  <r>
    <s v="XX374"/>
    <n v="0"/>
    <s v="xxxxxxxxxxxxxxxxxxxxxxxxxxxxxxxxxxxxxxxxxxxxxxxxxxxxxxxxxxxxxxxxxxxxxxxxxxxxxxx"/>
    <s v="39752814200029"/>
    <x v="2"/>
    <m/>
    <x v="7"/>
    <s v="OPEX"/>
    <n v="1344.65"/>
    <s v="CLOTUREE"/>
    <x v="13"/>
    <s v="COMPLETE"/>
    <x v="2"/>
    <x v="0"/>
    <x v="1"/>
    <s v="CAMION BNTP"/>
    <s v="CENTRE ANALYTIQUE3"/>
  </r>
  <r>
    <s v="XX375"/>
    <n v="0"/>
    <s v="xxxxxxxxxxxxxxxxxxxxxxxxxxxxxxxxxxxxxxxxxxxxxxxxxxxxxxxxxxxxxxxxxxxxxxxxxxxxxxx"/>
    <s v="44415237500036"/>
    <x v="5"/>
    <m/>
    <x v="7"/>
    <s v="OPEX"/>
    <n v="134.4"/>
    <s v="CLOTUREE"/>
    <x v="54"/>
    <s v="COMPLETE"/>
    <x v="5"/>
    <x v="2"/>
    <x v="7"/>
    <s v="CONS-OUTI-ATL-EPI"/>
    <s v="CONS-OUTI-ATL-EPI"/>
  </r>
  <r>
    <s v="XX376"/>
    <n v="0"/>
    <s v="xxxxxxxxxxxxxxxxxxxxxxxxxxxxxxxxxxxxxxxxxxxxxxxxxxxxxxxxxxxxxxxxxxxxxxxxxxxxxxx"/>
    <s v="71203924700036"/>
    <x v="3"/>
    <m/>
    <x v="7"/>
    <s v="OPEX"/>
    <n v="55.36"/>
    <s v="CLOTUREE"/>
    <x v="15"/>
    <s v="COMPLETE"/>
    <x v="1"/>
    <x v="1"/>
    <x v="1"/>
    <s v="CAMION BNTP"/>
    <s v="CENTRE ANALYTIQUE2"/>
  </r>
  <r>
    <s v="XX377"/>
    <n v="0"/>
    <s v="xxxxxxxxxxxxxxxxxxxxxxxxxxxxxxxxxxxxxxxxxxxxxxxxxxxxxxxxxxxxxxxxxxxxxxxxxxxxxxx"/>
    <s v="56820048900017"/>
    <x v="9"/>
    <m/>
    <x v="7"/>
    <s v="OPEX"/>
    <n v="2746.5"/>
    <s v="CLOTUREE"/>
    <x v="16"/>
    <s v="COMPLETE"/>
    <x v="4"/>
    <x v="1"/>
    <x v="1"/>
    <s v="CAMION BNTP"/>
    <s v="CENTRE ANALYTIQUE3"/>
  </r>
  <r>
    <s v="XX378"/>
    <n v="0"/>
    <s v="xxxxxxxxxxxxxxxxxxxxxxxxxxxxxxxxxxxxxxxxxxxxxxxxxxxxxxxxxxxxxxxxxxxxxxxxxxxxxxx"/>
    <s v="44897025100063"/>
    <x v="1"/>
    <m/>
    <x v="7"/>
    <s v="OPEX"/>
    <n v="112.4"/>
    <s v="CLOTUREE"/>
    <x v="17"/>
    <s v="COMPLETE"/>
    <x v="0"/>
    <x v="1"/>
    <x v="1"/>
    <s v="HYDROCUREUSE"/>
    <s v="CENTRE ANALYTIQUE3"/>
  </r>
  <r>
    <s v="XX379"/>
    <n v="0"/>
    <s v="xxxxxxxxxxxxxxxxxxxxxxxxxxxxxxxxxxxxxxxxxxxxxxxxxxxxxxxxxxxxxxxxxxxxxxxxxxxxxxx"/>
    <s v="39752814200029"/>
    <x v="2"/>
    <m/>
    <x v="7"/>
    <s v="OPEX"/>
    <n v="176.93"/>
    <s v="CLOTUREE"/>
    <x v="18"/>
    <s v="COMPLETE"/>
    <x v="1"/>
    <x v="0"/>
    <x v="1"/>
    <s v="HYDROCUREUSE"/>
    <s v="CENTRE ANALYTIQUE3"/>
  </r>
  <r>
    <s v="XX380"/>
    <n v="0"/>
    <s v="xxxxxxxxxxxxxxxxxxxxxxxxxxxxxxxxxxxxxxxxxxxxxxxxxxxxxxxxxxxxxxxxxxxxxxxxxxxxxxx"/>
    <s v="39752814200029"/>
    <x v="2"/>
    <m/>
    <x v="7"/>
    <s v="OPEX"/>
    <n v="2372.0100000000002"/>
    <s v="CLOTUREE"/>
    <x v="19"/>
    <s v="COMPLETE"/>
    <x v="2"/>
    <x v="0"/>
    <x v="1"/>
    <s v="HYDROCUREUSE"/>
    <s v="CENTRE ANALYTIQUE3"/>
  </r>
  <r>
    <s v="XX381"/>
    <n v="0"/>
    <s v="xxxxxxxxxxxxxxxxxxxxxxxxxxxxxxxxxxxxxxxxxxxxxxxxxxxxxxxxxxxxxxxxxxxxxxxxxxxxxxx"/>
    <s v="39752814200029"/>
    <x v="2"/>
    <m/>
    <x v="7"/>
    <s v="OPEX"/>
    <n v="1658.22"/>
    <s v="CLOTUREE"/>
    <x v="61"/>
    <s v="COMPLETE"/>
    <x v="7"/>
    <x v="3"/>
    <x v="10"/>
    <s v="INFRA-STRUCTURE"/>
    <s v="CENTRE ANALYTIQUE4"/>
  </r>
  <r>
    <s v="XX382"/>
    <n v="0"/>
    <s v="xxxxxxxxxxxxxxxxxxxxxxxxxxxxxxxxxxxxxxxxxxxxxxxxxxxxxxxxxxxxxxxxxxxxxxxxxxxxxxx"/>
    <s v="44227845300174"/>
    <x v="6"/>
    <m/>
    <x v="7"/>
    <s v="OPEX"/>
    <n v="73.28"/>
    <s v="CLOTUREE"/>
    <x v="54"/>
    <s v="NONE"/>
    <x v="5"/>
    <x v="2"/>
    <x v="7"/>
    <s v="CONS-OUTI-ATL-EPI"/>
    <s v="CONS-OUTI-ATL-EPI"/>
  </r>
  <r>
    <s v="XX383"/>
    <n v="1"/>
    <s v="xxxxxxxxxxxxxxxxxxxxxxxxxxxxxxxxxxxxxxxxxxxxxxxxxxxxxxxxxxxxxxxxxxxxxxxxxxxxxxx"/>
    <s v="56820048900017"/>
    <x v="9"/>
    <m/>
    <x v="7"/>
    <s v="OPEX"/>
    <n v="547.47"/>
    <s v="CLOTUREE"/>
    <x v="22"/>
    <s v="COMPLETE"/>
    <x v="0"/>
    <x v="1"/>
    <x v="2"/>
    <s v="HYDROCUREUSE"/>
    <s v="CENTRE ANALYTIQUE3"/>
  </r>
  <r>
    <s v="XX384"/>
    <n v="0"/>
    <s v="xxxxxxxxxxxxxxxxxxxxxxxxxxxxxxxxxxxxxxxxxxxxxxxxxxxxxxxxxxxxxxxxxxxxxxxxxxxxxxx"/>
    <s v="40916696400034"/>
    <x v="10"/>
    <m/>
    <x v="7"/>
    <s v="OPEX"/>
    <n v="280"/>
    <s v="CLOTUREE"/>
    <x v="23"/>
    <s v="COMPLETE"/>
    <x v="3"/>
    <x v="0"/>
    <x v="2"/>
    <s v="HYDROCUREUSE"/>
    <s v="CENTRE ANALYTIQUE4"/>
  </r>
  <r>
    <s v="XX385"/>
    <n v="0"/>
    <s v="xxxxxxxxxxxxxxxxxxxxxxxxxxxxxxxxxxxxxxxxxxxxxxxxxxxxxxxxxxxxxxxxxxxxxxxxxxxxxxx"/>
    <s v="31237887000017"/>
    <x v="4"/>
    <m/>
    <x v="7"/>
    <s v="OPEX"/>
    <n v="353.91"/>
    <s v="CLOTUREE"/>
    <x v="24"/>
    <s v="COMPLETE"/>
    <x v="2"/>
    <x v="1"/>
    <x v="2"/>
    <s v="CAMION BNTP"/>
    <s v="CENTRE ANALYTIQUE4"/>
  </r>
  <r>
    <s v="XX386"/>
    <n v="0"/>
    <s v="xxxxxxxxxxxxxxxxxxxxxxxxxxxxxxxxxxxxxxxxxxxxxxxxxxxxxxxxxxxxxxxxxxxxxxxxxxxxxxx"/>
    <s v="39752814200029"/>
    <x v="2"/>
    <m/>
    <x v="7"/>
    <s v="OPEX"/>
    <n v="728.08"/>
    <s v="CLOTUREE"/>
    <x v="25"/>
    <s v="COMPLETE"/>
    <x v="0"/>
    <x v="0"/>
    <x v="2"/>
    <s v="HYDROCUREUSE"/>
    <s v="CENTRE ANALYTIQUE6"/>
  </r>
  <r>
    <s v="XX387"/>
    <n v="0"/>
    <s v="xxxxxxxxxxxxxxxxxxxxxxxxxxxxxxxxxxxxxxxxxxxxxxxxxxxxxxxxxxxxxxxxxxxxxxxxxxxxxxx"/>
    <s v="82523431300021"/>
    <x v="6"/>
    <m/>
    <x v="7"/>
    <s v="OPEX"/>
    <n v="980.06"/>
    <s v="CLOTUREE"/>
    <x v="26"/>
    <s v="COMPLETE"/>
    <x v="0"/>
    <x v="1"/>
    <x v="2"/>
    <s v="HYDROCUREUSE"/>
    <s v="CENTRE ANALYTIQUE3"/>
  </r>
  <r>
    <s v="XX388"/>
    <n v="0"/>
    <s v="xxxxxxxxxxxxxxxxxxxxxxxxxxxxxxxxxxxxxxxxxxxxxxxxxxxxxxxxxxxxxxxxxxxxxxxxxxxxxxx"/>
    <s v="56820048900017"/>
    <x v="9"/>
    <m/>
    <x v="7"/>
    <s v="OPEX"/>
    <n v="746.2"/>
    <s v="CLOTUREE"/>
    <x v="27"/>
    <s v="COMPLETE"/>
    <x v="0"/>
    <x v="1"/>
    <x v="2"/>
    <s v="HYDROCUREUSE"/>
    <s v="CENTRE ANALYTIQUE3"/>
  </r>
  <r>
    <s v="XX389"/>
    <n v="0"/>
    <s v="xxxxxxxxxxxxxxxxxxxxxxxxxxxxxxxxxxxxxxxxxxxxxxxxxxxxxxxxxxxxxxxxxxxxxxxxxxxxxxx"/>
    <s v="71203924700036"/>
    <x v="3"/>
    <m/>
    <x v="7"/>
    <s v="OPEX"/>
    <n v="249.65"/>
    <s v="CLOTUREE"/>
    <x v="28"/>
    <s v="COMPLETE"/>
    <x v="0"/>
    <x v="1"/>
    <x v="2"/>
    <s v="CAMION BNTP"/>
    <s v="CENTRE ANALYTIQUE2"/>
  </r>
  <r>
    <s v="XX390"/>
    <n v="0"/>
    <s v="xxxxxxxxxxxxxxxxxxxxxxxxxxxxxxxxxxxxxxxxxxxxxxxxxxxxxxxxxxxxxxxxxxxxxxxxxxxxxxx"/>
    <s v="71203924700036"/>
    <x v="3"/>
    <m/>
    <x v="7"/>
    <s v="OPEX"/>
    <n v="70.849999999999994"/>
    <s v="CLOTUREE"/>
    <x v="29"/>
    <s v="COMPLETE"/>
    <x v="0"/>
    <x v="1"/>
    <x v="2"/>
    <s v="CAMION BNTP"/>
    <s v="CENTRE ANALYTIQUE3"/>
  </r>
  <r>
    <s v="XX391"/>
    <n v="0"/>
    <s v="xxxxxxxxxxxxxxxxxxxxxxxxxxxxxxxxxxxxxxxxxxxxxxxxxxxxxxxxxxxxxxxxxxxxxxxxxxxxxxx"/>
    <s v="71203924700036"/>
    <x v="3"/>
    <m/>
    <x v="7"/>
    <s v="OPEX"/>
    <n v="145.19"/>
    <s v="CLOTUREE"/>
    <x v="30"/>
    <s v="COMPLETE"/>
    <x v="0"/>
    <x v="1"/>
    <x v="3"/>
    <s v="VECULE DE SERVICE"/>
    <s v="CENTRE ANALYTIQUE4"/>
  </r>
  <r>
    <s v="XX392"/>
    <n v="0"/>
    <s v="xxxxxxxxxxxxxxxxxxxxxxxxxxxxxxxxxxxxxxxxxxxxxxxxxxxxxxxxxxxxxxxxxxxxxxxxxxxxxxx"/>
    <s v="71203924700036"/>
    <x v="3"/>
    <m/>
    <x v="7"/>
    <s v="OPEX"/>
    <n v="145.19"/>
    <s v="CLOTUREE"/>
    <x v="31"/>
    <s v="COMPLETE"/>
    <x v="0"/>
    <x v="1"/>
    <x v="3"/>
    <s v="VECULE DE SERVICE"/>
    <s v="CENTRE ANALYTIQUE4"/>
  </r>
  <r>
    <s v="XX393"/>
    <n v="0"/>
    <s v="xxxxxxxxxxxxxxxxxxxxxxxxxxxxxxxxxxxxxxxxxxxxxxxxxxxxxxxxxxxxxxxxxxxxxxxxxxxxxxx"/>
    <s v="71203924700036"/>
    <x v="3"/>
    <m/>
    <x v="7"/>
    <s v="OPEX"/>
    <n v="145.19"/>
    <s v="CLOTUREE"/>
    <x v="32"/>
    <s v="COMPLETE"/>
    <x v="0"/>
    <x v="1"/>
    <x v="3"/>
    <s v="CAMION BNTP"/>
    <s v="CENTRE ANALYTIQUE3"/>
  </r>
  <r>
    <s v="XX394"/>
    <n v="0"/>
    <s v="xxxxxxxxxxxxxxxxxxxxxxxxxxxxxxxxxxxxxxxxxxxxxxxxxxxxxxxxxxxxxxxxxxxxxxxxxxxxxxx"/>
    <s v="71203924700036"/>
    <x v="3"/>
    <m/>
    <x v="7"/>
    <s v="OPEX"/>
    <n v="140.72999999999999"/>
    <s v="CLOTUREE"/>
    <x v="33"/>
    <s v="COMPLETE"/>
    <x v="0"/>
    <x v="1"/>
    <x v="3"/>
    <s v="CAMION BNTP"/>
    <s v="CENTRE ANALYTIQUE4"/>
  </r>
  <r>
    <s v="XX395"/>
    <n v="0"/>
    <s v="xxxxxxxxxxxxxxxxxxxxxxxxxxxxxxxxxxxxxxxxxxxxxxxxxxxxxxxxxxxxxxxxxxxxxxxxxxxxxxx"/>
    <s v="43810766600069"/>
    <x v="0"/>
    <m/>
    <x v="7"/>
    <s v="OPEX"/>
    <n v="196.82"/>
    <s v="CLOTUREE"/>
    <x v="54"/>
    <s v="COMPLETE"/>
    <x v="5"/>
    <x v="2"/>
    <x v="7"/>
    <s v="CONS-OUTI-ATL-EPI"/>
    <s v="CONS-OUTI-ATL-EPI"/>
  </r>
  <r>
    <s v="XX396"/>
    <n v="0"/>
    <s v="xxxxxxxxxxxxxxxxxxxxxxxxxxxxxxxxxxxxxxxxxxxxxxxxxxxxxxxxxxxxxxxxxxxxxxxxxxxxxxx"/>
    <s v="43810766600069"/>
    <x v="0"/>
    <m/>
    <x v="7"/>
    <s v="OPEX"/>
    <n v="102.24"/>
    <s v="CLOTUREE"/>
    <x v="35"/>
    <s v="COMPLETE"/>
    <x v="0"/>
    <x v="0"/>
    <x v="3"/>
    <s v="BUS"/>
    <s v="CENTRE ANALYTIQUE3"/>
  </r>
  <r>
    <s v="XX397"/>
    <n v="0"/>
    <s v="xxxxxxxxxxxxxxxxxxxxxxxxxxxxxxxxxxxxxxxxxxxxxxxxxxxxxxxxxxxxxxxxxxxxxxxxxxxxxxx"/>
    <s v="82523431300021"/>
    <x v="6"/>
    <m/>
    <x v="7"/>
    <s v="OPEX"/>
    <n v="1029.0999999999999"/>
    <s v="ENVOYEE"/>
    <x v="36"/>
    <s v="NONE"/>
    <x v="0"/>
    <x v="1"/>
    <x v="3"/>
    <s v="BUS"/>
    <s v="CENTRE ANALYTIQUE3"/>
  </r>
  <r>
    <s v="XX398"/>
    <n v="0"/>
    <s v="xxxxxxxxxxxxxxxxxxxxxxxxxxxxxxxxxxxxxxxxxxxxxxxxxxxxxxxxxxxxxxxxxxxxxxxxxxxxxxx"/>
    <s v="39752814200029"/>
    <x v="2"/>
    <m/>
    <x v="7"/>
    <s v="OPEX"/>
    <n v="145.53"/>
    <s v="CLOTUREE"/>
    <x v="37"/>
    <s v="COMPLETE"/>
    <x v="0"/>
    <x v="0"/>
    <x v="3"/>
    <s v="BUS"/>
    <s v="CENTRE ANALYTIQUE1"/>
  </r>
  <r>
    <s v="XX399"/>
    <n v="0"/>
    <s v="xxxxxxxxxxxxxxxxxxxxxxxxxxxxxxxxxxxxxxxxxxxxxxxxxxxxxxxxxxxxxxxxxxxxxxxxxxxxxxx"/>
    <s v="39752814200029"/>
    <x v="2"/>
    <m/>
    <x v="7"/>
    <s v="OPEX"/>
    <n v="647.35"/>
    <s v="CLOTUREE"/>
    <x v="61"/>
    <s v="COMPLETE"/>
    <x v="7"/>
    <x v="3"/>
    <x v="10"/>
    <s v="INFRA-STRUCTURE"/>
    <s v="CENTRE ANALYTIQUE5"/>
  </r>
  <r>
    <s v="XX400"/>
    <n v="0"/>
    <s v="xxxxxxxxxxxxxxxxxxxxxxxxxxxxxxxxxxxxxxxxxxxxxxxxxxxxxxxxxxxxxxxxxxxxxxxxxxxxxxx"/>
    <s v="39752814200031"/>
    <x v="11"/>
    <m/>
    <x v="7"/>
    <s v="OPEX"/>
    <n v="340"/>
    <s v="CLOTUREE"/>
    <x v="39"/>
    <s v="NONE"/>
    <x v="6"/>
    <x v="1"/>
    <x v="3"/>
    <s v="BUS"/>
    <s v="CENTRE ANALYTIQUE3"/>
  </r>
  <r>
    <s v="XX401"/>
    <n v="0"/>
    <s v="xxxxxxxxxxxxxxxxxxxxxxxxxxxxxxxxxxxxxxxxxxxxxxxxxxxxxxxxxxxxxxxxxxxxxxxxxxxxxxx"/>
    <s v="44214552000031"/>
    <x v="11"/>
    <m/>
    <x v="7"/>
    <s v="OPEX"/>
    <n v="340"/>
    <s v="CLOTUREE"/>
    <x v="40"/>
    <s v="COMPLETE"/>
    <x v="6"/>
    <x v="1"/>
    <x v="4"/>
    <s v="PELLETEUSE"/>
    <s v="CENTRE ANALYTIQUE3"/>
  </r>
  <r>
    <s v="XX402"/>
    <n v="0"/>
    <s v="xxxxxxxxxxxxxxxxxxxxxxxxxxxxxxxxxxxxxxxxxxxxxxxxxxxxxxxxxxxxxxxxxxxxxxxxxxxxxxx"/>
    <s v="31237887000017"/>
    <x v="4"/>
    <m/>
    <x v="7"/>
    <s v="OPEX"/>
    <n v="396.94"/>
    <s v="CLOTUREE"/>
    <x v="41"/>
    <s v="COMPLETE"/>
    <x v="1"/>
    <x v="1"/>
    <x v="4"/>
    <s v="PELLETEUSE"/>
    <s v="CENTRE ANALYTIQUE6"/>
  </r>
  <r>
    <s v="XX403"/>
    <n v="0"/>
    <s v="xxxxxxxxxxxxxxxxxxxxxxxxxxxxxxxxxxxxxxxxxxxxxxxxxxxxxxxxxxxxxxxxxxxxxxxxxxxxxxx"/>
    <s v="44214552000031"/>
    <x v="11"/>
    <m/>
    <x v="7"/>
    <s v="OPEX"/>
    <n v="160"/>
    <s v="CLOTUREE"/>
    <x v="42"/>
    <s v="COMPLETE"/>
    <x v="6"/>
    <x v="1"/>
    <x v="4"/>
    <s v="CHARGEUR"/>
    <s v="CENTRE ANALYTIQUE2"/>
  </r>
  <r>
    <s v="XX404"/>
    <n v="0"/>
    <s v="xxxxxxxxxxxxxxxxxxxxxxxxxxxxxxxxxxxxxxxxxxxxxxxxxxxxxxxxxxxxxxxxxxxxxxxxxxxxxxx"/>
    <s v="44214552000031"/>
    <x v="11"/>
    <m/>
    <x v="7"/>
    <s v="OPEX"/>
    <n v="219.04"/>
    <s v="CLOTUREE"/>
    <x v="43"/>
    <s v="COMPLETE"/>
    <x v="6"/>
    <x v="1"/>
    <x v="4"/>
    <s v="BULDOZER"/>
    <s v="CENTRE ANALYTIQUE6"/>
  </r>
  <r>
    <s v="XX405"/>
    <n v="0"/>
    <s v="xxxxxxxxxxxxxxxxxxxxxxxxxxxxxxxxxxxxxxxxxxxxxxxxxxxxxxxxxxxxxxxxxxxxxxxxxxxxxxx"/>
    <s v="71203924700036"/>
    <x v="3"/>
    <m/>
    <x v="7"/>
    <s v="OPEX"/>
    <n v="263.95"/>
    <s v="CLOTUREE"/>
    <x v="54"/>
    <s v="COMPLETE"/>
    <x v="5"/>
    <x v="2"/>
    <x v="7"/>
    <s v="CONS-OUTI-ATL-EPI"/>
    <s v="CONS-OUTI-ATL-EPI"/>
  </r>
  <r>
    <s v="XX406"/>
    <n v="0"/>
    <s v="xxxxxxxxxxxxxxxxxxxxxxxxxxxxxxxxxxxxxxxxxxxxxxxxxxxxxxxxxxxxxxxxxxxxxxxxxxxxxxx"/>
    <s v="39752814200029"/>
    <x v="2"/>
    <m/>
    <x v="7"/>
    <s v="OPEX"/>
    <n v="176.93"/>
    <s v="CLOTUREE"/>
    <x v="45"/>
    <s v="COMPLETE"/>
    <x v="1"/>
    <x v="0"/>
    <x v="5"/>
    <s v="PELLETEUSE"/>
    <s v="CENTRE ANALYTIQUE3"/>
  </r>
  <r>
    <s v="XX407"/>
    <n v="0"/>
    <s v="xxxxxxxxxxxxxxxxxxxxxxxxxxxxxxxxxxxxxxxxxxxxxxxxxxxxxxxxxxxxxxxxxxxxxxxxxxxxxxx"/>
    <s v="71203924700036"/>
    <x v="3"/>
    <m/>
    <x v="7"/>
    <s v="OPEX"/>
    <n v="130.85"/>
    <s v="CLOTUREE"/>
    <x v="46"/>
    <s v="COMPLETE"/>
    <x v="1"/>
    <x v="1"/>
    <x v="5"/>
    <s v="PELLETEUSE"/>
    <s v="CENTRE ANALYTIQUE3"/>
  </r>
  <r>
    <s v="XX408"/>
    <n v="0"/>
    <s v="xxxxxxxxxxxxxxxxxxxxxxxxxxxxxxxxxxxxxxxxxxxxxxxxxxxxxxxxxxxxxxxxxxxxxxxxxxxxxxx"/>
    <s v="39752814200029"/>
    <x v="2"/>
    <m/>
    <x v="7"/>
    <s v="OPEX"/>
    <n v="196.59"/>
    <s v="CLOTUREE"/>
    <x v="47"/>
    <s v="COMPLETE"/>
    <x v="1"/>
    <x v="0"/>
    <x v="5"/>
    <s v="CHARGEUR"/>
    <s v="CENTRE ANALYTIQUE3"/>
  </r>
  <r>
    <s v="XX409"/>
    <n v="0"/>
    <s v="xxxxxxxxxxxxxxxxxxxxxxxxxxxxxxxxxxxxxxxxxxxxxxxxxxxxxxxxxxxxxxxxxxxxxxxxxxxxxxx"/>
    <s v="39752814200029"/>
    <x v="2"/>
    <m/>
    <x v="7"/>
    <s v="OPEX"/>
    <n v="386.84"/>
    <s v="CLOTUREE"/>
    <x v="48"/>
    <s v="COMPLETE"/>
    <x v="0"/>
    <x v="0"/>
    <x v="5"/>
    <s v="BULDOZER"/>
    <s v="CENTRE ANALYTIQUE3"/>
  </r>
  <r>
    <s v="XX410"/>
    <n v="0"/>
    <s v="xxxxxxxxxxxxxxxxxxxxxxxxxxxxxxxxxxxxxxxxxxxxxxxxxxxxxxxxxxxxxxxxxxxxxxxxxxxxxxx"/>
    <s v="39752814200029"/>
    <x v="2"/>
    <m/>
    <x v="7"/>
    <s v="OPEX"/>
    <n v="383.46"/>
    <s v="CLOTUREE"/>
    <x v="49"/>
    <s v="COMPLETE"/>
    <x v="0"/>
    <x v="0"/>
    <x v="5"/>
    <s v="PELLE SUR PNEU"/>
    <s v="CENTRE ANALYTIQUE4"/>
  </r>
  <r>
    <s v="XX411"/>
    <n v="0"/>
    <s v="xxxxxxxxxxxxxxxxxxxxxxxxxxxxxxxxxxxxxxxxxxxxxxxxxxxxxxxxxxxxxxxxxxxxxxxxxxxxxxx"/>
    <s v="44897025100063"/>
    <x v="1"/>
    <m/>
    <x v="7"/>
    <s v="OPEX"/>
    <n v="1781.83"/>
    <s v="CLOTUREE"/>
    <x v="50"/>
    <s v="COMPLETE"/>
    <x v="2"/>
    <x v="1"/>
    <x v="6"/>
    <s v="PELLETEUSE"/>
    <s v="CENTRE ANALYTIQUE4"/>
  </r>
  <r>
    <s v="XX412"/>
    <n v="0"/>
    <s v="xxxxxxxxxxxxxxxxxxxxxxxxxxxxxxxxxxxxxxxxxxxxxxxxxxxxxxxxxxxxxxxxxxxxxxxxxxxxxxx"/>
    <s v="33027571000037"/>
    <x v="7"/>
    <m/>
    <x v="7"/>
    <s v="OPEX"/>
    <n v="130.19999999999999"/>
    <s v="CLOTUREE"/>
    <x v="51"/>
    <s v="COMPLETE"/>
    <x v="0"/>
    <x v="0"/>
    <x v="6"/>
    <s v="PELLETEUSE"/>
    <s v="CENTRE ANALYTIQUE4"/>
  </r>
  <r>
    <s v="XX413"/>
    <n v="0"/>
    <s v="xxxxxxxxxxxxxxxxxxxxxxxxxxxxxxxxxxxxxxxxxxxxxxxxxxxxxxxxxxxxxxxxxxxxxxxxxxxxxxx"/>
    <s v="44214552000031"/>
    <x v="11"/>
    <m/>
    <x v="7"/>
    <s v="OPEX"/>
    <n v="190"/>
    <s v="CLOTUREE"/>
    <x v="52"/>
    <s v="COMPLETE"/>
    <x v="6"/>
    <x v="1"/>
    <x v="6"/>
    <s v="CHARGEUR"/>
    <s v="CENTRE ANALYTIQUE3"/>
  </r>
  <r>
    <s v="XX414"/>
    <n v="0"/>
    <s v="xxxxxxxxxxxxxxxxxxxxxxxxxxxxxxxxxxxxxxxxxxxxxxxxxxxxxxxxxxxxxxxxxxxxxxxxxxxxxxx"/>
    <s v="44214552000031"/>
    <x v="11"/>
    <m/>
    <x v="7"/>
    <s v="OPEX"/>
    <n v="1083"/>
    <s v="CLOTUREE"/>
    <x v="53"/>
    <s v="COMPLETE"/>
    <x v="6"/>
    <x v="1"/>
    <x v="6"/>
    <s v="BULDOZER"/>
    <s v="CENTRE ANALYTIQUE2"/>
  </r>
  <r>
    <s v="XX415"/>
    <n v="0"/>
    <s v="xxxxxxxxxxxxxxxxxxxxxxxxxxxxxxxxxxxxxxxxxxxxxxxxxxxxxxxxxxxxxxxxxxxxxxxxxxxxxxx"/>
    <s v="40916696400034"/>
    <x v="10"/>
    <m/>
    <x v="7"/>
    <s v="OPEX"/>
    <n v="755"/>
    <s v="CLOTUREE"/>
    <x v="59"/>
    <s v="COMPLETE"/>
    <x v="3"/>
    <x v="1"/>
    <x v="6"/>
    <s v="PELLE SUR PNEU"/>
    <s v="CENTRE ANALYTIQUE4"/>
  </r>
  <r>
    <s v="XX416"/>
    <n v="0"/>
    <s v="xxxxxxxxxxxxxxxxxxxxxxxxxxxxxxxxxxxxxxxxxxxxxxxxxxxxxxxxxxxxxxxxxxxxxxxxxxxxxxx"/>
    <s v="33027571000037"/>
    <x v="7"/>
    <m/>
    <x v="7"/>
    <s v="OPEX"/>
    <n v="390.31"/>
    <s v="CLOTUREE"/>
    <x v="54"/>
    <s v="COMPLETE"/>
    <x v="5"/>
    <x v="2"/>
    <x v="7"/>
    <s v="CONS-OUTI-ATL-EPI"/>
    <s v="CONS-OUTI-ATL-EPI"/>
  </r>
  <r>
    <s v="XX417"/>
    <n v="0"/>
    <s v="xxxxxxxxxxxxxxxxxxxxxxxxxxxxxxxxxxxxxxxxxxxxxxxxxxxxxxxxxxxxxxxxxxxxxxxxxxxxxxx"/>
    <s v="31237887000017"/>
    <x v="4"/>
    <m/>
    <x v="7"/>
    <s v="OPEX"/>
    <n v="605.30999999999995"/>
    <s v="ENVOYEE"/>
    <x v="55"/>
    <s v="NONE"/>
    <x v="1"/>
    <x v="0"/>
    <x v="8"/>
    <s v="GROUPE ELECTROGENE"/>
    <s v="CENTRE ANALYTIQUE6"/>
  </r>
  <r>
    <s v="XX418"/>
    <n v="0"/>
    <s v="xxxxxxxxxxxxxxxxxxxxxxxxxxxxxxxxxxxxxxxxxxxxxxxxxxxxxxxxxxxxxxxxxxxxxxxxxxxxxxx"/>
    <s v="71203924700036"/>
    <x v="3"/>
    <m/>
    <x v="7"/>
    <s v="OPEX"/>
    <n v="102.4"/>
    <s v="ENVOYEE"/>
    <x v="56"/>
    <s v="COMPLETE"/>
    <x v="0"/>
    <x v="1"/>
    <x v="8"/>
    <s v="GROUPE ELECTROGENE"/>
    <s v="CENTRE ANALYTIQUE1"/>
  </r>
  <r>
    <s v="XX419"/>
    <n v="0"/>
    <s v="xxxxxxxxxxxxxxxxxxxxxxxxxxxxxxxxxxxxxxxxxxxxxxxxxxxxxxxxxxxxxxxxxxxxxxxxxxxxxxx"/>
    <s v="71203924700036"/>
    <x v="3"/>
    <m/>
    <x v="7"/>
    <s v="OPEX"/>
    <n v="39"/>
    <s v="ENVOYEE"/>
    <x v="57"/>
    <s v="COMPLETE"/>
    <x v="1"/>
    <x v="1"/>
    <x v="9"/>
    <s v="GROUPE ELECTROGENE"/>
    <s v="CENTRE ANALYTIQUE4"/>
  </r>
  <r>
    <s v="XX420"/>
    <n v="0"/>
    <s v="xxxxxxxxxxxxxxxxxxxxxxxxxxxxxxxxxxxxxxxxxxxxxxxxxxxxxxxxxxxxxxxxxxxxxxxxxxxxxxx"/>
    <s v="39752814200029"/>
    <x v="2"/>
    <m/>
    <x v="7"/>
    <s v="OPEX"/>
    <n v="1842.97"/>
    <s v="ENVOYEE"/>
    <x v="58"/>
    <s v="NONE"/>
    <x v="2"/>
    <x v="0"/>
    <x v="9"/>
    <s v="GROUPE ELECTROGENE"/>
    <s v="CENTRE ANALYTIQUE5"/>
  </r>
  <r>
    <s v="XX421"/>
    <n v="0"/>
    <s v="xxxxxxxxxxxxxxxxxxxxxxxxxxxxxxxxxxxxxxxxxxxxxxxxxxxxxxxxxxxxxxxxxxxxxxxxxxxxxxx"/>
    <s v="39752814200029"/>
    <x v="2"/>
    <m/>
    <x v="7"/>
    <s v="OPEX"/>
    <n v="563.36"/>
    <s v="ENVOYEE"/>
    <x v="0"/>
    <s v="COMPLETE"/>
    <x v="1"/>
    <x v="0"/>
    <x v="0"/>
    <s v="VECULE DE SERVICE"/>
    <s v="CENTRE ANALYTIQUE4"/>
  </r>
  <r>
    <s v="XX422"/>
    <n v="0"/>
    <s v="xxxxxxxxxxxxxxxxxxxxxxxxxxxxxxxxxxxxxxxxxxxxxxxxxxxxxxxxxxxxxxxxxxxxxxxxxxxxxxx"/>
    <s v="39752814200029"/>
    <x v="2"/>
    <m/>
    <x v="7"/>
    <s v="OPEX"/>
    <n v="93.3"/>
    <s v="ENVOYEE"/>
    <x v="1"/>
    <s v="COMPLETE"/>
    <x v="0"/>
    <x v="0"/>
    <x v="0"/>
    <s v="VECULE DE SERVICE"/>
    <s v="CENTRE ANALYTIQUE3"/>
  </r>
  <r>
    <s v="XX423"/>
    <n v="0"/>
    <s v="xxxxxxxxxxxxxxxxxxxxxxxxxxxxxxxxxxxxxxxxxxxxxxxxxxxxxxxxxxxxxxxxxxxxxxxxxxxxxxx"/>
    <s v="43810766600069"/>
    <x v="0"/>
    <m/>
    <x v="7"/>
    <s v="OPEX"/>
    <n v="196.82"/>
    <s v="CLOTUREE"/>
    <x v="54"/>
    <s v="NONE"/>
    <x v="5"/>
    <x v="2"/>
    <x v="7"/>
    <s v="CONS-OUTI-ATL-EPI"/>
    <s v="CONS-OUTI-ATL-EPI"/>
  </r>
  <r>
    <s v="XX424"/>
    <n v="0"/>
    <s v="xxxxxxxxxxxxxxxxxxxxxxxxxxxxxxxxxxxxxxxxxxxxxxxxxxxxxxxxxxxxxxxxxxxxxxxxxxxxxxx"/>
    <s v="44214552000031"/>
    <x v="11"/>
    <m/>
    <x v="7"/>
    <s v="OPEX"/>
    <n v="220"/>
    <s v="ENVOYEE"/>
    <x v="3"/>
    <s v="COMPLETE"/>
    <x v="6"/>
    <x v="1"/>
    <x v="0"/>
    <s v="VECULE DE SERVICE"/>
    <s v="CENTRE ANALYTIQUE3"/>
  </r>
  <r>
    <s v="XX425"/>
    <n v="0"/>
    <s v="xxxxxxxxxxxxxxxxxxxxxxxxxxxxxxxxxxxxxxxxxxxxxxxxxxxxxxxxxxxxxxxxxxxxxxxxxxxxxxx"/>
    <s v="44214552000031"/>
    <x v="11"/>
    <m/>
    <x v="7"/>
    <s v="OPEX"/>
    <n v="220"/>
    <s v="ENVOYEE"/>
    <x v="4"/>
    <s v="COMPLETE"/>
    <x v="6"/>
    <x v="1"/>
    <x v="0"/>
    <s v="VECULE DE SERVICE"/>
    <s v="CENTRE ANALYTIQUE3"/>
  </r>
  <r>
    <s v="XX426"/>
    <n v="0"/>
    <s v="xxxxxxxxxxxxxxxxxxxxxxxxxxxxxxxxxxxxxxxxxxxxxxxxxxxxxxxxxxxxxxxxxxxxxxxxxxxxxxx"/>
    <s v="79011362500038"/>
    <x v="16"/>
    <m/>
    <x v="7"/>
    <s v="OPEX"/>
    <n v="240"/>
    <s v="ENVOYEE"/>
    <x v="5"/>
    <s v="COMPLETE"/>
    <x v="6"/>
    <x v="1"/>
    <x v="0"/>
    <s v="VEHICULE UTILITAIRE"/>
    <s v="CENTRE ANALYTIQUE2"/>
  </r>
  <r>
    <s v="XX427"/>
    <n v="0"/>
    <s v="xxxxxxxxxxxxxxxxxxxxxxxxxxxxxxxxxxxxxxxxxxxxxxxxxxxxxxxxxxxxxxxxxxxxxxxxxxxxxxx"/>
    <s v="43810766600036"/>
    <x v="0"/>
    <m/>
    <x v="8"/>
    <s v="OPEX"/>
    <n v="241.72"/>
    <s v="APPROUVEE"/>
    <x v="6"/>
    <s v="NONE"/>
    <x v="0"/>
    <x v="0"/>
    <x v="0"/>
    <s v="VEHICULE UTILITAIRE"/>
    <s v="CENTRE ANALYTIQUE3"/>
  </r>
  <r>
    <s v="XX428"/>
    <n v="0"/>
    <s v="xxxxxxxxxxxxxxxxxxxxxxxxxxxxxxxxxxxxxxxxxxxxxxxxxxxxxxxxxxxxxxxxxxxxxxxxxxxxxxx"/>
    <s v="43810766600036"/>
    <x v="0"/>
    <m/>
    <x v="8"/>
    <s v="OPEX"/>
    <n v="81.22"/>
    <s v="APPROUVEE"/>
    <x v="7"/>
    <s v="NONE"/>
    <x v="0"/>
    <x v="0"/>
    <x v="0"/>
    <s v="VEHICULE UTILITAIRE"/>
    <s v="CENTRE ANALYTIQUE3"/>
  </r>
  <r>
    <s v="XX429"/>
    <n v="0"/>
    <s v="xxxxxxxxxxxxxxxxxxxxxxxxxxxxxxxxxxxxxxxxxxxxxxxxxxxxxxxxxxxxxxxxxxxxxxxxxxxxxxx"/>
    <s v="38889515300053"/>
    <x v="8"/>
    <m/>
    <x v="8"/>
    <s v="OPEX"/>
    <n v="627"/>
    <s v="ENVOYEE"/>
    <x v="8"/>
    <s v="NONE"/>
    <x v="4"/>
    <x v="2"/>
    <x v="0"/>
    <s v="VEHICULE UTILITAIRE"/>
    <s v="CONS-OUTI-ATL-EPI"/>
  </r>
  <r>
    <s v="XX430"/>
    <n v="0"/>
    <s v="xxxxxxxxxxxxxxxxxxxxxxxxxxxxxxxxxxxxxxxxxxxxxxxxxxxxxxxxxxxxxxxxxxxxxxxxxxxxxxx"/>
    <s v="51156923800021"/>
    <x v="15"/>
    <m/>
    <x v="8"/>
    <s v="OPEX"/>
    <n v="1640.53"/>
    <s v="ENVOYEE"/>
    <x v="9"/>
    <s v="NONE"/>
    <x v="0"/>
    <x v="0"/>
    <x v="0"/>
    <s v="VEHICULE UTILITAIRE"/>
    <s v="CENTRE ANALYTIQUE6"/>
  </r>
  <r>
    <s v="XX431"/>
    <n v="0"/>
    <s v="xxxxxxxxxxxxxxxxxxxxxxxxxxxxxxxxxxxxxxxxxxxxxxxxxxxxxxxxxxxxxxxxxxxxxxxxxxxxxxx"/>
    <s v="51156923800021"/>
    <x v="15"/>
    <m/>
    <x v="8"/>
    <s v="OPEX"/>
    <n v="1640.53"/>
    <s v="ENVOYEE"/>
    <x v="10"/>
    <s v="NONE"/>
    <x v="0"/>
    <x v="0"/>
    <x v="1"/>
    <s v="CAMION BNTP"/>
    <s v="CENTRE ANALYTIQUE6"/>
  </r>
  <r>
    <s v="XX432"/>
    <n v="0"/>
    <s v="xxxxxxxxxxxxxxxxxxxxxxxxxxxxxxxxxxxxxxxxxxxxxxxxxxxxxxxxxxxxxxxxxxxxxxxxxxxxxxx"/>
    <s v="79011362500038"/>
    <x v="16"/>
    <m/>
    <x v="8"/>
    <s v="OPEX"/>
    <n v="5160.58"/>
    <s v="ENVOYEE"/>
    <x v="11"/>
    <s v="NONE"/>
    <x v="4"/>
    <x v="1"/>
    <x v="1"/>
    <s v="CAMION BNTP"/>
    <s v="CENTRE ANALYTIQUE3"/>
  </r>
  <r>
    <s v="XX433"/>
    <n v="0"/>
    <s v="xxxxxxxxxxxxxxxxxxxxxxxxxxxxxxxxxxxxxxxxxxxxxxxxxxxxxxxxxxxxxxxxxxxxxxxxxxxxxxx"/>
    <s v="79011362500038"/>
    <x v="16"/>
    <m/>
    <x v="8"/>
    <s v="OPEX"/>
    <n v="2591.58"/>
    <s v="ENVOYEE"/>
    <x v="12"/>
    <s v="NONE"/>
    <x v="0"/>
    <x v="1"/>
    <x v="1"/>
    <s v="CAMION BNTP"/>
    <s v="CENTRE ANALYTIQUE3"/>
  </r>
  <r>
    <s v="XX434"/>
    <n v="0"/>
    <s v="xxxxxxxxxxxxxxxxxxxxxxxxxxxxxxxxxxxxxxxxxxxxxxxxxxxxxxxxxxxxxxxxxxxxxxxxxxxxxxx"/>
    <s v="48008874900027"/>
    <x v="5"/>
    <m/>
    <x v="8"/>
    <s v="OPEX"/>
    <n v="1128.78"/>
    <s v="ENVOYEE"/>
    <x v="54"/>
    <s v="NONE"/>
    <x v="5"/>
    <x v="2"/>
    <x v="7"/>
    <s v="CONS-OUTI-ATL-EPI"/>
    <s v="CONS-OUTI-ATL-EPI"/>
  </r>
  <r>
    <s v="XX435"/>
    <n v="0"/>
    <s v="xxxxxxxxxxxxxxxxxxxxxxxxxxxxxxxxxxxxxxxxxxxxxxxxxxxxxxxxxxxxxxxxxxxxxxxxxxxxxxx"/>
    <s v="79011362500038"/>
    <x v="16"/>
    <m/>
    <x v="8"/>
    <s v="OPEX"/>
    <n v="1651.37"/>
    <s v="ENVOYEE"/>
    <x v="14"/>
    <s v="NONE"/>
    <x v="0"/>
    <x v="1"/>
    <x v="1"/>
    <s v="CAMION BNTP"/>
    <s v="CENTRE ANALYTIQUE2"/>
  </r>
  <r>
    <s v="XX436"/>
    <n v="0"/>
    <s v="xxxxxxxxxxxxxxxxxxxxxxxxxxxxxxxxxxxxxxxxxxxxxxxxxxxxxxxxxxxxxxxxxxxxxxxxxxxxxxx"/>
    <s v="44897025100055"/>
    <x v="1"/>
    <m/>
    <x v="8"/>
    <s v="OPEX"/>
    <n v="745.54"/>
    <s v="ENVOYEE"/>
    <x v="15"/>
    <s v="NONE"/>
    <x v="1"/>
    <x v="1"/>
    <x v="1"/>
    <s v="CAMION BNTP"/>
    <s v="CENTRE ANALYTIQUE5"/>
  </r>
  <r>
    <s v="XX437"/>
    <n v="0"/>
    <s v="xxxxxxxxxxxxxxxxxxxxxxxxxxxxxxxxxxxxxxxxxxxxxxxxxxxxxxxxxxxxxxxxxxxxxxxxxxxxxxx"/>
    <s v="39752814200029"/>
    <x v="2"/>
    <m/>
    <x v="8"/>
    <s v="OPEX"/>
    <n v="313.7"/>
    <s v="ENVOYEE"/>
    <x v="16"/>
    <s v="NONE"/>
    <x v="2"/>
    <x v="0"/>
    <x v="1"/>
    <s v="CAMION BNTP"/>
    <s v="CENTRE ANALYTIQUE5"/>
  </r>
  <r>
    <s v="XX438"/>
    <n v="0"/>
    <s v="xxxxxxxxxxxxxxxxxxxxxxxxxxxxxxxxxxxxxxxxxxxxxxxxxxxxxxxxxxxxxxxxxxxxxxxxxxxxxxx"/>
    <s v="79011362500038"/>
    <x v="16"/>
    <m/>
    <x v="8"/>
    <s v="OPEX"/>
    <n v="1961.65"/>
    <s v="ENVOYEE"/>
    <x v="17"/>
    <s v="NONE"/>
    <x v="2"/>
    <x v="1"/>
    <x v="1"/>
    <s v="HYDROCUREUSE"/>
    <s v="CENTRE ANALYTIQUE2"/>
  </r>
  <r>
    <s v="XX439"/>
    <n v="0"/>
    <s v="xxxxxxxxxxxxxxxxxxxxxxxxxxxxxxxxxxxxxxxxxxxxxxxxxxxxxxxxxxxxxxxxxxxxxxxxxxxxxxx"/>
    <s v="44897025100063"/>
    <x v="1"/>
    <m/>
    <x v="8"/>
    <s v="OPEX"/>
    <n v="16.2"/>
    <s v="ENVOYEE"/>
    <x v="18"/>
    <s v="NONE"/>
    <x v="0"/>
    <x v="0"/>
    <x v="1"/>
    <s v="HYDROCUREUSE"/>
    <s v="CENTRE ANALYTIQUE6"/>
  </r>
  <r>
    <s v="XX440"/>
    <n v="0"/>
    <s v="xxxxxxxxxxxxxxxxxxxxxxxxxxxxxxxxxxxxxxxxxxxxxxxxxxxxxxxxxxxxxxxxxxxxxxxxxxxxxxx"/>
    <s v="33027571000037"/>
    <x v="7"/>
    <m/>
    <x v="8"/>
    <s v="OPEX"/>
    <n v="242.6"/>
    <s v="ENVOYEE"/>
    <x v="19"/>
    <s v="NONE"/>
    <x v="4"/>
    <x v="1"/>
    <x v="1"/>
    <s v="HYDROCUREUSE"/>
    <s v="CENTRE ANALYTIQUE2"/>
  </r>
  <r>
    <s v="XX441"/>
    <n v="0"/>
    <s v="xxxxxxxxxxxxxxxxxxxxxxxxxxxxxxxxxxxxxxxxxxxxxxxxxxxxxxxxxxxxxxxxxxxxxxxxxxxxxxx"/>
    <s v="33027571000037"/>
    <x v="7"/>
    <m/>
    <x v="8"/>
    <s v="OPEX"/>
    <n v="242.6"/>
    <s v="ENVOYEE"/>
    <x v="20"/>
    <s v="NONE"/>
    <x v="4"/>
    <x v="1"/>
    <x v="2"/>
    <s v="CAMION BNTP"/>
    <s v="CENTRE ANALYTIQUE1"/>
  </r>
  <r>
    <s v="XX442"/>
    <n v="0"/>
    <s v="xxxxxxxxxxxxxxxxxxxxxxxxxxxxxxxxxxxxxxxxxxxxxxxxxxxxxxxxxxxxxxxxxxxxxxxxxxxxxxx"/>
    <s v="33027571000037"/>
    <x v="7"/>
    <m/>
    <x v="8"/>
    <s v="OPEX"/>
    <n v="67.72"/>
    <s v="ENVOYEE"/>
    <x v="21"/>
    <s v="NONE"/>
    <x v="4"/>
    <x v="1"/>
    <x v="2"/>
    <s v="CAMION BNTP"/>
    <s v="CENTRE ANALYTIQUE1"/>
  </r>
  <r>
    <s v="XX443"/>
    <n v="0"/>
    <s v="xxxxxxxxxxxxxxxxxxxxxxxxxxxxxxxxxxxxxxxxxxxxxxxxxxxxxxxxxxxxxxxxxxxxxxxxxxxxxxx"/>
    <s v="71203924700036"/>
    <x v="3"/>
    <m/>
    <x v="8"/>
    <s v="OPEX"/>
    <n v="64.349999999999994"/>
    <s v="ENVOYEE"/>
    <x v="54"/>
    <s v="NONE"/>
    <x v="7"/>
    <x v="2"/>
    <x v="7"/>
    <s v="CONS-OUTI-ATL-EPI"/>
    <s v="CONS-OUTI-ATL-EPI"/>
  </r>
  <r>
    <s v="XX444"/>
    <n v="0"/>
    <s v="xxxxxxxxxxxxxxxxxxxxxxxxxxxxxxxxxxxxxxxxxxxxxxxxxxxxxxxxxxxxxxxxxxxxxxxxxxxxxxx"/>
    <s v="71203924700036"/>
    <x v="3"/>
    <m/>
    <x v="8"/>
    <s v="OPEX"/>
    <n v="172.78"/>
    <s v="ENVOYEE"/>
    <x v="23"/>
    <s v="NONE"/>
    <x v="0"/>
    <x v="1"/>
    <x v="2"/>
    <s v="HYDROCUREUSE"/>
    <s v="CENTRE ANALYTIQUE4"/>
  </r>
  <r>
    <s v="XX445"/>
    <n v="0"/>
    <s v="xxxxxxxxxxxxxxxxxxxxxxxxxxxxxxxxxxxxxxxxxxxxxxxxxxxxxxxxxxxxxxxxxxxxxxxxxxxxxxx"/>
    <s v="71203924700036"/>
    <x v="3"/>
    <m/>
    <x v="8"/>
    <s v="OPEX"/>
    <n v="138.72999999999999"/>
    <s v="ENVOYEE"/>
    <x v="24"/>
    <s v="NONE"/>
    <x v="0"/>
    <x v="1"/>
    <x v="2"/>
    <s v="CAMION BNTP"/>
    <s v="CENTRE ANALYTIQUE3"/>
  </r>
  <r>
    <s v="XX446"/>
    <n v="0"/>
    <s v="xxxxxxxxxxxxxxxxxxxxxxxxxxxxxxxxxxxxxxxxxxxxxxxxxxxxxxxxxxxxxxxxxxxxxxxxxxxxxxx"/>
    <s v="71203924700036"/>
    <x v="3"/>
    <m/>
    <x v="8"/>
    <s v="OPEX"/>
    <n v="147.19999999999999"/>
    <s v="ENVOYEE"/>
    <x v="25"/>
    <s v="NONE"/>
    <x v="0"/>
    <x v="1"/>
    <x v="2"/>
    <s v="HYDROCUREUSE"/>
    <s v="CENTRE ANALYTIQUE2"/>
  </r>
  <r>
    <s v="XX447"/>
    <n v="0"/>
    <s v="xxxxxxxxxxxxxxxxxxxxxxxxxxxxxxxxxxxxxxxxxxxxxxxxxxxxxxxxxxxxxxxxxxxxxxxxxxxxxxx"/>
    <s v="71203924700036"/>
    <x v="3"/>
    <m/>
    <x v="8"/>
    <s v="OPEX"/>
    <n v="138.72999999999999"/>
    <s v="ENVOYEE"/>
    <x v="26"/>
    <s v="NONE"/>
    <x v="0"/>
    <x v="1"/>
    <x v="2"/>
    <s v="HYDROCUREUSE"/>
    <s v="CENTRE ANALYTIQUE3"/>
  </r>
  <r>
    <s v="XX448"/>
    <n v="0"/>
    <s v="xxxxxxxxxxxxxxxxxxxxxxxxxxxxxxxxxxxxxxxxxxxxxxxxxxxxxxxxxxxxxxxxxxxxxxxxxxxxxxx"/>
    <s v="71203924700036"/>
    <x v="3"/>
    <m/>
    <x v="8"/>
    <s v="OPEX"/>
    <n v="140.72999999999999"/>
    <s v="ENVOYEE"/>
    <x v="27"/>
    <s v="NONE"/>
    <x v="0"/>
    <x v="1"/>
    <x v="2"/>
    <s v="HYDROCUREUSE"/>
    <s v="CENTRE ANALYTIQUE3"/>
  </r>
  <r>
    <s v="XX449"/>
    <n v="0"/>
    <s v="xxxxxxxxxxxxxxxxxxxxxxxxxxxxxxxxxxxxxxxxxxxxxxxxxxxxxxxxxxxxxxxxxxxxxxxxxxxxxxx"/>
    <s v="71203924700036"/>
    <x v="3"/>
    <m/>
    <x v="8"/>
    <s v="OPEX"/>
    <n v="34.049999999999997"/>
    <s v="ENVOYEE"/>
    <x v="28"/>
    <s v="NONE"/>
    <x v="0"/>
    <x v="1"/>
    <x v="2"/>
    <s v="CAMION BNTP"/>
    <s v="CENTRE ANALYTIQUE5"/>
  </r>
  <r>
    <s v="XX450"/>
    <n v="0"/>
    <s v="xxxxxxxxxxxxxxxxxxxxxxxxxxxxxxxxxxxxxxxxxxxxxxxxxxxxxxxxxxxxxxxxxxxxxxxxxxxxxxx"/>
    <s v="71203924700036"/>
    <x v="3"/>
    <m/>
    <x v="8"/>
    <s v="OPEX"/>
    <n v="64.349999999999994"/>
    <s v="ENVOYEE"/>
    <x v="29"/>
    <s v="NONE"/>
    <x v="0"/>
    <x v="0"/>
    <x v="2"/>
    <s v="CAMION BNTP"/>
    <s v="CENTRE ANALYTIQUE2"/>
  </r>
  <r>
    <s v="XX451"/>
    <n v="0"/>
    <s v="xxxxxxxxxxxxxxxxxxxxxxxxxxxxxxxxxxxxxxxxxxxxxxxxxxxxxxxxxxxxxxxxxxxxxxxxxxxxxxx"/>
    <s v="41174808000032"/>
    <x v="17"/>
    <m/>
    <x v="7"/>
    <s v="OPEX"/>
    <n v="14297.6"/>
    <s v="APPROUVEE"/>
    <x v="30"/>
    <s v="NONE"/>
    <x v="1"/>
    <x v="0"/>
    <x v="3"/>
    <s v="VECULE DE SERVICE"/>
    <s v="CENTRE ANALYTIQUE4"/>
  </r>
  <r>
    <s v="XX452"/>
    <n v="0"/>
    <s v="xxxxxxxxxxxxxxxxxxxxxxxxxxxxxxxxxxxxxxxxxxxxxxxxxxxxxxxxxxxxxxxxxxxxxxxxxxxxxxx"/>
    <s v="79011362500038"/>
    <x v="16"/>
    <m/>
    <x v="8"/>
    <s v="OPEX"/>
    <n v="3325.21"/>
    <s v="ENVOYEE"/>
    <x v="31"/>
    <s v="NONE"/>
    <x v="2"/>
    <x v="0"/>
    <x v="3"/>
    <s v="VECULE DE SERVICE"/>
    <s v="CENTRE ANALYTIQUE2"/>
  </r>
  <r>
    <s v="XX453"/>
    <n v="0"/>
    <s v="xxxxxxxxxxxxxxxxxxxxxxxxxxxxxxxxxxxxxxxxxxxxxxxxxxxxxxxxxxxxxxxxxxxxxxxxxxxxxxx"/>
    <s v="41174808000032"/>
    <x v="17"/>
    <m/>
    <x v="8"/>
    <s v="OPEX"/>
    <n v="4698.2299999999996"/>
    <s v="ENVOYEE"/>
    <x v="32"/>
    <s v="NONE"/>
    <x v="1"/>
    <x v="0"/>
    <x v="3"/>
    <s v="CAMION BNTP"/>
    <s v="CENTRE ANALYTIQUE4"/>
  </r>
  <r>
    <s v="XX454"/>
    <n v="0"/>
    <s v="xxxxxxxxxxxxxxxxxxxxxxxxxxxxxxxxxxxxxxxxxxxxxxxxxxxxxxxxxxxxxxxxxxxxxxxxxxxxxxx"/>
    <s v="39752814200029"/>
    <x v="2"/>
    <m/>
    <x v="8"/>
    <s v="OPEX"/>
    <n v="123.76"/>
    <s v="ENVOYEE"/>
    <x v="33"/>
    <s v="NONE"/>
    <x v="1"/>
    <x v="0"/>
    <x v="3"/>
    <s v="CAMION BNTP"/>
    <s v="CENTRE ANALYTIQUE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4">
  <r>
    <s v="XX1"/>
    <n v="0"/>
    <s v="xxxxxxxxxxxxxxxxxxxxxxxxxxxxxxxxxxxxxxxxxxxxxxxxxxxxxxxxxxxxxxxxxxxxxxxxxxxxxxx"/>
    <s v=""/>
    <x v="0"/>
    <m/>
    <x v="0"/>
    <s v="OPEX"/>
    <n v="116.92"/>
    <s v="CLOTUREE"/>
    <x v="0"/>
    <s v="NONE"/>
    <x v="0"/>
    <s v="EQUIPEMENT"/>
    <x v="0"/>
    <x v="0"/>
    <x v="0"/>
  </r>
  <r>
    <s v="XX2"/>
    <n v="0"/>
    <s v="xxxxxxxxxxxxxxxxxxxxxxxxxxxxxxxxxxxxxxxxxxxxxxxxxxxxxxxxxxxxxxxxxxxxxxxxxxxxxxx"/>
    <s v=""/>
    <x v="0"/>
    <m/>
    <x v="0"/>
    <s v="OPEX"/>
    <n v="244.55"/>
    <s v="CLOTUREE"/>
    <x v="1"/>
    <s v="COMPLETE"/>
    <x v="0"/>
    <s v="CHASSIS"/>
    <x v="0"/>
    <x v="0"/>
    <x v="1"/>
  </r>
  <r>
    <s v="XX3"/>
    <n v="0"/>
    <s v="xxxxxxxxxxxxxxxxxxxxxxxxxxxxxxxxxxxxxxxxxxxxxxxxxxxxxxxxxxxxxxxxxxxxxxxxxxxxxxx"/>
    <s v=""/>
    <x v="0"/>
    <m/>
    <x v="0"/>
    <s v="OPEX"/>
    <n v="89.24"/>
    <s v="CLOTUREE"/>
    <x v="2"/>
    <s v="COMPLETE"/>
    <x v="0"/>
    <s v="EQUIPEMENT"/>
    <x v="0"/>
    <x v="0"/>
    <x v="1"/>
  </r>
  <r>
    <s v="XX4"/>
    <n v="0"/>
    <s v="xxxxxxxxxxxxxxxxxxxxxxxxxxxxxxxxxxxxxxxxxxxxxxxxxxxxxxxxxxxxxxxxxxxxxxxxxxxxxxx"/>
    <s v=""/>
    <x v="0"/>
    <m/>
    <x v="0"/>
    <s v="OPEX"/>
    <n v="378"/>
    <s v="CLOTUREE"/>
    <x v="3"/>
    <s v="COMPLETE"/>
    <x v="0"/>
    <s v="EQUIPEMENT"/>
    <x v="0"/>
    <x v="0"/>
    <x v="0"/>
  </r>
  <r>
    <s v="XX5"/>
    <n v="0"/>
    <s v="xxxxxxxxxxxxxxxxxxxxxxxxxxxxxxxxxxxxxxxxxxxxxxxxxxxxxxxxxxxxxxxxxxxxxxxxxxxxxxx"/>
    <s v=""/>
    <x v="1"/>
    <m/>
    <x v="0"/>
    <s v="OPEX"/>
    <n v="313.56"/>
    <s v="CLOTUREE"/>
    <x v="4"/>
    <s v="COMPLETE"/>
    <x v="0"/>
    <s v="CHASSIS"/>
    <x v="0"/>
    <x v="0"/>
    <x v="2"/>
  </r>
  <r>
    <s v="XX6"/>
    <n v="0"/>
    <s v="xxxxxxxxxxxxxxxxxxxxxxxxxxxxxxxxxxxxxxxxxxxxxxxxxxxxxxxxxxxxxxxxxxxxxxxxxxxxxxx"/>
    <s v=""/>
    <x v="1"/>
    <m/>
    <x v="0"/>
    <s v="OPEX"/>
    <n v="54"/>
    <s v="CLOTUREE"/>
    <x v="5"/>
    <s v="NONE"/>
    <x v="0"/>
    <s v="CHASSIS"/>
    <x v="0"/>
    <x v="1"/>
    <x v="2"/>
  </r>
  <r>
    <s v="XX7"/>
    <n v="0"/>
    <s v="xxxxxxxxxxxxxxxxxxxxxxxxxxxxxxxxxxxxxxxxxxxxxxxxxxxxxxxxxxxxxxxxxxxxxxxxxxxxxxx"/>
    <s v="39752814200029"/>
    <x v="2"/>
    <m/>
    <x v="0"/>
    <s v="OPEX"/>
    <n v="766.57"/>
    <s v="CLOTUREE"/>
    <x v="6"/>
    <s v="COMPLETE"/>
    <x v="1"/>
    <s v="EQUIPEMENT"/>
    <x v="0"/>
    <x v="1"/>
    <x v="1"/>
  </r>
  <r>
    <s v="XX8"/>
    <n v="0"/>
    <s v="xxxxxxxxxxxxxxxxxxxxxxxxxxxxxxxxxxxxxxxxxxxxxxxxxxxxxxxxxxxxxxxxxxxxxxxxxxxxxxx"/>
    <s v="39752814200029"/>
    <x v="2"/>
    <m/>
    <x v="0"/>
    <s v="OPEX"/>
    <n v="625.67999999999995"/>
    <s v="CLOTUREE"/>
    <x v="7"/>
    <s v="COMPLETE"/>
    <x v="1"/>
    <s v="EQUIPEMENT"/>
    <x v="0"/>
    <x v="1"/>
    <x v="0"/>
  </r>
  <r>
    <s v="XX9"/>
    <n v="0"/>
    <s v="xxxxxxxxxxxxxxxxxxxxxxxxxxxxxxxxxxxxxxxxxxxxxxxxxxxxxxxxxxxxxxxxxxxxxxxxxxxxxxx"/>
    <s v="71203924700036"/>
    <x v="3"/>
    <m/>
    <x v="0"/>
    <s v="OPEX"/>
    <n v="1367.34"/>
    <s v="CLOTUREE"/>
    <x v="8"/>
    <s v="COMPLETE"/>
    <x v="0"/>
    <s v="CHASSIS"/>
    <x v="0"/>
    <x v="1"/>
    <x v="0"/>
  </r>
  <r>
    <s v="XX10"/>
    <n v="1"/>
    <s v="xxxxxxxxxxxxxxxxxxxxxxxxxxxxxxxxxxxxxxxxxxxxxxxxxxxxxxxxxxxxxxxxxxxxxxxxxxxxxxx"/>
    <s v="44897025100063"/>
    <x v="1"/>
    <m/>
    <x v="0"/>
    <s v="OPEX"/>
    <n v="79.959999999999994"/>
    <s v="CLOTUREE"/>
    <x v="9"/>
    <s v="COMPLETE"/>
    <x v="2"/>
    <s v="CHASSIS"/>
    <x v="0"/>
    <x v="1"/>
    <x v="3"/>
  </r>
  <r>
    <s v="XX11"/>
    <n v="0"/>
    <s v="xxxxxxxxxxxxxxxxxxxxxxxxxxxxxxxxxxxxxxxxxxxxxxxxxxxxxxxxxxxxxxxxxxxxxxxxxxxxxxx"/>
    <s v="44897025100063"/>
    <x v="1"/>
    <m/>
    <x v="0"/>
    <s v="OPEX"/>
    <n v="92.3"/>
    <s v="CLOTUREE"/>
    <x v="10"/>
    <s v="COMPLETE"/>
    <x v="2"/>
    <s v="CHASSIS"/>
    <x v="1"/>
    <x v="2"/>
    <x v="2"/>
  </r>
  <r>
    <s v="XX12"/>
    <n v="0"/>
    <s v="xxxxxxxxxxxxxxxxxxxxxxxxxxxxxxxxxxxxxxxxxxxxxxxxxxxxxxxxxxxxxxxxxxxxxxxxxxxxxxx"/>
    <s v="39752814200029"/>
    <x v="2"/>
    <m/>
    <x v="0"/>
    <s v="OPEX"/>
    <n v="336.43"/>
    <s v="CLOTUREE"/>
    <x v="11"/>
    <s v="COMPLETE"/>
    <x v="1"/>
    <s v="EQUIPEMENT"/>
    <x v="1"/>
    <x v="2"/>
    <x v="1"/>
  </r>
  <r>
    <s v="XX13"/>
    <n v="0"/>
    <s v="xxxxxxxxxxxxxxxxxxxxxxxxxxxxxxxxxxxxxxxxxxxxxxxxxxxxxxxxxxxxxxxxxxxxxxxxxxxxxxx"/>
    <s v="39752814200029"/>
    <x v="2"/>
    <m/>
    <x v="0"/>
    <s v="OPEX"/>
    <n v="987.67"/>
    <s v="CLOTUREE"/>
    <x v="12"/>
    <s v="COMPLETE"/>
    <x v="2"/>
    <s v="EQUIPEMENT"/>
    <x v="1"/>
    <x v="2"/>
    <x v="1"/>
  </r>
  <r>
    <s v="XX14"/>
    <n v="0"/>
    <s v="xxxxxxxxxxxxxxxxxxxxxxxxxxxxxxxxxxxxxxxxxxxxxxxxxxxxxxxxxxxxxxxxxxxxxxxxxxxxxxx"/>
    <s v="31237887000017"/>
    <x v="4"/>
    <m/>
    <x v="0"/>
    <s v="OPEX"/>
    <n v="800"/>
    <s v="CLOTUREE"/>
    <x v="13"/>
    <s v="COMPLETE"/>
    <x v="3"/>
    <s v="CHASSIS"/>
    <x v="1"/>
    <x v="2"/>
    <x v="0"/>
  </r>
  <r>
    <s v="XX15"/>
    <n v="0"/>
    <s v="xxxxxxxxxxxxxxxxxxxxxxxxxxxxxxxxxxxxxxxxxxxxxxxxxxxxxxxxxxxxxxxxxxxxxxxxxxxxxxx"/>
    <s v="44897025100063"/>
    <x v="1"/>
    <m/>
    <x v="0"/>
    <s v="OPEX"/>
    <n v="1045.5"/>
    <s v="CLOTUREE"/>
    <x v="14"/>
    <s v="COMPLETE"/>
    <x v="2"/>
    <s v="CHASSIS"/>
    <x v="1"/>
    <x v="2"/>
    <x v="0"/>
  </r>
  <r>
    <s v="XX16"/>
    <n v="0"/>
    <s v="xxxxxxxxxxxxxxxxxxxxxxxxxxxxxxxxxxxxxxxxxxxxxxxxxxxxxxxxxxxxxxxxxxxxxxxxxxxxxxx"/>
    <s v="43810766600036"/>
    <x v="0"/>
    <m/>
    <x v="0"/>
    <s v="OPEX"/>
    <n v="84.27"/>
    <s v="CLOTUREE"/>
    <x v="15"/>
    <s v="COMPLETE"/>
    <x v="0"/>
    <s v="EQUIPEMENT"/>
    <x v="1"/>
    <x v="2"/>
    <x v="1"/>
  </r>
  <r>
    <s v="XX17"/>
    <n v="0"/>
    <s v="xxxxxxxxxxxxxxxxxxxxxxxxxxxxxxxxxxxxxxxxxxxxxxxxxxxxxxxxxxxxxxxxxxxxxxxxxxxxxxx"/>
    <s v="71203924700036"/>
    <x v="3"/>
    <m/>
    <x v="0"/>
    <s v="OPEX"/>
    <n v="245.34"/>
    <s v="CLOTUREE"/>
    <x v="16"/>
    <s v="COMPLETE"/>
    <x v="0"/>
    <s v="CHASSIS"/>
    <x v="1"/>
    <x v="2"/>
    <x v="4"/>
  </r>
  <r>
    <s v="XX18"/>
    <n v="0"/>
    <s v="xxxxxxxxxxxxxxxxxxxxxxxxxxxxxxxxxxxxxxxxxxxxxxxxxxxxxxxxxxxxxxxxxxxxxxxxxxxxxxx"/>
    <s v="44897025100063"/>
    <x v="1"/>
    <m/>
    <x v="0"/>
    <s v="OPEX"/>
    <n v="88.61"/>
    <s v="CLOTUREE"/>
    <x v="17"/>
    <s v="COMPLETE"/>
    <x v="0"/>
    <s v="EQUIPEMENT"/>
    <x v="1"/>
    <x v="3"/>
    <x v="1"/>
  </r>
  <r>
    <s v="XX19"/>
    <n v="0"/>
    <s v="xxxxxxxxxxxxxxxxxxxxxxxxxxxxxxxxxxxxxxxxxxxxxxxxxxxxxxxxxxxxxxxxxxxxxxxxxxxxxxx"/>
    <s v="44897025100063"/>
    <x v="1"/>
    <m/>
    <x v="0"/>
    <s v="OPEX"/>
    <n v="1877.86"/>
    <s v="CLOTUREE"/>
    <x v="18"/>
    <s v="COMPLETE"/>
    <x v="0"/>
    <s v="CHASSIS"/>
    <x v="1"/>
    <x v="3"/>
    <x v="2"/>
  </r>
  <r>
    <s v="XX20"/>
    <n v="0"/>
    <s v="xxxxxxxxxxxxxxxxxxxxxxxxxxxxxxxxxxxxxxxxxxxxxxxxxxxxxxxxxxxxxxxxxxxxxxxxxxxxxxx"/>
    <s v="44897025100063"/>
    <x v="1"/>
    <m/>
    <x v="0"/>
    <s v="OPEX"/>
    <n v="2001.18"/>
    <s v="CLOTUREE"/>
    <x v="19"/>
    <s v="COMPLETE"/>
    <x v="2"/>
    <s v="EQUIPEMENT"/>
    <x v="1"/>
    <x v="3"/>
    <x v="1"/>
  </r>
  <r>
    <s v="XX21"/>
    <n v="0"/>
    <s v="xxxxxxxxxxxxxxxxxxxxxxxxxxxxxxxxxxxxxxxxxxxxxxxxxxxxxxxxxxxxxxxxxxxxxxxxxxxxxxx"/>
    <s v="71203924700036"/>
    <x v="3"/>
    <m/>
    <x v="0"/>
    <s v="OPEX"/>
    <n v="58"/>
    <s v="CLOTUREE"/>
    <x v="20"/>
    <s v="COMPLETE"/>
    <x v="0"/>
    <s v="EQUIPEMENT"/>
    <x v="2"/>
    <x v="2"/>
    <x v="3"/>
  </r>
  <r>
    <s v="XX22"/>
    <n v="0"/>
    <s v="xxxxxxxxxxxxxxxxxxxxxxxxxxxxxxxxxxxxxxxxxxxxxxxxxxxxxxxxxxxxxxxxxxxxxxxxxxxxxxx"/>
    <s v="43810766600036"/>
    <x v="0"/>
    <m/>
    <x v="0"/>
    <s v="OPEX"/>
    <n v="177.19"/>
    <s v="CLOTUREE"/>
    <x v="21"/>
    <s v="COMPLETE"/>
    <x v="0"/>
    <s v="EQUIPEMENT"/>
    <x v="2"/>
    <x v="2"/>
    <x v="2"/>
  </r>
  <r>
    <s v="XX23"/>
    <n v="0"/>
    <s v="xxxxxxxxxxxxxxxxxxxxxxxxxxxxxxxxxxxxxxxxxxxxxxxxxxxxxxxxxxxxxxxxxxxxxxxxxxxxxxx"/>
    <s v="39752814200029"/>
    <x v="2"/>
    <m/>
    <x v="0"/>
    <s v="OPEX"/>
    <n v="115.29"/>
    <s v="CLOTUREE"/>
    <x v="22"/>
    <s v="COMPLETE"/>
    <x v="2"/>
    <s v="EQUIPEMENT"/>
    <x v="2"/>
    <x v="3"/>
    <x v="1"/>
  </r>
  <r>
    <s v="XX24"/>
    <n v="0"/>
    <s v="xxxxxxxxxxxxxxxxxxxxxxxxxxxxxxxxxxxxxxxxxxxxxxxxxxxxxxxxxxxxxxxxxxxxxxxxxxxxxxx"/>
    <s v="39752814200029"/>
    <x v="2"/>
    <m/>
    <x v="0"/>
    <s v="OPEX"/>
    <n v="145.13"/>
    <s v="CLOTUREE"/>
    <x v="23"/>
    <s v="COMPLETE"/>
    <x v="2"/>
    <s v="EQUIPEMENT"/>
    <x v="2"/>
    <x v="3"/>
    <x v="1"/>
  </r>
  <r>
    <s v="XX25"/>
    <n v="0"/>
    <s v="xxxxxxxxxxxxxxxxxxxxxxxxxxxxxxxxxxxxxxxxxxxxxxxxxxxxxxxxxxxxxxxxxxxxxxxxxxxxxxx"/>
    <s v="71203924700036"/>
    <x v="3"/>
    <m/>
    <x v="0"/>
    <s v="OPEX"/>
    <n v="382.28"/>
    <s v="CLOTUREE"/>
    <x v="24"/>
    <s v="COMPLETE"/>
    <x v="0"/>
    <s v="CHASSIS"/>
    <x v="2"/>
    <x v="2"/>
    <x v="2"/>
  </r>
  <r>
    <s v="XX26"/>
    <n v="0"/>
    <s v="xxxxxxxxxxxxxxxxxxxxxxxxxxxxxxxxxxxxxxxxxxxxxxxxxxxxxxxxxxxxxxxxxxxxxxxxxxxxxxx"/>
    <s v="77557300900047"/>
    <x v="5"/>
    <m/>
    <x v="0"/>
    <s v="OPEX"/>
    <n v="2430.84"/>
    <s v="CLOTUREE"/>
    <x v="25"/>
    <s v="COMPLETE"/>
    <x v="2"/>
    <s v="EQUIPEMENT"/>
    <x v="2"/>
    <x v="3"/>
    <x v="2"/>
  </r>
  <r>
    <s v="XX27"/>
    <n v="0"/>
    <s v="xxxxxxxxxxxxxxxxxxxxxxxxxxxxxxxxxxxxxxxxxxxxxxxxxxxxxxxxxxxxxxxxxxxxxxxxxxxxxxx"/>
    <s v="43810766600036"/>
    <x v="0"/>
    <m/>
    <x v="0"/>
    <s v="OPEX"/>
    <n v="90.6"/>
    <s v="CLOTUREE"/>
    <x v="26"/>
    <s v="COMPLETE"/>
    <x v="2"/>
    <s v="EQUIPEMENT"/>
    <x v="2"/>
    <x v="3"/>
    <x v="5"/>
  </r>
  <r>
    <s v="XX28"/>
    <n v="0"/>
    <s v="xxxxxxxxxxxxxxxxxxxxxxxxxxxxxxxxxxxxxxxxxxxxxxxxxxxxxxxxxxxxxxxxxxxxxxxxxxxxxxx"/>
    <s v="43810766600036"/>
    <x v="0"/>
    <m/>
    <x v="0"/>
    <s v="OPEX"/>
    <n v="466.58"/>
    <s v="CLOTUREE"/>
    <x v="27"/>
    <s v="COMPLETE"/>
    <x v="0"/>
    <s v="EQUIPEMENT"/>
    <x v="2"/>
    <x v="3"/>
    <x v="0"/>
  </r>
  <r>
    <s v="XX29"/>
    <n v="0"/>
    <s v="xxxxxxxxxxxxxxxxxxxxxxxxxxxxxxxxxxxxxxxxxxxxxxxxxxxxxxxxxxxxxxxxxxxxxxxxxxxxxxx"/>
    <s v="43810766600036"/>
    <x v="0"/>
    <m/>
    <x v="0"/>
    <s v="OPEX"/>
    <n v="423.29"/>
    <s v="CLOTUREE"/>
    <x v="28"/>
    <s v="COMPLETE"/>
    <x v="0"/>
    <s v="EQUIPEMENT"/>
    <x v="2"/>
    <x v="2"/>
    <x v="1"/>
  </r>
  <r>
    <s v="XX30"/>
    <n v="0"/>
    <s v="xxxxxxxxxxxxxxxxxxxxxxxxxxxxxxxxxxxxxxxxxxxxxxxxxxxxxxxxxxxxxxxxxxxxxxxxxxxxxxx"/>
    <s v="44897025100063"/>
    <x v="1"/>
    <m/>
    <x v="0"/>
    <s v="OPEX"/>
    <n v="283.47000000000003"/>
    <s v="CLOTUREE"/>
    <x v="29"/>
    <s v="COMPLETE"/>
    <x v="2"/>
    <s v="CHASSIS"/>
    <x v="2"/>
    <x v="2"/>
    <x v="2"/>
  </r>
  <r>
    <s v="XX31"/>
    <n v="0"/>
    <s v="xxxxxxxxxxxxxxxxxxxxxxxxxxxxxxxxxxxxxxxxxxxxxxxxxxxxxxxxxxxxxxxxxxxxxxxxxxxxxxx"/>
    <s v="31237887000017"/>
    <x v="4"/>
    <m/>
    <x v="0"/>
    <s v="OPEX"/>
    <n v="225.34"/>
    <s v="CLOTUREE"/>
    <x v="30"/>
    <s v="COMPLETE"/>
    <x v="0"/>
    <s v="EQUIPEMENT"/>
    <x v="3"/>
    <x v="0"/>
    <x v="0"/>
  </r>
  <r>
    <s v="XX32"/>
    <n v="1"/>
    <s v="xxxxxxxxxxxxxxxxxxxxxxxxxxxxxxxxxxxxxxxxxxxxxxxxxxxxxxxxxxxxxxxxxxxxxxxxxxxxxxx"/>
    <s v="44897025100063"/>
    <x v="1"/>
    <m/>
    <x v="1"/>
    <s v="OPEX"/>
    <n v="93.15"/>
    <s v="CLOTUREE"/>
    <x v="31"/>
    <s v="COMPLETE"/>
    <x v="2"/>
    <s v="CHASSIS"/>
    <x v="3"/>
    <x v="0"/>
    <x v="0"/>
  </r>
  <r>
    <s v="XX33"/>
    <n v="0"/>
    <s v="xxxxxxxxxxxxxxxxxxxxxxxxxxxxxxxxxxxxxxxxxxxxxxxxxxxxxxxxxxxxxxxxxxxxxxxxxxxxxxx"/>
    <s v="44897025100063"/>
    <x v="1"/>
    <m/>
    <x v="1"/>
    <s v="OPEX"/>
    <n v="103"/>
    <s v="CLOTUREE"/>
    <x v="32"/>
    <s v="COMPLETE"/>
    <x v="0"/>
    <s v="CHASSIS"/>
    <x v="3"/>
    <x v="2"/>
    <x v="2"/>
  </r>
  <r>
    <s v="XX34"/>
    <n v="0"/>
    <s v="xxxxxxxxxxxxxxxxxxxxxxxxxxxxxxxxxxxxxxxxxxxxxxxxxxxxxxxxxxxxxxxxxxxxxxxxxxxxxxx"/>
    <s v="44897025100063"/>
    <x v="1"/>
    <m/>
    <x v="1"/>
    <s v="OPEX"/>
    <n v="77"/>
    <s v="CLOTUREE"/>
    <x v="33"/>
    <s v="COMPLETE"/>
    <x v="0"/>
    <s v="CHASSIS"/>
    <x v="3"/>
    <x v="2"/>
    <x v="1"/>
  </r>
  <r>
    <s v="XX35"/>
    <n v="0"/>
    <s v="xxxxxxxxxxxxxxxxxxxxxxxxxxxxxxxxxxxxxxxxxxxxxxxxxxxxxxxxxxxxxxxxxxxxxxxxxxxxxxx"/>
    <s v="44897025100063"/>
    <x v="1"/>
    <m/>
    <x v="1"/>
    <s v="OPEX"/>
    <n v="123.3"/>
    <s v="CLOTUREE"/>
    <x v="34"/>
    <s v="COMPLETE"/>
    <x v="0"/>
    <s v="CHASSIS"/>
    <x v="3"/>
    <x v="2"/>
    <x v="1"/>
  </r>
  <r>
    <s v="XX36"/>
    <n v="0"/>
    <s v="xxxxxxxxxxxxxxxxxxxxxxxxxxxxxxxxxxxxxxxxxxxxxxxxxxxxxxxxxxxxxxxxxxxxxxxxxxxxxxx"/>
    <s v="44897025100063"/>
    <x v="1"/>
    <m/>
    <x v="1"/>
    <s v="OPEX"/>
    <n v="206"/>
    <s v="CLOTUREE"/>
    <x v="35"/>
    <s v="COMPLETE"/>
    <x v="0"/>
    <s v="CHASSIS"/>
    <x v="3"/>
    <x v="4"/>
    <x v="2"/>
  </r>
  <r>
    <s v="XX37"/>
    <n v="0"/>
    <s v="xxxxxxxxxxxxxxxxxxxxxxxxxxxxxxxxxxxxxxxxxxxxxxxxxxxxxxxxxxxxxxxxxxxxxxxxxxxxxxx"/>
    <s v="43810766600036"/>
    <x v="0"/>
    <m/>
    <x v="1"/>
    <s v="OPEX"/>
    <n v="177.52"/>
    <s v="CLOTUREE"/>
    <x v="36"/>
    <s v="COMPLETE"/>
    <x v="0"/>
    <s v="EQUIPEMENT"/>
    <x v="3"/>
    <x v="4"/>
    <x v="3"/>
  </r>
  <r>
    <s v="XX38"/>
    <n v="0"/>
    <s v="xxxxxxxxxxxxxxxxxxxxxxxxxxxxxxxxxxxxxxxxxxxxxxxxxxxxxxxxxxxxxxxxxxxxxxxxxxxxxxx"/>
    <s v="44897025100063"/>
    <x v="1"/>
    <m/>
    <x v="1"/>
    <s v="OPEX"/>
    <n v="78.36"/>
    <s v="CLOTUREE"/>
    <x v="37"/>
    <s v="COMPLETE"/>
    <x v="2"/>
    <s v="CHASSIS"/>
    <x v="3"/>
    <x v="4"/>
    <x v="0"/>
  </r>
  <r>
    <s v="XX39"/>
    <n v="0"/>
    <s v="xxxxxxxxxxxxxxxxxxxxxxxxxxxxxxxxxxxxxxxxxxxxxxxxxxxxxxxxxxxxxxxxxxxxxxxxxxxxxxx"/>
    <s v="49315551900033"/>
    <x v="6"/>
    <m/>
    <x v="1"/>
    <s v="OPEX"/>
    <n v="1018.91"/>
    <s v="CLOTUREE"/>
    <x v="38"/>
    <s v="COMPLETE"/>
    <x v="0"/>
    <s v="CHASSIS"/>
    <x v="3"/>
    <x v="4"/>
    <x v="2"/>
  </r>
  <r>
    <s v="XX40"/>
    <n v="0"/>
    <s v="xxxxxxxxxxxxxxxxxxxxxxxxxxxxxxxxxxxxxxxxxxxxxxxxxxxxxxxxxxxxxxxxxxxxxxxxxxxxxxx"/>
    <s v="39752814200029"/>
    <x v="2"/>
    <m/>
    <x v="1"/>
    <s v="OPEX"/>
    <n v="340.63"/>
    <s v="CLOTUREE"/>
    <x v="39"/>
    <s v="COMPLETE"/>
    <x v="2"/>
    <s v="EQUIPEMENT"/>
    <x v="3"/>
    <x v="4"/>
    <x v="1"/>
  </r>
  <r>
    <s v="XX41"/>
    <n v="0"/>
    <s v="xxxxxxxxxxxxxxxxxxxxxxxxxxxxxxxxxxxxxxxxxxxxxxxxxxxxxxxxxxxxxxxxxxxxxxxxxxxxxxx"/>
    <s v="39752814200029"/>
    <x v="2"/>
    <m/>
    <x v="1"/>
    <s v="OPEX"/>
    <n v="221.52"/>
    <s v="CLOTUREE"/>
    <x v="40"/>
    <s v="COMPLETE"/>
    <x v="2"/>
    <s v="EQUIPEMENT"/>
    <x v="4"/>
    <x v="5"/>
    <x v="0"/>
  </r>
  <r>
    <s v="XX42"/>
    <n v="0"/>
    <s v="xxxxxxxxxxxxxxxxxxxxxxxxxxxxxxxxxxxxxxxxxxxxxxxxxxxxxxxxxxxxxxxxxxxxxxxxxxxxxxx"/>
    <s v="39752814200029"/>
    <x v="2"/>
    <m/>
    <x v="1"/>
    <s v="OPEX"/>
    <n v="21.84"/>
    <s v="CLOTUREE"/>
    <x v="41"/>
    <s v="COMPLETE"/>
    <x v="0"/>
    <s v="EQUIPEMENT"/>
    <x v="4"/>
    <x v="5"/>
    <x v="0"/>
  </r>
  <r>
    <s v="XX43"/>
    <n v="1"/>
    <s v="xxxxxxxxxxxxxxxxxxxxxxxxxxxxxxxxxxxxxxxxxxxxxxxxxxxxxxxxxxxxxxxxxxxxxxxxxxxxxxx"/>
    <s v="71203924700036"/>
    <x v="3"/>
    <m/>
    <x v="1"/>
    <s v="OPEX"/>
    <n v="145.4"/>
    <s v="CLOTUREE"/>
    <x v="42"/>
    <s v="COMPLETE"/>
    <x v="1"/>
    <s v="CHASSIS"/>
    <x v="4"/>
    <x v="6"/>
    <x v="2"/>
  </r>
  <r>
    <s v="XX44"/>
    <n v="0"/>
    <s v="xxxxxxxxxxxxxxxxxxxxxxxxxxxxxxxxxxxxxxxxxxxxxxxxxxxxxxxxxxxxxxxxxxxxxxxxxxxxxxx"/>
    <s v="43810766600036"/>
    <x v="0"/>
    <m/>
    <x v="1"/>
    <s v="OPEX"/>
    <n v="96.74"/>
    <s v="CLOTUREE"/>
    <x v="43"/>
    <s v="COMPLETE"/>
    <x v="0"/>
    <s v="EQUIPEMENT"/>
    <x v="4"/>
    <x v="7"/>
    <x v="1"/>
  </r>
  <r>
    <s v="XX45"/>
    <n v="0"/>
    <s v="xxxxxxxxxxxxxxxxxxxxxxxxxxxxxxxxxxxxxxxxxxxxxxxxxxxxxxxxxxxxxxxxxxxxxxxxxxxxxxx"/>
    <s v="39752814200029"/>
    <x v="2"/>
    <m/>
    <x v="1"/>
    <s v="OPEX"/>
    <n v="305.64999999999998"/>
    <s v="CLOTUREE"/>
    <x v="44"/>
    <s v="COMPLETE"/>
    <x v="2"/>
    <s v="EQUIPEMENT"/>
    <x v="4"/>
    <x v="8"/>
    <x v="1"/>
  </r>
  <r>
    <s v="XX46"/>
    <n v="0"/>
    <s v="xxxxxxxxxxxxxxxxxxxxxxxxxxxxxxxxxxxxxxxxxxxxxxxxxxxxxxxxxxxxxxxxxxxxxxxxxxxxxxx"/>
    <s v="44897025100063"/>
    <x v="1"/>
    <m/>
    <x v="1"/>
    <s v="OPEX"/>
    <n v="391.33"/>
    <s v="CLOTUREE"/>
    <x v="45"/>
    <s v="COMPLETE"/>
    <x v="2"/>
    <s v="CHASSIS"/>
    <x v="5"/>
    <x v="5"/>
    <x v="1"/>
  </r>
  <r>
    <s v="XX47"/>
    <n v="0"/>
    <s v="xxxxxxxxxxxxxxxxxxxxxxxxxxxxxxxxxxxxxxxxxxxxxxxxxxxxxxxxxxxxxxxxxxxxxxxxxxxxxxx"/>
    <s v="44897025100063"/>
    <x v="1"/>
    <m/>
    <x v="1"/>
    <s v="OPEX"/>
    <n v="157.78"/>
    <s v="CLOTUREE"/>
    <x v="46"/>
    <s v="COMPLETE"/>
    <x v="0"/>
    <s v="CHASSIS"/>
    <x v="5"/>
    <x v="5"/>
    <x v="1"/>
  </r>
  <r>
    <s v="XX48"/>
    <n v="0"/>
    <s v="xxxxxxxxxxxxxxxxxxxxxxxxxxxxxxxxxxxxxxxxxxxxxxxxxxxxxxxxxxxxxxxxxxxxxxxxxxxxxxx"/>
    <s v="33027571000037"/>
    <x v="7"/>
    <m/>
    <x v="1"/>
    <s v="OPEX"/>
    <n v="66.02"/>
    <s v="CLOTUREE"/>
    <x v="47"/>
    <s v="COMPLETE"/>
    <x v="4"/>
    <s v="CHASSIS"/>
    <x v="5"/>
    <x v="6"/>
    <x v="1"/>
  </r>
  <r>
    <s v="XX49"/>
    <n v="0"/>
    <s v="xxxxxxxxxxxxxxxxxxxxxxxxxxxxxxxxxxxxxxxxxxxxxxxxxxxxxxxxxxxxxxxxxxxxxxxxxxxxxxx"/>
    <s v="48771401600028"/>
    <x v="8"/>
    <m/>
    <x v="1"/>
    <s v="OPEX"/>
    <n v="85.83"/>
    <s v="CLOTUREE"/>
    <x v="48"/>
    <s v="COMPLETE"/>
    <x v="4"/>
    <s v="CHASSIS"/>
    <x v="5"/>
    <x v="7"/>
    <x v="1"/>
  </r>
  <r>
    <s v="XX50"/>
    <n v="0"/>
    <s v="xxxxxxxxxxxxxxxxxxxxxxxxxxxxxxxxxxxxxxxxxxxxxxxxxxxxxxxxxxxxxxxxxxxxxxxxxxxxxxx"/>
    <s v="43810766600036"/>
    <x v="0"/>
    <m/>
    <x v="1"/>
    <s v="OPEX"/>
    <n v="171.47"/>
    <s v="CLOTUREE"/>
    <x v="49"/>
    <s v="COMPLETE"/>
    <x v="0"/>
    <s v="EQUIPEMENT"/>
    <x v="5"/>
    <x v="8"/>
    <x v="1"/>
  </r>
  <r>
    <s v="XX51"/>
    <n v="0"/>
    <s v="xxxxxxxxxxxxxxxxxxxxxxxxxxxxxxxxxxxxxxxxxxxxxxxxxxxxxxxxxxxxxxxxxxxxxxxxxxxxxxx"/>
    <s v="43810766600036"/>
    <x v="0"/>
    <m/>
    <x v="1"/>
    <s v="OPEX"/>
    <n v="79.38"/>
    <s v="CLOTUREE"/>
    <x v="50"/>
    <s v="COMPLETE"/>
    <x v="0"/>
    <s v="EQUIPEMENT"/>
    <x v="6"/>
    <x v="5"/>
    <x v="1"/>
  </r>
  <r>
    <s v="XX52"/>
    <n v="0"/>
    <s v="xxxxxxxxxxxxxxxxxxxxxxxxxxxxxxxxxxxxxxxxxxxxxxxxxxxxxxxxxxxxxxxxxxxxxxxxxxxxxxx"/>
    <s v="37913416600709"/>
    <x v="9"/>
    <m/>
    <x v="1"/>
    <s v="OPEX"/>
    <n v="102"/>
    <s v="CLOTUREE"/>
    <x v="51"/>
    <s v="COMPLETE"/>
    <x v="0"/>
    <s v="CHASSIS"/>
    <x v="6"/>
    <x v="5"/>
    <x v="2"/>
  </r>
  <r>
    <s v="XX53"/>
    <n v="0"/>
    <s v="xxxxxxxxxxxxxxxxxxxxxxxxxxxxxxxxxxxxxxxxxxxxxxxxxxxxxxxxxxxxxxxxxxxxxxxxxxxxxxx"/>
    <s v="71203924700036"/>
    <x v="3"/>
    <m/>
    <x v="1"/>
    <s v="OPEX"/>
    <n v="36.590000000000003"/>
    <s v="CLOTUREE"/>
    <x v="52"/>
    <s v="COMPLETE"/>
    <x v="2"/>
    <s v="CHASSIS"/>
    <x v="6"/>
    <x v="6"/>
    <x v="1"/>
  </r>
  <r>
    <s v="XX54"/>
    <n v="0"/>
    <s v="xxxxxxxxxxxxxxxxxxxxxxxxxxxxxxxxxxxxxxxxxxxxxxxxxxxxxxxxxxxxxxxxxxxxxxxxxxxxxxx"/>
    <s v="39752814200029"/>
    <x v="2"/>
    <m/>
    <x v="1"/>
    <s v="OPEX"/>
    <n v="107.01"/>
    <s v="CLOTUREE"/>
    <x v="53"/>
    <s v="COMPLETE"/>
    <x v="0"/>
    <s v="CHASSIS"/>
    <x v="6"/>
    <x v="7"/>
    <x v="1"/>
  </r>
  <r>
    <s v="XX55"/>
    <n v="0"/>
    <s v="xxxxxxxxxxxxxxxxxxxxxxxxxxxxxxxxxxxxxxxxxxxxxxxxxxxxxxxxxxxxxxxxxxxxxxxxxxxxxxx"/>
    <s v="71203924700036"/>
    <x v="3"/>
    <m/>
    <x v="1"/>
    <s v="OPEX"/>
    <n v="33.6"/>
    <s v="CLOTUREE"/>
    <x v="54"/>
    <s v="COMPLETE"/>
    <x v="5"/>
    <s v="CONS-OUTI-ATL-EPI"/>
    <x v="7"/>
    <x v="9"/>
    <x v="6"/>
  </r>
  <r>
    <s v="XX56"/>
    <n v="0"/>
    <s v="xxxxxxxxxxxxxxxxxxxxxxxxxxxxxxxxxxxxxxxxxxxxxxxxxxxxxxxxxxxxxxxxxxxxxxxxxxxxxxx"/>
    <s v="44897025100063"/>
    <x v="1"/>
    <m/>
    <x v="1"/>
    <s v="OPEX"/>
    <n v="21.16"/>
    <s v="CLOTUREE"/>
    <x v="54"/>
    <s v="COMPLETE"/>
    <x v="5"/>
    <s v="CONS-OUTI-ATL-EPI"/>
    <x v="7"/>
    <x v="9"/>
    <x v="6"/>
  </r>
  <r>
    <s v="XX57"/>
    <n v="1"/>
    <s v="xxxxxxxxxxxxxxxxxxxxxxxxxxxxxxxxxxxxxxxxxxxxxxxxxxxxxxxxxxxxxxxxxxxxxxxxxxxxxxx"/>
    <s v="39752814200029"/>
    <x v="2"/>
    <m/>
    <x v="1"/>
    <s v="OPEX"/>
    <n v="854.46"/>
    <s v="CLOTUREE"/>
    <x v="55"/>
    <s v="COMPLETE"/>
    <x v="1"/>
    <s v="EQUIPEMENT"/>
    <x v="8"/>
    <x v="10"/>
    <x v="5"/>
  </r>
  <r>
    <s v="XX58"/>
    <n v="1"/>
    <s v="xxxxxxxxxxxxxxxxxxxxxxxxxxxxxxxxxxxxxxxxxxxxxxxxxxxxxxxxxxxxxxxxxxxxxxxxxxxxxxx"/>
    <s v="39752814200029"/>
    <x v="2"/>
    <m/>
    <x v="1"/>
    <s v="OPEX"/>
    <n v="540.54999999999995"/>
    <s v="CLOTUREE"/>
    <x v="56"/>
    <s v="COMPLETE"/>
    <x v="1"/>
    <s v="EQUIPEMENT"/>
    <x v="8"/>
    <x v="10"/>
    <x v="1"/>
  </r>
  <r>
    <s v="XX59"/>
    <n v="1"/>
    <s v="xxxxxxxxxxxxxxxxxxxxxxxxxxxxxxxxxxxxxxxxxxxxxxxxxxxxxxxxxxxxxxxxxxxxxxxxxxxxxxx"/>
    <s v="39752814200029"/>
    <x v="2"/>
    <m/>
    <x v="1"/>
    <s v="OPEX"/>
    <n v="237.52"/>
    <s v="CLOTUREE"/>
    <x v="57"/>
    <s v="COMPLETE"/>
    <x v="1"/>
    <s v="EQUIPEMENT"/>
    <x v="9"/>
    <x v="10"/>
    <x v="1"/>
  </r>
  <r>
    <s v="XX60"/>
    <n v="0"/>
    <s v="xxxxxxxxxxxxxxxxxxxxxxxxxxxxxxxxxxxxxxxxxxxxxxxxxxxxxxxxxxxxxxxxxxxxxxxxxxxxxxx"/>
    <s v="44897025100063"/>
    <x v="1"/>
    <m/>
    <x v="1"/>
    <s v="OPEX"/>
    <n v="814.54"/>
    <s v="CLOTUREE"/>
    <x v="58"/>
    <s v="COMPLETE"/>
    <x v="2"/>
    <s v="CHASSIS"/>
    <x v="9"/>
    <x v="10"/>
    <x v="0"/>
  </r>
  <r>
    <s v="XX61"/>
    <n v="0"/>
    <s v="xxxxxxxxxxxxxxxxxxxxxxxxxxxxxxxxxxxxxxxxxxxxxxxxxxxxxxxxxxxxxxxxxxxxxxxxxxxxxxx"/>
    <s v="44897025100063"/>
    <x v="1"/>
    <m/>
    <x v="1"/>
    <s v="OPEX"/>
    <n v="106"/>
    <s v="CLOTUREE"/>
    <x v="0"/>
    <s v="COMPLETE"/>
    <x v="0"/>
    <s v="CHASSIS"/>
    <x v="0"/>
    <x v="0"/>
    <x v="4"/>
  </r>
  <r>
    <s v="XX62"/>
    <n v="1"/>
    <s v="xxxxxxxxxxxxxxxxxxxxxxxxxxxxxxxxxxxxxxxxxxxxxxxxxxxxxxxxxxxxxxxxxxxxxxxxxxxxxxx"/>
    <s v="41473233900018"/>
    <x v="6"/>
    <m/>
    <x v="1"/>
    <s v="OPEX"/>
    <n v="75.91"/>
    <s v="CLOTUREE"/>
    <x v="54"/>
    <s v="COMPLETE"/>
    <x v="5"/>
    <s v="CONS-OUTI-ATL-EPI"/>
    <x v="7"/>
    <x v="9"/>
    <x v="6"/>
  </r>
  <r>
    <s v="XX63"/>
    <n v="0"/>
    <s v="xxxxxxxxxxxxxxxxxxxxxxxxxxxxxxxxxxxxxxxxxxxxxxxxxxxxxxxxxxxxxxxxxxxxxxxxxxxxxxx"/>
    <s v="39752814200029"/>
    <x v="2"/>
    <m/>
    <x v="1"/>
    <s v="OPEX"/>
    <n v="556.59"/>
    <s v="CLOTUREE"/>
    <x v="2"/>
    <s v="COMPLETE"/>
    <x v="2"/>
    <s v="EQUIPEMENT"/>
    <x v="0"/>
    <x v="0"/>
    <x v="0"/>
  </r>
  <r>
    <s v="XX64"/>
    <n v="0"/>
    <s v="xxxxxxxxxxxxxxxxxxxxxxxxxxxxxxxxxxxxxxxxxxxxxxxxxxxxxxxxxxxxxxxxxxxxxxxxxxxxxxx"/>
    <s v="44897025100063"/>
    <x v="1"/>
    <m/>
    <x v="1"/>
    <s v="OPEX"/>
    <n v="216.85"/>
    <s v="CLOTUREE"/>
    <x v="3"/>
    <s v="COMPLETE"/>
    <x v="0"/>
    <s v="CHASSIS"/>
    <x v="0"/>
    <x v="0"/>
    <x v="4"/>
  </r>
  <r>
    <s v="XX65"/>
    <n v="0"/>
    <s v="xxxxxxxxxxxxxxxxxxxxxxxxxxxxxxxxxxxxxxxxxxxxxxxxxxxxxxxxxxxxxxxxxxxxxxxxxxxxxxx"/>
    <s v="39752814200029"/>
    <x v="2"/>
    <m/>
    <x v="1"/>
    <s v="OPEX"/>
    <n v="445.78"/>
    <s v="CLOTUREE"/>
    <x v="4"/>
    <s v="COMPLETE"/>
    <x v="0"/>
    <s v="EQUIPEMENT"/>
    <x v="0"/>
    <x v="0"/>
    <x v="0"/>
  </r>
  <r>
    <s v="XX66"/>
    <n v="0"/>
    <s v="xxxxxxxxxxxxxxxxxxxxxxxxxxxxxxxxxxxxxxxxxxxxxxxxxxxxxxxxxxxxxxxxxxxxxxxxxxxxxxx"/>
    <s v="44897025100063"/>
    <x v="1"/>
    <m/>
    <x v="1"/>
    <s v="OPEX"/>
    <n v="120.62"/>
    <s v="CLOTUREE"/>
    <x v="5"/>
    <s v="COMPLETE"/>
    <x v="0"/>
    <s v="CHASSIS"/>
    <x v="0"/>
    <x v="1"/>
    <x v="0"/>
  </r>
  <r>
    <s v="XX67"/>
    <n v="0"/>
    <s v="xxxxxxxxxxxxxxxxxxxxxxxxxxxxxxxxxxxxxxxxxxxxxxxxxxxxxxxxxxxxxxxxxxxxxxxxxxxxxxx"/>
    <s v="39752814200029"/>
    <x v="2"/>
    <m/>
    <x v="1"/>
    <s v="OPEX"/>
    <n v="32.270000000000003"/>
    <s v="CLOTUREE"/>
    <x v="6"/>
    <s v="COMPLETE"/>
    <x v="0"/>
    <s v="EQUIPEMENT"/>
    <x v="0"/>
    <x v="1"/>
    <x v="0"/>
  </r>
  <r>
    <s v="XX68"/>
    <n v="0"/>
    <s v="xxxxxxxxxxxxxxxxxxxxxxxxxxxxxxxxxxxxxxxxxxxxxxxxxxxxxxxxxxxxxxxxxxxxxxxxxxxxxxx"/>
    <s v="33027571000037"/>
    <x v="7"/>
    <m/>
    <x v="1"/>
    <s v="OPEX"/>
    <n v="314.26"/>
    <s v="CLOTUREE"/>
    <x v="7"/>
    <s v="COMPLETE"/>
    <x v="4"/>
    <s v="CHASSIS"/>
    <x v="0"/>
    <x v="1"/>
    <x v="2"/>
  </r>
  <r>
    <s v="XX69"/>
    <n v="0"/>
    <s v="xxxxxxxxxxxxxxxxxxxxxxxxxxxxxxxxxxxxxxxxxxxxxxxxxxxxxxxxxxxxxxxxxxxxxxxxxxxxxxx"/>
    <s v="44897025100063"/>
    <x v="1"/>
    <m/>
    <x v="1"/>
    <s v="OPEX"/>
    <n v="97.4"/>
    <s v="CLOTUREE"/>
    <x v="8"/>
    <s v="COMPLETE"/>
    <x v="0"/>
    <s v="CHASSIS"/>
    <x v="0"/>
    <x v="1"/>
    <x v="1"/>
  </r>
  <r>
    <s v="XX70"/>
    <n v="0"/>
    <s v="xxxxxxxxxxxxxxxxxxxxxxxxxxxxxxxxxxxxxxxxxxxxxxxxxxxxxxxxxxxxxxxxxxxxxxxxxxxxxxx"/>
    <s v="44897025100063"/>
    <x v="1"/>
    <m/>
    <x v="1"/>
    <s v="OPEX"/>
    <n v="77"/>
    <s v="CLOTUREE"/>
    <x v="9"/>
    <s v="COMPLETE"/>
    <x v="0"/>
    <s v="CHASSIS"/>
    <x v="0"/>
    <x v="1"/>
    <x v="0"/>
  </r>
  <r>
    <s v="XX71"/>
    <n v="0"/>
    <s v="xxxxxxxxxxxxxxxxxxxxxxxxxxxxxxxxxxxxxxxxxxxxxxxxxxxxxxxxxxxxxxxxxxxxxxxxxxxxxxx"/>
    <s v="44897025100063"/>
    <x v="1"/>
    <m/>
    <x v="1"/>
    <s v="OPEX"/>
    <n v="124.85"/>
    <s v="CLOTUREE"/>
    <x v="10"/>
    <s v="COMPLETE"/>
    <x v="2"/>
    <s v="EQUIPEMENT"/>
    <x v="1"/>
    <x v="2"/>
    <x v="0"/>
  </r>
  <r>
    <s v="XX72"/>
    <n v="0"/>
    <s v="xxxxxxxxxxxxxxxxxxxxxxxxxxxxxxxxxxxxxxxxxxxxxxxxxxxxxxxxxxxxxxxxxxxxxxxxxxxxxxx"/>
    <s v="48771401600028"/>
    <x v="8"/>
    <m/>
    <x v="1"/>
    <s v="OPEX"/>
    <n v="85.83"/>
    <s v="CLOTUREE"/>
    <x v="11"/>
    <s v="COMPLETE"/>
    <x v="4"/>
    <s v="CHASSIS"/>
    <x v="1"/>
    <x v="2"/>
    <x v="2"/>
  </r>
  <r>
    <s v="XX73"/>
    <n v="0"/>
    <s v="xxxxxxxxxxxxxxxxxxxxxxxxxxxxxxxxxxxxxxxxxxxxxxxxxxxxxxxxxxxxxxxxxxxxxxxxxxxxxxx"/>
    <s v="71203924700036"/>
    <x v="3"/>
    <m/>
    <x v="1"/>
    <s v="OPEX"/>
    <n v="245.34"/>
    <s v="CLOTUREE"/>
    <x v="12"/>
    <s v="COMPLETE"/>
    <x v="0"/>
    <s v="CHASSIS"/>
    <x v="1"/>
    <x v="2"/>
    <x v="1"/>
  </r>
  <r>
    <s v="XX74"/>
    <n v="0"/>
    <s v="xxxxxxxxxxxxxxxxxxxxxxxxxxxxxxxxxxxxxxxxxxxxxxxxxxxxxxxxxxxxxxxxxxxxxxxxxxxxxxx"/>
    <s v="44897025100063"/>
    <x v="1"/>
    <m/>
    <x v="1"/>
    <s v="OPEX"/>
    <n v="2767.48"/>
    <s v="CLOTUREE"/>
    <x v="13"/>
    <s v="COMPLETE"/>
    <x v="2"/>
    <s v="CHASSIS"/>
    <x v="1"/>
    <x v="2"/>
    <x v="2"/>
  </r>
  <r>
    <s v="XX75"/>
    <n v="0"/>
    <s v="xxxxxxxxxxxxxxxxxxxxxxxxxxxxxxxxxxxxxxxxxxxxxxxxxxxxxxxxxxxxxxxxxxxxxxxxxxxxxxx"/>
    <s v="43810766600036"/>
    <x v="0"/>
    <m/>
    <x v="1"/>
    <s v="OPEX"/>
    <n v="120.15"/>
    <s v="CLOTUREE"/>
    <x v="14"/>
    <s v="COMPLETE"/>
    <x v="0"/>
    <s v="EQUIPEMENT"/>
    <x v="1"/>
    <x v="2"/>
    <x v="0"/>
  </r>
  <r>
    <s v="XX76"/>
    <n v="1"/>
    <s v="xxxxxxxxxxxxxxxxxxxxxxxxxxxxxxxxxxxxxxxxxxxxxxxxxxxxxxxxxxxxxxxxxxxxxxxxxxxxxxx"/>
    <s v="40916696400034"/>
    <x v="10"/>
    <m/>
    <x v="1"/>
    <s v="OPEX"/>
    <n v="582"/>
    <s v="CLOTUREE"/>
    <x v="15"/>
    <s v="COMPLETE"/>
    <x v="3"/>
    <s v="CHASSIS"/>
    <x v="1"/>
    <x v="2"/>
    <x v="1"/>
  </r>
  <r>
    <s v="XX77"/>
    <n v="0"/>
    <s v="xxxxxxxxxxxxxxxxxxxxxxxxxxxxxxxxxxxxxxxxxxxxxxxxxxxxxxxxxxxxxxxxxxxxxxxxxxxxxxx"/>
    <s v="44897025100063"/>
    <x v="1"/>
    <m/>
    <x v="1"/>
    <s v="OPEX"/>
    <n v="100"/>
    <s v="CLOTUREE"/>
    <x v="16"/>
    <s v="COMPLETE"/>
    <x v="0"/>
    <s v="CHASSIS"/>
    <x v="1"/>
    <x v="2"/>
    <x v="1"/>
  </r>
  <r>
    <s v="XX78"/>
    <n v="0"/>
    <s v="xxxxxxxxxxxxxxxxxxxxxxxxxxxxxxxxxxxxxxxxxxxxxxxxxxxxxxxxxxxxxxxxxxxxxxxxxxxxxxx"/>
    <s v="39752814200029"/>
    <x v="2"/>
    <m/>
    <x v="1"/>
    <s v="OPEX"/>
    <n v="107.01"/>
    <s v="CLOTUREE"/>
    <x v="17"/>
    <s v="COMPLETE"/>
    <x v="0"/>
    <s v="EQUIPEMENT"/>
    <x v="1"/>
    <x v="3"/>
    <x v="3"/>
  </r>
  <r>
    <s v="XX79"/>
    <n v="0"/>
    <s v="xxxxxxxxxxxxxxxxxxxxxxxxxxxxxxxxxxxxxxxxxxxxxxxxxxxxxxxxxxxxxxxxxxxxxxxxxxxxxxx"/>
    <s v="39752814200029"/>
    <x v="2"/>
    <m/>
    <x v="1"/>
    <s v="OPEX"/>
    <n v="107.01"/>
    <s v="CLOTUREE"/>
    <x v="18"/>
    <s v="COMPLETE"/>
    <x v="0"/>
    <s v="EQUIPEMENT"/>
    <x v="1"/>
    <x v="3"/>
    <x v="1"/>
  </r>
  <r>
    <s v="XX80"/>
    <n v="0"/>
    <s v="xxxxxxxxxxxxxxxxxxxxxxxxxxxxxxxxxxxxxxxxxxxxxxxxxxxxxxxxxxxxxxxxxxxxxxxxxxxxxxx"/>
    <s v="44897025100063"/>
    <x v="1"/>
    <m/>
    <x v="1"/>
    <s v="OPEX"/>
    <n v="134"/>
    <s v="CLOTUREE"/>
    <x v="19"/>
    <s v="COMPLETE"/>
    <x v="0"/>
    <s v="CHASSIS"/>
    <x v="1"/>
    <x v="3"/>
    <x v="1"/>
  </r>
  <r>
    <s v="XX81"/>
    <n v="0"/>
    <s v="xxxxxxxxxxxxxxxxxxxxxxxxxxxxxxxxxxxxxxxxxxxxxxxxxxxxxxxxxxxxxxxxxxxxxxxxxxxxxxx"/>
    <s v="44897025100063"/>
    <x v="1"/>
    <m/>
    <x v="1"/>
    <s v="OPEX"/>
    <n v="182"/>
    <s v="CLOTUREE"/>
    <x v="20"/>
    <s v="COMPLETE"/>
    <x v="0"/>
    <s v="CHASSIS"/>
    <x v="2"/>
    <x v="2"/>
    <x v="2"/>
  </r>
  <r>
    <s v="XX82"/>
    <n v="0"/>
    <s v="xxxxxxxxxxxxxxxxxxxxxxxxxxxxxxxxxxxxxxxxxxxxxxxxxxxxxxxxxxxxxxxxxxxxxxxxxxxxxxx"/>
    <s v="39752814200029"/>
    <x v="2"/>
    <m/>
    <x v="1"/>
    <s v="OPEX"/>
    <n v="46.93"/>
    <s v="CLOTUREE"/>
    <x v="21"/>
    <s v="COMPLETE"/>
    <x v="2"/>
    <s v="EQUIPEMENT"/>
    <x v="2"/>
    <x v="2"/>
    <x v="1"/>
  </r>
  <r>
    <s v="XX83"/>
    <n v="0"/>
    <s v="xxxxxxxxxxxxxxxxxxxxxxxxxxxxxxxxxxxxxxxxxxxxxxxxxxxxxxxxxxxxxxxxxxxxxxxxxxxxxxx"/>
    <s v="44897025100063"/>
    <x v="1"/>
    <m/>
    <x v="1"/>
    <s v="OPEX"/>
    <n v="134"/>
    <s v="CLOTUREE"/>
    <x v="22"/>
    <s v="COMPLETE"/>
    <x v="0"/>
    <s v="CHASSIS"/>
    <x v="2"/>
    <x v="3"/>
    <x v="0"/>
  </r>
  <r>
    <s v="XX84"/>
    <n v="0"/>
    <s v="xxxxxxxxxxxxxxxxxxxxxxxxxxxxxxxxxxxxxxxxxxxxxxxxxxxxxxxxxxxxxxxxxxxxxxxxxxxxxxx"/>
    <s v="44897025100063"/>
    <x v="1"/>
    <m/>
    <x v="1"/>
    <s v="OPEX"/>
    <n v="69"/>
    <s v="CLOTUREE"/>
    <x v="23"/>
    <s v="COMPLETE"/>
    <x v="0"/>
    <s v="CHASSIS"/>
    <x v="2"/>
    <x v="3"/>
    <x v="1"/>
  </r>
  <r>
    <s v="XX85"/>
    <n v="0"/>
    <s v="xxxxxxxxxxxxxxxxxxxxxxxxxxxxxxxxxxxxxxxxxxxxxxxxxxxxxxxxxxxxxxxxxxxxxxxxxxxxxxx"/>
    <s v="44897025100063"/>
    <x v="1"/>
    <m/>
    <x v="1"/>
    <s v="OPEX"/>
    <n v="78.36"/>
    <s v="CLOTUREE"/>
    <x v="24"/>
    <s v="COMPLETE"/>
    <x v="0"/>
    <s v="CHASSIS"/>
    <x v="2"/>
    <x v="2"/>
    <x v="1"/>
  </r>
  <r>
    <s v="XX86"/>
    <n v="0"/>
    <s v="xxxxxxxxxxxxxxxxxxxxxxxxxxxxxxxxxxxxxxxxxxxxxxxxxxxxxxxxxxxxxxxxxxxxxxxxxxxxxxx"/>
    <s v="43810766600036"/>
    <x v="0"/>
    <m/>
    <x v="1"/>
    <s v="OPEX"/>
    <n v="89.24"/>
    <s v="CLOTUREE"/>
    <x v="25"/>
    <s v="COMPLETE"/>
    <x v="0"/>
    <s v="EQUIPEMENT"/>
    <x v="2"/>
    <x v="3"/>
    <x v="1"/>
  </r>
  <r>
    <s v="XX87"/>
    <n v="0"/>
    <s v="xxxxxxxxxxxxxxxxxxxxxxxxxxxxxxxxxxxxxxxxxxxxxxxxxxxxxxxxxxxxxxxxxxxxxxxxxxxxxxx"/>
    <s v="43810766600036"/>
    <x v="0"/>
    <m/>
    <x v="1"/>
    <s v="OPEX"/>
    <n v="84.27"/>
    <s v="CLOTUREE"/>
    <x v="26"/>
    <s v="COMPLETE"/>
    <x v="0"/>
    <s v="EQUIPEMENT"/>
    <x v="2"/>
    <x v="3"/>
    <x v="1"/>
  </r>
  <r>
    <s v="XX88"/>
    <n v="0"/>
    <s v="xxxxxxxxxxxxxxxxxxxxxxxxxxxxxxxxxxxxxxxxxxxxxxxxxxxxxxxxxxxxxxxxxxxxxxxxxxxxxxx"/>
    <s v="33027571000037"/>
    <x v="7"/>
    <m/>
    <x v="1"/>
    <s v="OPEX"/>
    <n v="1000.59"/>
    <s v="CLOTUREE"/>
    <x v="27"/>
    <s v="COMPLETE"/>
    <x v="4"/>
    <s v="CHASSIS"/>
    <x v="2"/>
    <x v="3"/>
    <x v="2"/>
  </r>
  <r>
    <s v="XX89"/>
    <n v="0"/>
    <s v="xxxxxxxxxxxxxxxxxxxxxxxxxxxxxxxxxxxxxxxxxxxxxxxxxxxxxxxxxxxxxxxxxxxxxxxxxxxxxxx"/>
    <s v="39752814200029"/>
    <x v="2"/>
    <m/>
    <x v="1"/>
    <s v="OPEX"/>
    <n v="104.22"/>
    <s v="CLOTUREE"/>
    <x v="28"/>
    <s v="COMPLETE"/>
    <x v="2"/>
    <s v="EQUIPEMENT"/>
    <x v="2"/>
    <x v="2"/>
    <x v="0"/>
  </r>
  <r>
    <s v="XX90"/>
    <n v="0"/>
    <s v="xxxxxxxxxxxxxxxxxxxxxxxxxxxxxxxxxxxxxxxxxxxxxxxxxxxxxxxxxxxxxxxxxxxxxxxxxxxxxxx"/>
    <s v="44897025100063"/>
    <x v="1"/>
    <m/>
    <x v="1"/>
    <s v="OPEX"/>
    <n v="235.86"/>
    <s v="CLOTUREE"/>
    <x v="29"/>
    <s v="COMPLETE"/>
    <x v="0"/>
    <s v="CHASSIS"/>
    <x v="2"/>
    <x v="2"/>
    <x v="1"/>
  </r>
  <r>
    <s v="XX91"/>
    <n v="0"/>
    <s v="xxxxxxxxxxxxxxxxxxxxxxxxxxxxxxxxxxxxxxxxxxxxxxxxxxxxxxxxxxxxxxxxxxxxxxxxxxxxxxx"/>
    <s v="44897025100063"/>
    <x v="1"/>
    <m/>
    <x v="1"/>
    <s v="OPEX"/>
    <n v="100"/>
    <s v="CLOTUREE"/>
    <x v="30"/>
    <s v="COMPLETE"/>
    <x v="0"/>
    <s v="CHASSIS"/>
    <x v="3"/>
    <x v="0"/>
    <x v="0"/>
  </r>
  <r>
    <s v="XX92"/>
    <n v="0"/>
    <s v="xxxxxxxxxxxxxxxxxxxxxxxxxxxxxxxxxxxxxxxxxxxxxxxxxxxxxxxxxxxxxxxxxxxxxxxxxxxxxxx"/>
    <s v="44897025100063"/>
    <x v="1"/>
    <m/>
    <x v="1"/>
    <s v="OPEX"/>
    <n v="96"/>
    <s v="CLOTUREE"/>
    <x v="31"/>
    <s v="COMPLETE"/>
    <x v="0"/>
    <s v="CHASSIS"/>
    <x v="3"/>
    <x v="0"/>
    <x v="0"/>
  </r>
  <r>
    <s v="XX93"/>
    <n v="0"/>
    <s v="xxxxxxxxxxxxxxxxxxxxxxxxxxxxxxxxxxxxxxxxxxxxxxxxxxxxxxxxxxxxxxxxxxxxxxxxxxxxxxx"/>
    <s v="44897025100063"/>
    <x v="1"/>
    <m/>
    <x v="1"/>
    <s v="OPEX"/>
    <n v="400.8"/>
    <s v="CLOTUREE"/>
    <x v="32"/>
    <s v="COMPLETE"/>
    <x v="0"/>
    <s v="CHASSIS"/>
    <x v="3"/>
    <x v="2"/>
    <x v="0"/>
  </r>
  <r>
    <s v="XX94"/>
    <n v="0"/>
    <s v="xxxxxxxxxxxxxxxxxxxxxxxxxxxxxxxxxxxxxxxxxxxxxxxxxxxxxxxxxxxxxxxxxxxxxxxxxxxxxxx"/>
    <s v="44897025100063"/>
    <x v="1"/>
    <m/>
    <x v="1"/>
    <s v="OPEX"/>
    <n v="166.67"/>
    <s v="CLOTUREE"/>
    <x v="33"/>
    <s v="COMPLETE"/>
    <x v="0"/>
    <s v="CHASSIS"/>
    <x v="3"/>
    <x v="2"/>
    <x v="0"/>
  </r>
  <r>
    <s v="XX95"/>
    <n v="0"/>
    <s v="xxxxxxxxxxxxxxxxxxxxxxxxxxxxxxxxxxxxxxxxxxxxxxxxxxxxxxxxxxxxxxxxxxxxxxxxxxxxxxx"/>
    <s v="33027571000037"/>
    <x v="7"/>
    <m/>
    <x v="1"/>
    <s v="OPEX"/>
    <n v="66.02"/>
    <s v="CLOTUREE"/>
    <x v="34"/>
    <s v="COMPLETE"/>
    <x v="4"/>
    <s v="CHASSIS"/>
    <x v="3"/>
    <x v="2"/>
    <x v="1"/>
  </r>
  <r>
    <s v="XX96"/>
    <n v="0"/>
    <s v="xxxxxxxxxxxxxxxxxxxxxxxxxxxxxxxxxxxxxxxxxxxxxxxxxxxxxxxxxxxxxxxxxxxxxxxxxxxxxxx"/>
    <s v="48771401600028"/>
    <x v="8"/>
    <m/>
    <x v="1"/>
    <s v="OPEX"/>
    <n v="85.83"/>
    <s v="CLOTUREE"/>
    <x v="35"/>
    <s v="COMPLETE"/>
    <x v="4"/>
    <s v="CHASSIS"/>
    <x v="3"/>
    <x v="4"/>
    <x v="1"/>
  </r>
  <r>
    <s v="XX97"/>
    <n v="0"/>
    <s v="xxxxxxxxxxxxxxxxxxxxxxxxxxxxxxxxxxxxxxxxxxxxxxxxxxxxxxxxxxxxxxxxxxxxxxxxxxxxxxx"/>
    <s v="44897025100063"/>
    <x v="1"/>
    <m/>
    <x v="2"/>
    <s v="OPEX"/>
    <n v="60.29"/>
    <s v="CLOTUREE"/>
    <x v="36"/>
    <s v="COMPLETE"/>
    <x v="0"/>
    <s v="CHASSIS"/>
    <x v="3"/>
    <x v="4"/>
    <x v="1"/>
  </r>
  <r>
    <s v="XX98"/>
    <n v="0"/>
    <s v="xxxxxxxxxxxxxxxxxxxxxxxxxxxxxxxxxxxxxxxxxxxxxxxxxxxxxxxxxxxxxxxxxxxxxxxxxxxxxxx"/>
    <s v="44897025100063"/>
    <x v="1"/>
    <m/>
    <x v="2"/>
    <s v="OPEX"/>
    <n v="40.25"/>
    <s v="CLOTUREE"/>
    <x v="37"/>
    <s v="COMPLETE"/>
    <x v="0"/>
    <s v="CHASSIS"/>
    <x v="3"/>
    <x v="4"/>
    <x v="3"/>
  </r>
  <r>
    <s v="XX99"/>
    <n v="0"/>
    <s v="xxxxxxxxxxxxxxxxxxxxxxxxxxxxxxxxxxxxxxxxxxxxxxxxxxxxxxxxxxxxxxxxxxxxxxxxxxxxxxx"/>
    <s v="44897025100063"/>
    <x v="1"/>
    <m/>
    <x v="2"/>
    <s v="OPEX"/>
    <n v="69.59"/>
    <s v="CLOTUREE"/>
    <x v="38"/>
    <s v="COMPLETE"/>
    <x v="0"/>
    <s v="CHASSIS"/>
    <x v="3"/>
    <x v="4"/>
    <x v="1"/>
  </r>
  <r>
    <s v="XX100"/>
    <n v="0"/>
    <s v="xxxxxxxxxxxxxxxxxxxxxxxxxxxxxxxxxxxxxxxxxxxxxxxxxxxxxxxxxxxxxxxxxxxxxxxxxxxxxxx"/>
    <s v="71203924700036"/>
    <x v="3"/>
    <m/>
    <x v="2"/>
    <s v="OPEX"/>
    <n v="250"/>
    <s v="CLOTUREE"/>
    <x v="39"/>
    <s v="COMPLETE"/>
    <x v="0"/>
    <s v="CHASSIS"/>
    <x v="3"/>
    <x v="4"/>
    <x v="0"/>
  </r>
  <r>
    <s v="XX101"/>
    <n v="0"/>
    <s v="xxxxxxxxxxxxxxxxxxxxxxxxxxxxxxxxxxxxxxxxxxxxxxxxxxxxxxxxxxxxxxxxxxxxxxxxxxxxxxx"/>
    <s v="43810766600036"/>
    <x v="0"/>
    <m/>
    <x v="2"/>
    <s v="OPEX"/>
    <n v="112.61"/>
    <s v="CLOTUREE"/>
    <x v="40"/>
    <s v="COMPLETE"/>
    <x v="0"/>
    <s v="EQUIPEMENT"/>
    <x v="4"/>
    <x v="5"/>
    <x v="1"/>
  </r>
  <r>
    <s v="XX102"/>
    <n v="0"/>
    <s v="xxxxxxxxxxxxxxxxxxxxxxxxxxxxxxxxxxxxxxxxxxxxxxxxxxxxxxxxxxxxxxxxxxxxxxxxxxxxxxx"/>
    <s v="51277209600016"/>
    <x v="0"/>
    <m/>
    <x v="2"/>
    <s v="OPEX"/>
    <n v="248.44"/>
    <s v="CLOTUREE"/>
    <x v="41"/>
    <s v="COMPLETE"/>
    <x v="0"/>
    <s v="EQUIPEMENT"/>
    <x v="4"/>
    <x v="5"/>
    <x v="0"/>
  </r>
  <r>
    <s v="XX103"/>
    <n v="1"/>
    <s v="xxxxxxxxxxxxxxxxxxxxxxxxxxxxxxxxxxxxxxxxxxxxxxxxxxxxxxxxxxxxxxxxxxxxxxxxxxxxxxx"/>
    <s v="33038824000021"/>
    <x v="6"/>
    <m/>
    <x v="2"/>
    <s v="OPEX"/>
    <n v="640"/>
    <s v="CLOTUREE"/>
    <x v="42"/>
    <s v="COMPLETE"/>
    <x v="1"/>
    <s v="CHASSIS"/>
    <x v="4"/>
    <x v="6"/>
    <x v="5"/>
  </r>
  <r>
    <s v="XX104"/>
    <n v="0"/>
    <s v="xxxxxxxxxxxxxxxxxxxxxxxxxxxxxxxxxxxxxxxxxxxxxxxxxxxxxxxxxxxxxxxxxxxxxxxxxxxxxxx"/>
    <s v="77557300900054"/>
    <x v="5"/>
    <m/>
    <x v="2"/>
    <s v="OPEX"/>
    <n v="2271.84"/>
    <s v="CLOTUREE"/>
    <x v="43"/>
    <s v="COMPLETE"/>
    <x v="2"/>
    <s v="EQUIPEMENT"/>
    <x v="4"/>
    <x v="7"/>
    <x v="2"/>
  </r>
  <r>
    <s v="XX105"/>
    <n v="0"/>
    <s v="xxxxxxxxxxxxxxxxxxxxxxxxxxxxxxxxxxxxxxxxxxxxxxxxxxxxxxxxxxxxxxxxxxxxxxxxxxxxxxx"/>
    <s v="44897025100063"/>
    <x v="1"/>
    <m/>
    <x v="2"/>
    <s v="OPEX"/>
    <n v="42.32"/>
    <s v="CLOTUREE"/>
    <x v="54"/>
    <s v="COMPLETE"/>
    <x v="5"/>
    <s v="CONS-OUTI-ATL-EPI"/>
    <x v="7"/>
    <x v="9"/>
    <x v="6"/>
  </r>
  <r>
    <s v="XX106"/>
    <n v="0"/>
    <s v="xxxxxxxxxxxxxxxxxxxxxxxxxxxxxxxxxxxxxxxxxxxxxxxxxxxxxxxxxxxxxxxxxxxxxxxxxxxxxxx"/>
    <s v="71203924700036"/>
    <x v="3"/>
    <m/>
    <x v="2"/>
    <s v="OPEX"/>
    <n v="67.2"/>
    <s v="CLOTUREE"/>
    <x v="54"/>
    <s v="COMPLETE"/>
    <x v="5"/>
    <s v="CONS-OUTI-ATL-EPI"/>
    <x v="7"/>
    <x v="9"/>
    <x v="6"/>
  </r>
  <r>
    <s v="XX107"/>
    <n v="0"/>
    <s v="xxxxxxxxxxxxxxxxxxxxxxxxxxxxxxxxxxxxxxxxxxxxxxxxxxxxxxxxxxxxxxxxxxxxxxxxxxxxxxx"/>
    <s v="44897025100063"/>
    <x v="1"/>
    <m/>
    <x v="2"/>
    <s v="OPEX"/>
    <n v="45.36"/>
    <s v="CLOTUREE"/>
    <x v="46"/>
    <s v="COMPLETE"/>
    <x v="0"/>
    <s v="CHASSIS"/>
    <x v="5"/>
    <x v="5"/>
    <x v="1"/>
  </r>
  <r>
    <s v="XX108"/>
    <n v="0"/>
    <s v="xxxxxxxxxxxxxxxxxxxxxxxxxxxxxxxxxxxxxxxxxxxxxxxxxxxxxxxxxxxxxxxxxxxxxxxxxxxxxxx"/>
    <s v="44897025100063"/>
    <x v="1"/>
    <m/>
    <x v="2"/>
    <s v="OPEX"/>
    <n v="78.36"/>
    <s v="CLOTUREE"/>
    <x v="47"/>
    <s v="COMPLETE"/>
    <x v="0"/>
    <s v="CHASSIS"/>
    <x v="5"/>
    <x v="6"/>
    <x v="1"/>
  </r>
  <r>
    <s v="XX109"/>
    <n v="0"/>
    <s v="xxxxxxxxxxxxxxxxxxxxxxxxxxxxxxxxxxxxxxxxxxxxxxxxxxxxxxxxxxxxxxxxxxxxxxxxxxxxxxx"/>
    <s v="44897025100063"/>
    <x v="1"/>
    <m/>
    <x v="2"/>
    <s v="OPEX"/>
    <n v="225.03"/>
    <s v="CLOTUREE"/>
    <x v="48"/>
    <s v="COMPLETE"/>
    <x v="0"/>
    <s v="CHASSIS"/>
    <x v="5"/>
    <x v="7"/>
    <x v="2"/>
  </r>
  <r>
    <s v="XX110"/>
    <n v="0"/>
    <s v="xxxxxxxxxxxxxxxxxxxxxxxxxxxxxxxxxxxxxxxxxxxxxxxxxxxxxxxxxxxxxxxxxxxxxxxxxxxxxxx"/>
    <s v="44897025100063"/>
    <x v="1"/>
    <m/>
    <x v="2"/>
    <s v="OPEX"/>
    <n v="81.97"/>
    <s v="CLOTUREE"/>
    <x v="49"/>
    <s v="COMPLETE"/>
    <x v="0"/>
    <s v="CHASSIS"/>
    <x v="5"/>
    <x v="8"/>
    <x v="1"/>
  </r>
  <r>
    <s v="XX111"/>
    <n v="0"/>
    <s v="xxxxxxxxxxxxxxxxxxxxxxxxxxxxxxxxxxxxxxxxxxxxxxxxxxxxxxxxxxxxxxxxxxxxxxxxxxxxxxx"/>
    <s v="39752814200029"/>
    <x v="2"/>
    <m/>
    <x v="2"/>
    <s v="OPEX"/>
    <n v="107.01"/>
    <s v="CLOTUREE"/>
    <x v="50"/>
    <s v="COMPLETE"/>
    <x v="0"/>
    <s v="EQUIPEMENT"/>
    <x v="6"/>
    <x v="5"/>
    <x v="1"/>
  </r>
  <r>
    <s v="XX112"/>
    <n v="0"/>
    <s v="xxxxxxxxxxxxxxxxxxxxxxxxxxxxxxxxxxxxxxxxxxxxxxxxxxxxxxxxxxxxxxxxxxxxxxxxxxxxxxx"/>
    <s v="44897025100063"/>
    <x v="1"/>
    <m/>
    <x v="2"/>
    <s v="OPEX"/>
    <n v="693"/>
    <s v="CLOTUREE"/>
    <x v="51"/>
    <s v="COMPLETE"/>
    <x v="2"/>
    <s v="CHASSIS"/>
    <x v="6"/>
    <x v="5"/>
    <x v="1"/>
  </r>
  <r>
    <s v="XX113"/>
    <n v="0"/>
    <s v="xxxxxxxxxxxxxxxxxxxxxxxxxxxxxxxxxxxxxxxxxxxxxxxxxxxxxxxxxxxxxxxxxxxxxxxxxxxxxxx"/>
    <s v="44897025100063"/>
    <x v="1"/>
    <m/>
    <x v="2"/>
    <s v="OPEX"/>
    <n v="2536.86"/>
    <s v="CLOTUREE"/>
    <x v="52"/>
    <s v="COMPLETE"/>
    <x v="2"/>
    <s v="CHASSIS"/>
    <x v="6"/>
    <x v="6"/>
    <x v="0"/>
  </r>
  <r>
    <s v="XX114"/>
    <n v="0"/>
    <s v="xxxxxxxxxxxxxxxxxxxxxxxxxxxxxxxxxxxxxxxxxxxxxxxxxxxxxxxxxxxxxxxxxxxxxxxxxxxxxxx"/>
    <s v="33027571000037"/>
    <x v="7"/>
    <m/>
    <x v="2"/>
    <s v="OPEX"/>
    <n v="314.26"/>
    <s v="CLOTUREE"/>
    <x v="53"/>
    <s v="COMPLETE"/>
    <x v="4"/>
    <s v="CHASSIS"/>
    <x v="6"/>
    <x v="7"/>
    <x v="0"/>
  </r>
  <r>
    <s v="XX115"/>
    <n v="0"/>
    <s v="xxxxxxxxxxxxxxxxxxxxxxxxxxxxxxxxxxxxxxxxxxxxxxxxxxxxxxxxxxxxxxxxxxxxxxxxxxxxxxx"/>
    <s v="48771401600028"/>
    <x v="8"/>
    <m/>
    <x v="2"/>
    <s v="OPEX"/>
    <n v="85.83"/>
    <s v="CLOTUREE"/>
    <x v="59"/>
    <s v="COMPLETE"/>
    <x v="4"/>
    <s v="CHASSIS"/>
    <x v="6"/>
    <x v="8"/>
    <x v="0"/>
  </r>
  <r>
    <s v="XX116"/>
    <n v="0"/>
    <s v="xxxxxxxxxxxxxxxxxxxxxxxxxxxxxxxxxxxxxxxxxxxxxxxxxxxxxxxxxxxxxxxxxxxxxxxxxxxxxxx"/>
    <s v="44897025100063"/>
    <x v="1"/>
    <m/>
    <x v="2"/>
    <s v="OPEX"/>
    <n v="47"/>
    <s v="CLOTUREE"/>
    <x v="60"/>
    <s v="COMPLETE"/>
    <x v="0"/>
    <s v="CHASSIS"/>
    <x v="8"/>
    <x v="10"/>
    <x v="1"/>
  </r>
  <r>
    <s v="XX117"/>
    <n v="0"/>
    <s v="xxxxxxxxxxxxxxxxxxxxxxxxxxxxxxxxxxxxxxxxxxxxxxxxxxxxxxxxxxxxxxxxxxxxxxxxxxxxxxx"/>
    <s v="44897025100063"/>
    <x v="1"/>
    <m/>
    <x v="2"/>
    <s v="OPEX"/>
    <n v="313.56"/>
    <s v="CLOTUREE"/>
    <x v="55"/>
    <s v="COMPLETE"/>
    <x v="2"/>
    <s v="CHASSIS"/>
    <x v="8"/>
    <x v="10"/>
    <x v="2"/>
  </r>
  <r>
    <s v="XX118"/>
    <n v="0"/>
    <s v="xxxxxxxxxxxxxxxxxxxxxxxxxxxxxxxxxxxxxxxxxxxxxxxxxxxxxxxxxxxxxxxxxxxxxxxxxxxxxxx"/>
    <s v="44897025100063"/>
    <x v="1"/>
    <m/>
    <x v="2"/>
    <s v="OPEX"/>
    <n v="1632.48"/>
    <s v="CLOTUREE"/>
    <x v="56"/>
    <s v="COMPLETE"/>
    <x v="2"/>
    <s v="CHASSIS"/>
    <x v="8"/>
    <x v="10"/>
    <x v="2"/>
  </r>
  <r>
    <s v="XX119"/>
    <n v="1"/>
    <s v="xxxxxxxxxxxxxxxxxxxxxxxxxxxxxxxxxxxxxxxxxxxxxxxxxxxxxxxxxxxxxxxxxxxxxxxxxxxxxxx"/>
    <s v="44897025100063"/>
    <x v="1"/>
    <m/>
    <x v="2"/>
    <s v="OPEX"/>
    <n v="3813.44"/>
    <s v="CLOTUREE"/>
    <x v="57"/>
    <s v="COMPLETE"/>
    <x v="1"/>
    <s v="CHASSIS"/>
    <x v="9"/>
    <x v="10"/>
    <x v="1"/>
  </r>
  <r>
    <s v="XX120"/>
    <n v="0"/>
    <s v="xxxxxxxxxxxxxxxxxxxxxxxxxxxxxxxxxxxxxxxxxxxxxxxxxxxxxxxxxxxxxxxxxxxxxxxxxxxxxxx"/>
    <s v="43810766600036"/>
    <x v="0"/>
    <m/>
    <x v="2"/>
    <s v="OPEX"/>
    <n v="74"/>
    <s v="CLOTUREE"/>
    <x v="58"/>
    <s v="COMPLETE"/>
    <x v="2"/>
    <s v="EQUIPEMENT"/>
    <x v="9"/>
    <x v="10"/>
    <x v="5"/>
  </r>
  <r>
    <s v="XX121"/>
    <n v="0"/>
    <s v="xxxxxxxxxxxxxxxxxxxxxxxxxxxxxxxxxxxxxxxxxxxxxxxxxxxxxxxxxxxxxxxxxxxxxxxxxxxxxxx"/>
    <s v="43810766600036"/>
    <x v="0"/>
    <m/>
    <x v="2"/>
    <s v="OPEX"/>
    <n v="360"/>
    <s v="CLOTUREE"/>
    <x v="0"/>
    <s v="COMPLETE"/>
    <x v="0"/>
    <s v="EQUIPEMENT"/>
    <x v="0"/>
    <x v="0"/>
    <x v="0"/>
  </r>
  <r>
    <s v="XX122"/>
    <n v="0"/>
    <s v="xxxxxxxxxxxxxxxxxxxxxxxxxxxxxxxxxxxxxxxxxxxxxxxxxxxxxxxxxxxxxxxxxxxxxxxxxxxxxxx"/>
    <s v="43810766600036"/>
    <x v="0"/>
    <m/>
    <x v="2"/>
    <s v="OPEX"/>
    <n v="319"/>
    <s v="CLOTUREE"/>
    <x v="1"/>
    <s v="COMPLETE"/>
    <x v="0"/>
    <s v="EQUIPEMENT"/>
    <x v="0"/>
    <x v="0"/>
    <x v="0"/>
  </r>
  <r>
    <s v="XX123"/>
    <n v="0"/>
    <s v="xxxxxxxxxxxxxxxxxxxxxxxxxxxxxxxxxxxxxxxxxxxxxxxxxxxxxxxxxxxxxxxxxxxxxxxxxxxxxxx"/>
    <s v="44897025100063"/>
    <x v="1"/>
    <m/>
    <x v="2"/>
    <s v="OPEX"/>
    <n v="1783.94"/>
    <s v="CLOTUREE"/>
    <x v="2"/>
    <s v="COMPLETE"/>
    <x v="1"/>
    <s v="CHASSIS"/>
    <x v="0"/>
    <x v="0"/>
    <x v="1"/>
  </r>
  <r>
    <s v="XX124"/>
    <n v="0"/>
    <s v="xxxxxxxxxxxxxxxxxxxxxxxxxxxxxxxxxxxxxxxxxxxxxxxxxxxxxxxxxxxxxxxxxxxxxxxxxxxxxxx"/>
    <s v="44897025100063"/>
    <x v="1"/>
    <m/>
    <x v="2"/>
    <s v="OPEX"/>
    <n v="815.45"/>
    <s v="CLOTUREE"/>
    <x v="3"/>
    <s v="COMPLETE"/>
    <x v="2"/>
    <s v="CHASSIS"/>
    <x v="0"/>
    <x v="0"/>
    <x v="1"/>
  </r>
  <r>
    <s v="XX125"/>
    <n v="0"/>
    <s v="xxxxxxxxxxxxxxxxxxxxxxxxxxxxxxxxxxxxxxxxxxxxxxxxxxxxxxxxxxxxxxxxxxxxxxxxxxxxxxx"/>
    <s v="44897025100063"/>
    <x v="1"/>
    <m/>
    <x v="2"/>
    <s v="OPEX"/>
    <n v="1783.94"/>
    <s v="CLOTUREE"/>
    <x v="4"/>
    <s v="COMPLETE"/>
    <x v="1"/>
    <s v="CHASSIS"/>
    <x v="0"/>
    <x v="0"/>
    <x v="1"/>
  </r>
  <r>
    <s v="XX126"/>
    <n v="0"/>
    <s v="xxxxxxxxxxxxxxxxxxxxxxxxxxxxxxxxxxxxxxxxxxxxxxxxxxxxxxxxxxxxxxxxxxxxxxxxxxxxxxx"/>
    <s v="44897025100063"/>
    <x v="1"/>
    <m/>
    <x v="2"/>
    <s v="OPEX"/>
    <n v="206.31"/>
    <s v="CLOTUREE"/>
    <x v="5"/>
    <s v="COMPLETE"/>
    <x v="0"/>
    <s v="CHASSIS"/>
    <x v="0"/>
    <x v="1"/>
    <x v="0"/>
  </r>
  <r>
    <s v="XX127"/>
    <n v="0"/>
    <s v="xxxxxxxxxxxxxxxxxxxxxxxxxxxxxxxxxxxxxxxxxxxxxxxxxxxxxxxxxxxxxxxxxxxxxxxxxxxxxxx"/>
    <s v="44897025100063"/>
    <x v="1"/>
    <m/>
    <x v="2"/>
    <s v="OPEX"/>
    <n v="206.31"/>
    <s v="CLOTUREE"/>
    <x v="6"/>
    <s v="COMPLETE"/>
    <x v="0"/>
    <s v="CHASSIS"/>
    <x v="0"/>
    <x v="1"/>
    <x v="0"/>
  </r>
  <r>
    <s v="XX128"/>
    <n v="0"/>
    <s v="xxxxxxxxxxxxxxxxxxxxxxxxxxxxxxxxxxxxxxxxxxxxxxxxxxxxxxxxxxxxxxxxxxxxxxxxxxxxxxx"/>
    <s v="39752814200029"/>
    <x v="2"/>
    <m/>
    <x v="2"/>
    <s v="OPEX"/>
    <n v="100.46"/>
    <s v="CLOTUREE"/>
    <x v="7"/>
    <s v="COMPLETE"/>
    <x v="0"/>
    <s v="EQUIPEMENT"/>
    <x v="0"/>
    <x v="1"/>
    <x v="0"/>
  </r>
  <r>
    <s v="XX129"/>
    <n v="0"/>
    <s v="xxxxxxxxxxxxxxxxxxxxxxxxxxxxxxxxxxxxxxxxxxxxxxxxxxxxxxxxxxxxxxxxxxxxxxxxxxxxxxx"/>
    <s v="79824517100011"/>
    <x v="6"/>
    <m/>
    <x v="2"/>
    <s v="OPEX"/>
    <n v="755.84"/>
    <s v="CLOTUREE"/>
    <x v="8"/>
    <s v="COMPLETE"/>
    <x v="2"/>
    <s v="CHASSIS"/>
    <x v="0"/>
    <x v="1"/>
    <x v="4"/>
  </r>
  <r>
    <s v="XX130"/>
    <n v="0"/>
    <s v="xxxxxxxxxxxxxxxxxxxxxxxxxxxxxxxxxxxxxxxxxxxxxxxxxxxxxxxxxxxxxxxxxxxxxxxxxxxxxxx"/>
    <s v="39752814200029"/>
    <x v="2"/>
    <m/>
    <x v="2"/>
    <s v="OPEX"/>
    <n v="383.47"/>
    <s v="CLOTUREE"/>
    <x v="9"/>
    <s v="COMPLETE"/>
    <x v="2"/>
    <s v="EQUIPEMENT"/>
    <x v="0"/>
    <x v="1"/>
    <x v="1"/>
  </r>
  <r>
    <s v="XX131"/>
    <n v="0"/>
    <s v="xxxxxxxxxxxxxxxxxxxxxxxxxxxxxxxxxxxxxxxxxxxxxxxxxxxxxxxxxxxxxxxxxxxxxxxxxxxxxxx"/>
    <s v="33027571000037"/>
    <x v="7"/>
    <m/>
    <x v="2"/>
    <s v="OPEX"/>
    <n v="248.24"/>
    <s v="CLOTUREE"/>
    <x v="10"/>
    <s v="COMPLETE"/>
    <x v="4"/>
    <s v="CHASSIS"/>
    <x v="1"/>
    <x v="2"/>
    <x v="0"/>
  </r>
  <r>
    <s v="XX132"/>
    <n v="0"/>
    <s v="xxxxxxxxxxxxxxxxxxxxxxxxxxxxxxxxxxxxxxxxxxxxxxxxxxxxxxxxxxxxxxxxxxxxxxxxxxxxxxx"/>
    <s v="39752814200029"/>
    <x v="2"/>
    <m/>
    <x v="2"/>
    <s v="OPEX"/>
    <n v="32.270000000000003"/>
    <s v="CLOTUREE"/>
    <x v="11"/>
    <s v="COMPLETE"/>
    <x v="0"/>
    <s v="EQUIPEMENT"/>
    <x v="1"/>
    <x v="2"/>
    <x v="0"/>
  </r>
  <r>
    <s v="XX133"/>
    <n v="0"/>
    <s v="xxxxxxxxxxxxxxxxxxxxxxxxxxxxxxxxxxxxxxxxxxxxxxxxxxxxxxxxxxxxxxxxxxxxxxxxxxxxxxx"/>
    <s v="39752814200029"/>
    <x v="2"/>
    <m/>
    <x v="2"/>
    <s v="OPEX"/>
    <n v="326.98"/>
    <s v="CLOTUREE"/>
    <x v="12"/>
    <s v="COMPLETE"/>
    <x v="2"/>
    <s v="EQUIPEMENT"/>
    <x v="1"/>
    <x v="2"/>
    <x v="0"/>
  </r>
  <r>
    <s v="XX134"/>
    <n v="0"/>
    <s v="xxxxxxxxxxxxxxxxxxxxxxxxxxxxxxxxxxxxxxxxxxxxxxxxxxxxxxxxxxxxxxxxxxxxxxxxxxxxxxx"/>
    <s v="43810766600036"/>
    <x v="0"/>
    <m/>
    <x v="2"/>
    <s v="OPEX"/>
    <n v="145.33000000000001"/>
    <s v="CLOTUREE"/>
    <x v="13"/>
    <s v="COMPLETE"/>
    <x v="0"/>
    <s v="EQUIPEMENT"/>
    <x v="1"/>
    <x v="2"/>
    <x v="1"/>
  </r>
  <r>
    <s v="XX135"/>
    <n v="0"/>
    <s v="xxxxxxxxxxxxxxxxxxxxxxxxxxxxxxxxxxxxxxxxxxxxxxxxxxxxxxxxxxxxxxxxxxxxxxxxxxxxxxx"/>
    <s v="39752814200029"/>
    <x v="2"/>
    <m/>
    <x v="2"/>
    <s v="OPEX"/>
    <n v="50.57"/>
    <s v="CLOTUREE"/>
    <x v="14"/>
    <s v="COMPLETE"/>
    <x v="0"/>
    <s v="EQUIPEMENT"/>
    <x v="1"/>
    <x v="2"/>
    <x v="2"/>
  </r>
  <r>
    <s v="XX136"/>
    <n v="0"/>
    <s v="xxxxxxxxxxxxxxxxxxxxxxxxxxxxxxxxxxxxxxxxxxxxxxxxxxxxxxxxxxxxxxxxxxxxxxxxxxxxxxx"/>
    <s v="39752814200029"/>
    <x v="2"/>
    <m/>
    <x v="2"/>
    <s v="OPEX"/>
    <n v="415.65"/>
    <s v="CLOTUREE"/>
    <x v="15"/>
    <s v="COMPLETE"/>
    <x v="2"/>
    <s v="EQUIPEMENT"/>
    <x v="1"/>
    <x v="2"/>
    <x v="0"/>
  </r>
  <r>
    <s v="XX137"/>
    <n v="0"/>
    <s v="xxxxxxxxxxxxxxxxxxxxxxxxxxxxxxxxxxxxxxxxxxxxxxxxxxxxxxxxxxxxxxxxxxxxxxxxxxxxxxx"/>
    <s v="39752814200029"/>
    <x v="2"/>
    <m/>
    <x v="2"/>
    <s v="OPEX"/>
    <n v="110.28"/>
    <s v="CLOTUREE"/>
    <x v="16"/>
    <s v="COMPLETE"/>
    <x v="0"/>
    <s v="EQUIPEMENT"/>
    <x v="1"/>
    <x v="2"/>
    <x v="2"/>
  </r>
  <r>
    <s v="XX138"/>
    <n v="0"/>
    <s v="xxxxxxxxxxxxxxxxxxxxxxxxxxxxxxxxxxxxxxxxxxxxxxxxxxxxxxxxxxxxxxxxxxxxxxxxxxxxxxx"/>
    <s v="49315551900033"/>
    <x v="6"/>
    <m/>
    <x v="2"/>
    <s v="OPEX"/>
    <n v="533.66999999999996"/>
    <s v="CLOTUREE"/>
    <x v="17"/>
    <s v="COMPLETE"/>
    <x v="0"/>
    <s v="CHASSIS"/>
    <x v="1"/>
    <x v="3"/>
    <x v="5"/>
  </r>
  <r>
    <s v="XX139"/>
    <n v="0"/>
    <s v="xxxxxxxxxxxxxxxxxxxxxxxxxxxxxxxxxxxxxxxxxxxxxxxxxxxxxxxxxxxxxxxxxxxxxxxxxxxxxxx"/>
    <s v="33027571000037"/>
    <x v="7"/>
    <m/>
    <x v="2"/>
    <s v="OPEX"/>
    <n v="66.02"/>
    <s v="CLOTUREE"/>
    <x v="18"/>
    <s v="COMPLETE"/>
    <x v="4"/>
    <s v="CHASSIS"/>
    <x v="1"/>
    <x v="3"/>
    <x v="3"/>
  </r>
  <r>
    <s v="XX140"/>
    <n v="0"/>
    <s v="xxxxxxxxxxxxxxxxxxxxxxxxxxxxxxxxxxxxxxxxxxxxxxxxxxxxxxxxxxxxxxxxxxxxxxxxxxxxxxx"/>
    <s v="48771401600028"/>
    <x v="8"/>
    <m/>
    <x v="2"/>
    <s v="OPEX"/>
    <n v="85.83"/>
    <s v="CLOTUREE"/>
    <x v="19"/>
    <s v="COMPLETE"/>
    <x v="4"/>
    <s v="CHASSIS"/>
    <x v="1"/>
    <x v="3"/>
    <x v="3"/>
  </r>
  <r>
    <s v="XX141"/>
    <n v="0"/>
    <s v="xxxxxxxxxxxxxxxxxxxxxxxxxxxxxxxxxxxxxxxxxxxxxxxxxxxxxxxxxxxxxxxxxxxxxxxxxxxxxxx"/>
    <s v="44897025100063"/>
    <x v="1"/>
    <m/>
    <x v="2"/>
    <s v="OPEX"/>
    <n v="40.799999999999997"/>
    <s v="CLOTUREE"/>
    <x v="54"/>
    <s v="COMPLETE"/>
    <x v="5"/>
    <s v="CONS-OUTI-ATL-EPI"/>
    <x v="7"/>
    <x v="9"/>
    <x v="6"/>
  </r>
  <r>
    <s v="XX142"/>
    <n v="0"/>
    <s v="xxxxxxxxxxxxxxxxxxxxxxxxxxxxxxxxxxxxxxxxxxxxxxxxxxxxxxxxxxxxxxxxxxxxxxxxxxxxxxx"/>
    <s v="44897025100063"/>
    <x v="1"/>
    <m/>
    <x v="2"/>
    <s v="OPEX"/>
    <n v="281.07"/>
    <s v="CLOTUREE"/>
    <x v="21"/>
    <s v="COMPLETE"/>
    <x v="0"/>
    <s v="CHASSIS"/>
    <x v="2"/>
    <x v="2"/>
    <x v="0"/>
  </r>
  <r>
    <s v="XX143"/>
    <n v="0"/>
    <s v="xxxxxxxxxxxxxxxxxxxxxxxxxxxxxxxxxxxxxxxxxxxxxxxxxxxxxxxxxxxxxxxxxxxxxxxxxxxxxxx"/>
    <s v="33027571000037"/>
    <x v="7"/>
    <m/>
    <x v="2"/>
    <s v="OPEX"/>
    <n v="67.72"/>
    <s v="CLOTUREE"/>
    <x v="22"/>
    <s v="COMPLETE"/>
    <x v="4"/>
    <s v="CHASSIS"/>
    <x v="2"/>
    <x v="3"/>
    <x v="3"/>
  </r>
  <r>
    <s v="XX144"/>
    <n v="0"/>
    <s v="xxxxxxxxxxxxxxxxxxxxxxxxxxxxxxxxxxxxxxxxxxxxxxxxxxxxxxxxxxxxxxxxxxxxxxxxxxxxxxx"/>
    <s v="39752814200029"/>
    <x v="2"/>
    <m/>
    <x v="2"/>
    <s v="OPEX"/>
    <n v="589.63"/>
    <s v="CLOTUREE"/>
    <x v="23"/>
    <s v="COMPLETE"/>
    <x v="0"/>
    <s v="EQUIPEMENT"/>
    <x v="2"/>
    <x v="3"/>
    <x v="0"/>
  </r>
  <r>
    <s v="XX145"/>
    <n v="0"/>
    <s v="xxxxxxxxxxxxxxxxxxxxxxxxxxxxxxxxxxxxxxxxxxxxxxxxxxxxxxxxxxxxxxxxxxxxxxxxxxxxxxx"/>
    <s v="39752814200029"/>
    <x v="2"/>
    <m/>
    <x v="2"/>
    <s v="OPEX"/>
    <n v="303.64"/>
    <s v="CLOTUREE"/>
    <x v="24"/>
    <s v="COMPLETE"/>
    <x v="0"/>
    <s v="EQUIPEMENT"/>
    <x v="2"/>
    <x v="2"/>
    <x v="0"/>
  </r>
  <r>
    <s v="XX146"/>
    <n v="0"/>
    <s v="xxxxxxxxxxxxxxxxxxxxxxxxxxxxxxxxxxxxxxxxxxxxxxxxxxxxxxxxxxxxxxxxxxxxxxxxxxxxxxx"/>
    <s v="49315551900033"/>
    <x v="6"/>
    <m/>
    <x v="3"/>
    <s v="OPEX"/>
    <n v="199.63"/>
    <s v="CLOTUREE"/>
    <x v="25"/>
    <s v="COMPLETE"/>
    <x v="1"/>
    <s v="CHASSIS"/>
    <x v="2"/>
    <x v="3"/>
    <x v="5"/>
  </r>
  <r>
    <s v="XX147"/>
    <n v="0"/>
    <s v="xxxxxxxxxxxxxxxxxxxxxxxxxxxxxxxxxxxxxxxxxxxxxxxxxxxxxxxxxxxxxxxxxxxxxxxxxxxxxxx"/>
    <s v="43810766600036"/>
    <x v="0"/>
    <m/>
    <x v="3"/>
    <s v="OPEX"/>
    <n v="359.01"/>
    <s v="CLOTUREE"/>
    <x v="26"/>
    <s v="COMPLETE"/>
    <x v="0"/>
    <s v="EQUIPEMENT"/>
    <x v="2"/>
    <x v="3"/>
    <x v="0"/>
  </r>
  <r>
    <s v="XX148"/>
    <n v="0"/>
    <s v="xxxxxxxxxxxxxxxxxxxxxxxxxxxxxxxxxxxxxxxxxxxxxxxxxxxxxxxxxxxxxxxxxxxxxxxxxxxxxxx"/>
    <s v="44897025100063"/>
    <x v="1"/>
    <m/>
    <x v="3"/>
    <s v="OPEX"/>
    <n v="200.01"/>
    <s v="CLOTUREE"/>
    <x v="27"/>
    <s v="COMPLETE"/>
    <x v="0"/>
    <s v="CHASSIS"/>
    <x v="2"/>
    <x v="3"/>
    <x v="1"/>
  </r>
  <r>
    <s v="XX149"/>
    <n v="0"/>
    <s v="xxxxxxxxxxxxxxxxxxxxxxxxxxxxxxxxxxxxxxxxxxxxxxxxxxxxxxxxxxxxxxxxxxxxxxxxxxxxxxx"/>
    <s v="43810766600036"/>
    <x v="0"/>
    <m/>
    <x v="3"/>
    <s v="OPEX"/>
    <n v="239.8"/>
    <s v="CLOTUREE"/>
    <x v="28"/>
    <s v="COMPLETE"/>
    <x v="0"/>
    <s v="EQUIPEMENT"/>
    <x v="2"/>
    <x v="2"/>
    <x v="1"/>
  </r>
  <r>
    <s v="XX150"/>
    <n v="0"/>
    <s v="xxxxxxxxxxxxxxxxxxxxxxxxxxxxxxxxxxxxxxxxxxxxxxxxxxxxxxxxxxxxxxxxxxxxxxxxxxxxxxx"/>
    <s v="33027571000037"/>
    <x v="7"/>
    <m/>
    <x v="3"/>
    <s v="OPEX"/>
    <n v="67.72"/>
    <s v="CLOTUREE"/>
    <x v="29"/>
    <s v="COMPLETE"/>
    <x v="4"/>
    <s v="CHASSIS"/>
    <x v="2"/>
    <x v="2"/>
    <x v="5"/>
  </r>
  <r>
    <s v="XX151"/>
    <n v="0"/>
    <s v="xxxxxxxxxxxxxxxxxxxxxxxxxxxxxxxxxxxxxxxxxxxxxxxxxxxxxxxxxxxxxxxxxxxxxxxxxxxxxxx"/>
    <s v="44897025100063"/>
    <x v="1"/>
    <m/>
    <x v="3"/>
    <s v="OPEX"/>
    <n v="96.91"/>
    <s v="CLOTUREE"/>
    <x v="30"/>
    <s v="COMPLETE"/>
    <x v="2"/>
    <s v="CHASSIS"/>
    <x v="3"/>
    <x v="0"/>
    <x v="2"/>
  </r>
  <r>
    <s v="XX152"/>
    <n v="0"/>
    <s v="xxxxxxxxxxxxxxxxxxxxxxxxxxxxxxxxxxxxxxxxxxxxxxxxxxxxxxxxxxxxxxxxxxxxxxxxxxxxxxx"/>
    <s v="43810766600036"/>
    <x v="0"/>
    <m/>
    <x v="3"/>
    <s v="OPEX"/>
    <n v="119.19"/>
    <s v="CLOTUREE"/>
    <x v="31"/>
    <s v="COMPLETE"/>
    <x v="0"/>
    <s v="EQUIPEMENT"/>
    <x v="3"/>
    <x v="0"/>
    <x v="1"/>
  </r>
  <r>
    <s v="XX153"/>
    <n v="0"/>
    <s v="xxxxxxxxxxxxxxxxxxxxxxxxxxxxxxxxxxxxxxxxxxxxxxxxxxxxxxxxxxxxxxxxxxxxxxxxxxxxxxx"/>
    <s v="33027571000037"/>
    <x v="7"/>
    <m/>
    <x v="3"/>
    <s v="OPEX"/>
    <n v="67.72"/>
    <s v="CLOTUREE"/>
    <x v="32"/>
    <s v="COMPLETE"/>
    <x v="4"/>
    <s v="CHASSIS"/>
    <x v="3"/>
    <x v="2"/>
    <x v="1"/>
  </r>
  <r>
    <s v="XX154"/>
    <n v="0"/>
    <s v="xxxxxxxxxxxxxxxxxxxxxxxxxxxxxxxxxxxxxxxxxxxxxxxxxxxxxxxxxxxxxxxxxxxxxxxxxxxxxxx"/>
    <s v="49315551900033"/>
    <x v="6"/>
    <m/>
    <x v="3"/>
    <s v="OPEX"/>
    <n v="275.89"/>
    <s v="CLOTUREE"/>
    <x v="33"/>
    <s v="COMPLETE"/>
    <x v="0"/>
    <s v="CHASSIS"/>
    <x v="3"/>
    <x v="2"/>
    <x v="5"/>
  </r>
  <r>
    <s v="XX155"/>
    <n v="0"/>
    <s v="xxxxxxxxxxxxxxxxxxxxxxxxxxxxxxxxxxxxxxxxxxxxxxxxxxxxxxxxxxxxxxxxxxxxxxxxxxxxxxx"/>
    <s v="71203924700036"/>
    <x v="3"/>
    <m/>
    <x v="3"/>
    <s v="OPEX"/>
    <n v="250"/>
    <s v="CLOTUREE"/>
    <x v="34"/>
    <s v="COMPLETE"/>
    <x v="0"/>
    <s v="CHASSIS"/>
    <x v="3"/>
    <x v="2"/>
    <x v="0"/>
  </r>
  <r>
    <s v="XX156"/>
    <n v="0"/>
    <s v="xxxxxxxxxxxxxxxxxxxxxxxxxxxxxxxxxxxxxxxxxxxxxxxxxxxxxxxxxxxxxxxxxxxxxxxxxxxxxxx"/>
    <s v="33027571000037"/>
    <x v="7"/>
    <m/>
    <x v="3"/>
    <s v="OPEX"/>
    <n v="320.62"/>
    <s v="CLOTUREE"/>
    <x v="35"/>
    <s v="COMPLETE"/>
    <x v="4"/>
    <s v="CHASSIS"/>
    <x v="3"/>
    <x v="4"/>
    <x v="0"/>
  </r>
  <r>
    <s v="XX157"/>
    <n v="0"/>
    <s v="xxxxxxxxxxxxxxxxxxxxxxxxxxxxxxxxxxxxxxxxxxxxxxxxxxxxxxxxxxxxxxxxxxxxxxxxxxxxxxx"/>
    <s v="39752814200029"/>
    <x v="2"/>
    <m/>
    <x v="3"/>
    <s v="OPEX"/>
    <n v="94.51"/>
    <s v="CLOTUREE"/>
    <x v="36"/>
    <s v="COMPLETE"/>
    <x v="0"/>
    <s v="EQUIPEMENT"/>
    <x v="3"/>
    <x v="4"/>
    <x v="0"/>
  </r>
  <r>
    <s v="XX158"/>
    <n v="0"/>
    <s v="xxxxxxxxxxxxxxxxxxxxxxxxxxxxxxxxxxxxxxxxxxxxxxxxxxxxxxxxxxxxxxxxxxxxxxxxxxxxxxx"/>
    <s v="39752814200029"/>
    <x v="2"/>
    <m/>
    <x v="3"/>
    <s v="OPEX"/>
    <n v="265.95999999999998"/>
    <s v="CLOTUREE"/>
    <x v="37"/>
    <s v="COMPLETE"/>
    <x v="0"/>
    <s v="EQUIPEMENT"/>
    <x v="3"/>
    <x v="4"/>
    <x v="5"/>
  </r>
  <r>
    <s v="XX159"/>
    <n v="0"/>
    <s v="xxxxxxxxxxxxxxxxxxxxxxxxxxxxxxxxxxxxxxxxxxxxxxxxxxxxxxxxxxxxxxxxxxxxxxxxxxxxxxx"/>
    <s v="44897025100063"/>
    <x v="1"/>
    <m/>
    <x v="3"/>
    <s v="OPEX"/>
    <n v="315"/>
    <s v="CLOTUREE"/>
    <x v="38"/>
    <s v="COMPLETE"/>
    <x v="0"/>
    <s v="CHASSIS"/>
    <x v="3"/>
    <x v="4"/>
    <x v="1"/>
  </r>
  <r>
    <s v="XX160"/>
    <n v="0"/>
    <s v="xxxxxxxxxxxxxxxxxxxxxxxxxxxxxxxxxxxxxxxxxxxxxxxxxxxxxxxxxxxxxxxxxxxxxxxxxxxxxxx"/>
    <s v="41972539500026"/>
    <x v="5"/>
    <m/>
    <x v="3"/>
    <s v="OPEX"/>
    <n v="516"/>
    <s v="CLOTUREE"/>
    <x v="54"/>
    <s v="COMPLETE"/>
    <x v="5"/>
    <s v="CONS-OUTI-ATL-EPI"/>
    <x v="7"/>
    <x v="9"/>
    <x v="6"/>
  </r>
  <r>
    <s v="XX161"/>
    <n v="0"/>
    <s v="xxxxxxxxxxxxxxxxxxxxxxxxxxxxxxxxxxxxxxxxxxxxxxxxxxxxxxxxxxxxxxxxxxxxxxxxxxxxxxx"/>
    <s v="43810766600036"/>
    <x v="0"/>
    <m/>
    <x v="3"/>
    <s v="OPEX"/>
    <n v="79.66"/>
    <s v="CLOTUREE"/>
    <x v="40"/>
    <s v="COMPLETE"/>
    <x v="0"/>
    <s v="EQUIPEMENT"/>
    <x v="4"/>
    <x v="5"/>
    <x v="5"/>
  </r>
  <r>
    <s v="XX162"/>
    <n v="0"/>
    <s v="xxxxxxxxxxxxxxxxxxxxxxxxxxxxxxxxxxxxxxxxxxxxxxxxxxxxxxxxxxxxxxxxxxxxxxxxxxxxxxx"/>
    <s v="44897025100063"/>
    <x v="1"/>
    <m/>
    <x v="3"/>
    <s v="OPEX"/>
    <n v="213.08"/>
    <s v="CLOTUREE"/>
    <x v="41"/>
    <s v="COMPLETE"/>
    <x v="0"/>
    <s v="CHASSIS"/>
    <x v="4"/>
    <x v="5"/>
    <x v="3"/>
  </r>
  <r>
    <s v="XX163"/>
    <n v="0"/>
    <s v="xxxxxxxxxxxxxxxxxxxxxxxxxxxxxxxxxxxxxxxxxxxxxxxxxxxxxxxxxxxxxxxxxxxxxxxxxxxxxxx"/>
    <s v="44897025100063"/>
    <x v="1"/>
    <m/>
    <x v="3"/>
    <s v="OPEX"/>
    <n v="106.54"/>
    <s v="CLOTUREE"/>
    <x v="42"/>
    <s v="COMPLETE"/>
    <x v="0"/>
    <s v="CHASSIS"/>
    <x v="4"/>
    <x v="6"/>
    <x v="0"/>
  </r>
  <r>
    <s v="XX164"/>
    <n v="0"/>
    <s v="xxxxxxxxxxxxxxxxxxxxxxxxxxxxxxxxxxxxxxxxxxxxxxxxxxxxxxxxxxxxxxxxxxxxxxxxxxxxxxx"/>
    <s v="44897025100063"/>
    <x v="1"/>
    <m/>
    <x v="3"/>
    <s v="OPEX"/>
    <n v="122.86"/>
    <s v="CLOTUREE"/>
    <x v="43"/>
    <s v="COMPLETE"/>
    <x v="0"/>
    <s v="CHASSIS"/>
    <x v="4"/>
    <x v="7"/>
    <x v="1"/>
  </r>
  <r>
    <s v="XX165"/>
    <n v="0"/>
    <s v="xxxxxxxxxxxxxxxxxxxxxxxxxxxxxxxxxxxxxxxxxxxxxxxxxxxxxxxxxxxxxxxxxxxxxxxxxxxxxxx"/>
    <s v="43810766600036"/>
    <x v="0"/>
    <m/>
    <x v="3"/>
    <s v="OPEX"/>
    <n v="96.18"/>
    <s v="CLOTUREE"/>
    <x v="44"/>
    <s v="COMPLETE"/>
    <x v="0"/>
    <s v="EQUIPEMENT"/>
    <x v="4"/>
    <x v="8"/>
    <x v="1"/>
  </r>
  <r>
    <s v="XX166"/>
    <n v="0"/>
    <s v="xxxxxxxxxxxxxxxxxxxxxxxxxxxxxxxxxxxxxxxxxxxxxxxxxxxxxxxxxxxxxxxxxxxxxxxxxxxxxxx"/>
    <s v="43810766600036"/>
    <x v="0"/>
    <m/>
    <x v="3"/>
    <s v="OPEX"/>
    <n v="85.61"/>
    <s v="CLOTUREE"/>
    <x v="45"/>
    <s v="COMPLETE"/>
    <x v="0"/>
    <s v="EQUIPEMENT"/>
    <x v="5"/>
    <x v="5"/>
    <x v="1"/>
  </r>
  <r>
    <s v="XX167"/>
    <n v="0"/>
    <s v="xxxxxxxxxxxxxxxxxxxxxxxxxxxxxxxxxxxxxxxxxxxxxxxxxxxxxxxxxxxxxxxxxxxxxxxxxxxxxxx"/>
    <s v="43810766600036"/>
    <x v="0"/>
    <m/>
    <x v="3"/>
    <s v="OPEX"/>
    <n v="359.01"/>
    <s v="CLOTUREE"/>
    <x v="46"/>
    <s v="COMPLETE"/>
    <x v="0"/>
    <s v="EQUIPEMENT"/>
    <x v="5"/>
    <x v="5"/>
    <x v="0"/>
  </r>
  <r>
    <s v="XX168"/>
    <n v="0"/>
    <s v="xxxxxxxxxxxxxxxxxxxxxxxxxxxxxxxxxxxxxxxxxxxxxxxxxxxxxxxxxxxxxxxxxxxxxxxxxxxxxxx"/>
    <s v="33027571000037"/>
    <x v="7"/>
    <m/>
    <x v="3"/>
    <s v="OPEX"/>
    <n v="252.9"/>
    <s v="CLOTUREE"/>
    <x v="47"/>
    <s v="COMPLETE"/>
    <x v="4"/>
    <s v="CHASSIS"/>
    <x v="5"/>
    <x v="6"/>
    <x v="0"/>
  </r>
  <r>
    <s v="XX169"/>
    <n v="0"/>
    <s v="xxxxxxxxxxxxxxxxxxxxxxxxxxxxxxxxxxxxxxxxxxxxxxxxxxxxxxxxxxxxxxxxxxxxxxxxxxxxxxx"/>
    <s v="48771401600028"/>
    <x v="8"/>
    <m/>
    <x v="3"/>
    <s v="OPEX"/>
    <n v="85.83"/>
    <s v="CLOTUREE"/>
    <x v="48"/>
    <s v="COMPLETE"/>
    <x v="4"/>
    <s v="CHASSIS"/>
    <x v="5"/>
    <x v="7"/>
    <x v="2"/>
  </r>
  <r>
    <s v="XX170"/>
    <n v="0"/>
    <s v="xxxxxxxxxxxxxxxxxxxxxxxxxxxxxxxxxxxxxxxxxxxxxxxxxxxxxxxxxxxxxxxxxxxxxxxxxxxxxxx"/>
    <s v="48771401600028"/>
    <x v="8"/>
    <m/>
    <x v="3"/>
    <s v="OPEX"/>
    <n v="85.83"/>
    <s v="CLOTUREE"/>
    <x v="49"/>
    <s v="COMPLETE"/>
    <x v="4"/>
    <s v="CHASSIS"/>
    <x v="5"/>
    <x v="8"/>
    <x v="5"/>
  </r>
  <r>
    <s v="XX171"/>
    <n v="0"/>
    <s v="xxxxxxxxxxxxxxxxxxxxxxxxxxxxxxxxxxxxxxxxxxxxxxxxxxxxxxxxxxxxxxxxxxxxxxxxxxxxxxx"/>
    <s v="48771401600028"/>
    <x v="8"/>
    <m/>
    <x v="3"/>
    <s v="OPEX"/>
    <n v="85.83"/>
    <s v="CLOTUREE"/>
    <x v="50"/>
    <s v="COMPLETE"/>
    <x v="4"/>
    <s v="CHASSIS"/>
    <x v="6"/>
    <x v="5"/>
    <x v="1"/>
  </r>
  <r>
    <s v="XX172"/>
    <n v="0"/>
    <s v="xxxxxxxxxxxxxxxxxxxxxxxxxxxxxxxxxxxxxxxxxxxxxxxxxxxxxxxxxxxxxxxxxxxxxxxxxxxxxxx"/>
    <s v="44897025100063"/>
    <x v="1"/>
    <m/>
    <x v="3"/>
    <s v="OPEX"/>
    <n v="113.14"/>
    <s v="CLOTUREE"/>
    <x v="51"/>
    <s v="COMPLETE"/>
    <x v="2"/>
    <s v="CHASSIS"/>
    <x v="6"/>
    <x v="5"/>
    <x v="1"/>
  </r>
  <r>
    <s v="XX173"/>
    <n v="0"/>
    <s v="xxxxxxxxxxxxxxxxxxxxxxxxxxxxxxxxxxxxxxxxxxxxxxxxxxxxxxxxxxxxxxxxxxxxxxxxxxxxxxx"/>
    <s v="44897025100063"/>
    <x v="1"/>
    <m/>
    <x v="3"/>
    <s v="OPEX"/>
    <n v="97.81"/>
    <s v="CLOTUREE"/>
    <x v="52"/>
    <s v="COMPLETE"/>
    <x v="2"/>
    <s v="CHASSIS"/>
    <x v="6"/>
    <x v="6"/>
    <x v="0"/>
  </r>
  <r>
    <s v="XX174"/>
    <n v="0"/>
    <s v="xxxxxxxxxxxxxxxxxxxxxxxxxxxxxxxxxxxxxxxxxxxxxxxxxxxxxxxxxxxxxxxxxxxxxxxxxxxxxxx"/>
    <s v="44214552000031"/>
    <x v="11"/>
    <m/>
    <x v="3"/>
    <s v="OPEX"/>
    <n v="320"/>
    <s v="CLOTUREE"/>
    <x v="53"/>
    <s v="COMPLETE"/>
    <x v="6"/>
    <s v="CHASSIS"/>
    <x v="6"/>
    <x v="7"/>
    <x v="1"/>
  </r>
  <r>
    <s v="XX175"/>
    <n v="0"/>
    <s v="xxxxxxxxxxxxxxxxxxxxxxxxxxxxxxxxxxxxxxxxxxxxxxxxxxxxxxxxxxxxxxxxxxxxxxxxxxxxxxx"/>
    <s v="39752814200029"/>
    <x v="2"/>
    <m/>
    <x v="3"/>
    <s v="OPEX"/>
    <n v="138.72"/>
    <s v="CLOTUREE"/>
    <x v="59"/>
    <s v="COMPLETE"/>
    <x v="0"/>
    <s v="EQUIPEMENT"/>
    <x v="6"/>
    <x v="8"/>
    <x v="2"/>
  </r>
  <r>
    <s v="XX176"/>
    <n v="0"/>
    <s v="xxxxxxxxxxxxxxxxxxxxxxxxxxxxxxxxxxxxxxxxxxxxxxxxxxxxxxxxxxxxxxxxxxxxxxxxxxxxxxx"/>
    <s v="39752814200029"/>
    <x v="2"/>
    <m/>
    <x v="3"/>
    <s v="OPEX"/>
    <n v="53.98"/>
    <s v="CLOTUREE"/>
    <x v="60"/>
    <s v="COMPLETE"/>
    <x v="0"/>
    <s v="EQUIPEMENT"/>
    <x v="8"/>
    <x v="10"/>
    <x v="2"/>
  </r>
  <r>
    <s v="XX177"/>
    <n v="0"/>
    <s v="xxxxxxxxxxxxxxxxxxxxxxxxxxxxxxxxxxxxxxxxxxxxxxxxxxxxxxxxxxxxxxxxxxxxxxxxxxxxxxx"/>
    <s v="44897025100063"/>
    <x v="1"/>
    <m/>
    <x v="3"/>
    <s v="OPEX"/>
    <n v="226.28"/>
    <s v="CLOTUREE"/>
    <x v="55"/>
    <s v="COMPLETE"/>
    <x v="2"/>
    <s v="CHASSIS"/>
    <x v="8"/>
    <x v="10"/>
    <x v="1"/>
  </r>
  <r>
    <s v="XX178"/>
    <n v="0"/>
    <s v="xxxxxxxxxxxxxxxxxxxxxxxxxxxxxxxxxxxxxxxxxxxxxxxxxxxxxxxxxxxxxxxxxxxxxxxxxxxxxxx"/>
    <s v="71203924700036"/>
    <x v="3"/>
    <m/>
    <x v="3"/>
    <s v="OPEX"/>
    <n v="90"/>
    <s v="CLOTUREE"/>
    <x v="56"/>
    <s v="COMPLETE"/>
    <x v="0"/>
    <s v="CHASSIS"/>
    <x v="8"/>
    <x v="10"/>
    <x v="2"/>
  </r>
  <r>
    <s v="XX179"/>
    <n v="0"/>
    <s v="xxxxxxxxxxxxxxxxxxxxxxxxxxxxxxxxxxxxxxxxxxxxxxxxxxxxxxxxxxxxxxxxxxxxxxxxxxxxxxx"/>
    <s v="44897025100063"/>
    <x v="1"/>
    <m/>
    <x v="3"/>
    <s v="OPEX"/>
    <n v="239.26"/>
    <s v="CLOTUREE"/>
    <x v="57"/>
    <s v="COMPLETE"/>
    <x v="2"/>
    <s v="CHASSIS"/>
    <x v="9"/>
    <x v="10"/>
    <x v="1"/>
  </r>
  <r>
    <s v="XX180"/>
    <n v="0"/>
    <s v="xxxxxxxxxxxxxxxxxxxxxxxxxxxxxxxxxxxxxxxxxxxxxxxxxxxxxxxxxxxxxxxxxxxxxxxxxxxxxxx"/>
    <s v="43810766600036"/>
    <x v="0"/>
    <m/>
    <x v="3"/>
    <s v="OPEX"/>
    <n v="116.92"/>
    <s v="CLOTUREE"/>
    <x v="58"/>
    <s v="COMPLETE"/>
    <x v="0"/>
    <s v="EQUIPEMENT"/>
    <x v="9"/>
    <x v="10"/>
    <x v="0"/>
  </r>
  <r>
    <s v="XX181"/>
    <n v="0"/>
    <s v="xxxxxxxxxxxxxxxxxxxxxxxxxxxxxxxxxxxxxxxxxxxxxxxxxxxxxxxxxxxxxxxxxxxxxxxxxxxxxxx"/>
    <s v="44897025100063"/>
    <x v="1"/>
    <m/>
    <x v="3"/>
    <s v="OPEX"/>
    <n v="313.56"/>
    <s v="CLOTUREE"/>
    <x v="0"/>
    <s v="COMPLETE"/>
    <x v="2"/>
    <s v="CHASSIS"/>
    <x v="0"/>
    <x v="0"/>
    <x v="2"/>
  </r>
  <r>
    <s v="XX182"/>
    <n v="1"/>
    <s v="xxxxxxxxxxxxxxxxxxxxxxxxxxxxxxxxxxxxxxxxxxxxxxxxxxxxxxxxxxxxxxxxxxxxxxxxxxxxxxx"/>
    <s v="33027571000037"/>
    <x v="7"/>
    <m/>
    <x v="3"/>
    <s v="OPEX"/>
    <n v="320.62"/>
    <s v="CLOTUREE"/>
    <x v="1"/>
    <s v="COMPLETE"/>
    <x v="4"/>
    <s v="CHASSIS"/>
    <x v="0"/>
    <x v="0"/>
    <x v="0"/>
  </r>
  <r>
    <s v="XX183"/>
    <n v="0"/>
    <s v="xxxxxxxxxxxxxxxxxxxxxxxxxxxxxxxxxxxxxxxxxxxxxxxxxxxxxxxxxxxxxxxxxxxxxxxxxxxxxxx"/>
    <s v="71203924700036"/>
    <x v="3"/>
    <m/>
    <x v="3"/>
    <s v="OPEX"/>
    <n v="158.15"/>
    <s v="CLOTUREE"/>
    <x v="2"/>
    <s v="COMPLETE"/>
    <x v="1"/>
    <s v="CHASSIS"/>
    <x v="0"/>
    <x v="0"/>
    <x v="2"/>
  </r>
  <r>
    <s v="XX184"/>
    <n v="0"/>
    <s v="xxxxxxxxxxxxxxxxxxxxxxxxxxxxxxxxxxxxxxxxxxxxxxxxxxxxxxxxxxxxxxxxxxxxxxxxxxxxxxx"/>
    <s v="33027571000037"/>
    <x v="7"/>
    <m/>
    <x v="3"/>
    <s v="OPEX"/>
    <n v="242.6"/>
    <s v="CLOTUREE"/>
    <x v="3"/>
    <s v="COMPLETE"/>
    <x v="4"/>
    <s v="CHASSIS"/>
    <x v="0"/>
    <x v="0"/>
    <x v="2"/>
  </r>
  <r>
    <s v="XX185"/>
    <n v="0"/>
    <s v="xxxxxxxxxxxxxxxxxxxxxxxxxxxxxxxxxxxxxxxxxxxxxxxxxxxxxxxxxxxxxxxxxxxxxxxxxxxxxxx"/>
    <s v="33027571000037"/>
    <x v="7"/>
    <m/>
    <x v="3"/>
    <s v="OPEX"/>
    <n v="78.02"/>
    <s v="CLOTUREE"/>
    <x v="4"/>
    <s v="COMPLETE"/>
    <x v="4"/>
    <s v="CHASSIS"/>
    <x v="0"/>
    <x v="0"/>
    <x v="2"/>
  </r>
  <r>
    <s v="XX186"/>
    <n v="0"/>
    <s v="xxxxxxxxxxxxxxxxxxxxxxxxxxxxxxxxxxxxxxxxxxxxxxxxxxxxxxxxxxxxxxxxxxxxxxxxxxxxxxx"/>
    <s v="71203924700036"/>
    <x v="3"/>
    <m/>
    <x v="3"/>
    <s v="OPEX"/>
    <n v="40"/>
    <s v="CLOTUREE"/>
    <x v="5"/>
    <s v="COMPLETE"/>
    <x v="1"/>
    <s v="CHASSIS"/>
    <x v="0"/>
    <x v="1"/>
    <x v="2"/>
  </r>
  <r>
    <s v="XX187"/>
    <n v="0"/>
    <s v="xxxxxxxxxxxxxxxxxxxxxxxxxxxxxxxxxxxxxxxxxxxxxxxxxxxxxxxxxxxxxxxxxxxxxxxxxxxxxxx"/>
    <s v="43810766600036"/>
    <x v="0"/>
    <m/>
    <x v="3"/>
    <s v="OPEX"/>
    <n v="186.7"/>
    <s v="CLOTUREE"/>
    <x v="6"/>
    <s v="COMPLETE"/>
    <x v="0"/>
    <s v="EQUIPEMENT"/>
    <x v="0"/>
    <x v="1"/>
    <x v="1"/>
  </r>
  <r>
    <s v="XX188"/>
    <n v="0"/>
    <s v="xxxxxxxxxxxxxxxxxxxxxxxxxxxxxxxxxxxxxxxxxxxxxxxxxxxxxxxxxxxxxxxxxxxxxxxxxxxxxxx"/>
    <s v="43810766600036"/>
    <x v="0"/>
    <m/>
    <x v="3"/>
    <s v="OPEX"/>
    <n v="142.44"/>
    <s v="CLOTUREE"/>
    <x v="7"/>
    <s v="COMPLETE"/>
    <x v="0"/>
    <s v="EQUIPEMENT"/>
    <x v="0"/>
    <x v="1"/>
    <x v="1"/>
  </r>
  <r>
    <s v="XX189"/>
    <n v="0"/>
    <s v="xxxxxxxxxxxxxxxxxxxxxxxxxxxxxxxxxxxxxxxxxxxxxxxxxxxxxxxxxxxxxxxxxxxxxxxxxxxxxxx"/>
    <s v="43810766600036"/>
    <x v="0"/>
    <m/>
    <x v="3"/>
    <s v="OPEX"/>
    <n v="187.43"/>
    <s v="CLOTUREE"/>
    <x v="8"/>
    <s v="COMPLETE"/>
    <x v="0"/>
    <s v="EQUIPEMENT"/>
    <x v="0"/>
    <x v="1"/>
    <x v="1"/>
  </r>
  <r>
    <s v="XX190"/>
    <n v="0"/>
    <s v="xxxxxxxxxxxxxxxxxxxxxxxxxxxxxxxxxxxxxxxxxxxxxxxxxxxxxxxxxxxxxxxxxxxxxxxxxxxxxxx"/>
    <s v="39752814200029"/>
    <x v="2"/>
    <m/>
    <x v="3"/>
    <s v="OPEX"/>
    <n v="1941.18"/>
    <s v="CLOTUREE"/>
    <x v="9"/>
    <s v="COMPLETE"/>
    <x v="2"/>
    <s v="EQUIPEMENT"/>
    <x v="0"/>
    <x v="1"/>
    <x v="1"/>
  </r>
  <r>
    <s v="XX191"/>
    <n v="0"/>
    <s v="xxxxxxxxxxxxxxxxxxxxxxxxxxxxxxxxxxxxxxxxxxxxxxxxxxxxxxxxxxxxxxxxxxxxxxxxxxxxxxx"/>
    <s v="39752814200029"/>
    <x v="2"/>
    <m/>
    <x v="3"/>
    <s v="OPEX"/>
    <n v="58.24"/>
    <s v="CLOTUREE"/>
    <x v="10"/>
    <s v="COMPLETE"/>
    <x v="2"/>
    <s v="EQUIPEMENT"/>
    <x v="1"/>
    <x v="2"/>
    <x v="1"/>
  </r>
  <r>
    <s v="XX192"/>
    <n v="0"/>
    <s v="xxxxxxxxxxxxxxxxxxxxxxxxxxxxxxxxxxxxxxxxxxxxxxxxxxxxxxxxxxxxxxxxxxxxxxxxxxxxxxx"/>
    <s v="71203924700036"/>
    <x v="3"/>
    <m/>
    <x v="3"/>
    <s v="OPEX"/>
    <n v="75.599999999999994"/>
    <s v="CLOTUREE"/>
    <x v="54"/>
    <s v="COMPLETE"/>
    <x v="5"/>
    <s v="CONS-OUTI-ATL-EPI"/>
    <x v="7"/>
    <x v="9"/>
    <x v="6"/>
  </r>
  <r>
    <s v="XX193"/>
    <n v="0"/>
    <s v="xxxxxxxxxxxxxxxxxxxxxxxxxxxxxxxxxxxxxxxxxxxxxxxxxxxxxxxxxxxxxxxxxxxxxxxxxxxxxxx"/>
    <s v="48771401600028"/>
    <x v="8"/>
    <m/>
    <x v="4"/>
    <s v="OPEX"/>
    <n v="85.83"/>
    <s v="CLOTUREE"/>
    <x v="12"/>
    <s v="COMPLETE"/>
    <x v="4"/>
    <s v="CHASSIS"/>
    <x v="1"/>
    <x v="2"/>
    <x v="2"/>
  </r>
  <r>
    <s v="XX194"/>
    <n v="0"/>
    <s v="xxxxxxxxxxxxxxxxxxxxxxxxxxxxxxxxxxxxxxxxxxxxxxxxxxxxxxxxxxxxxxxxxxxxxxxxxxxxxxx"/>
    <s v="46650252300031"/>
    <x v="9"/>
    <m/>
    <x v="4"/>
    <s v="OPEX"/>
    <n v="864.95"/>
    <s v="CLOTUREE"/>
    <x v="54"/>
    <s v="COMPLETE"/>
    <x v="5"/>
    <s v="CONS-OUTI-ATL-EPI"/>
    <x v="7"/>
    <x v="9"/>
    <x v="6"/>
  </r>
  <r>
    <s v="XX195"/>
    <n v="0"/>
    <s v="xxxxxxxxxxxxxxxxxxxxxxxxxxxxxxxxxxxxxxxxxxxxxxxxxxxxxxxxxxxxxxxxxxxxxxxxxxxxxxx"/>
    <s v="81738987700025"/>
    <x v="12"/>
    <m/>
    <x v="4"/>
    <s v="OPEX"/>
    <n v="1943"/>
    <s v="CLOTUREE"/>
    <x v="54"/>
    <s v="COMPLETE"/>
    <x v="5"/>
    <s v="CONS-OUTI-ATL-EPI"/>
    <x v="7"/>
    <x v="9"/>
    <x v="6"/>
  </r>
  <r>
    <s v="XX196"/>
    <n v="0"/>
    <s v="xxxxxxxxxxxxxxxxxxxxxxxxxxxxxxxxxxxxxxxxxxxxxxxxxxxxxxxxxxxxxxxxxxxxxxxxxxxxxxx"/>
    <s v="77557300900047"/>
    <x v="5"/>
    <m/>
    <x v="4"/>
    <s v="OPEX"/>
    <n v="369.23"/>
    <s v="CLOTUREE"/>
    <x v="15"/>
    <s v="COMPLETE"/>
    <x v="2"/>
    <s v="EQUIPEMENT"/>
    <x v="1"/>
    <x v="2"/>
    <x v="4"/>
  </r>
  <r>
    <s v="XX197"/>
    <n v="0"/>
    <s v="xxxxxxxxxxxxxxxxxxxxxxxxxxxxxxxxxxxxxxxxxxxxxxxxxxxxxxxxxxxxxxxxxxxxxxxxxxxxxxx"/>
    <s v="43810766600036"/>
    <x v="0"/>
    <m/>
    <x v="4"/>
    <s v="OPEX"/>
    <n v="151.51"/>
    <s v="CLOTUREE"/>
    <x v="16"/>
    <s v="COMPLETE"/>
    <x v="0"/>
    <s v="EQUIPEMENT"/>
    <x v="1"/>
    <x v="2"/>
    <x v="0"/>
  </r>
  <r>
    <s v="XX198"/>
    <n v="0"/>
    <s v="xxxxxxxxxxxxxxxxxxxxxxxxxxxxxxxxxxxxxxxxxxxxxxxxxxxxxxxxxxxxxxxxxxxxxxxxxxxxxxx"/>
    <s v="41473233900018"/>
    <x v="6"/>
    <m/>
    <x v="4"/>
    <s v="OPEX"/>
    <n v="244.8"/>
    <s v="CLOTUREE"/>
    <x v="54"/>
    <s v="COMPLETE"/>
    <x v="5"/>
    <s v="CONS-OUTI-ATL-EPI"/>
    <x v="7"/>
    <x v="9"/>
    <x v="6"/>
  </r>
  <r>
    <s v="XX199"/>
    <n v="0"/>
    <s v="xxxxxxxxxxxxxxxxxxxxxxxxxxxxxxxxxxxxxxxxxxxxxxxxxxxxxxxxxxxxxxxxxxxxxxxxxxxxxxx"/>
    <s v="48771401600028"/>
    <x v="8"/>
    <m/>
    <x v="4"/>
    <s v="OPEX"/>
    <n v="85.83"/>
    <s v="CLOTUREE"/>
    <x v="18"/>
    <s v="COMPLETE"/>
    <x v="4"/>
    <s v="CHASSIS"/>
    <x v="1"/>
    <x v="3"/>
    <x v="0"/>
  </r>
  <r>
    <s v="XX200"/>
    <n v="0"/>
    <s v="xxxxxxxxxxxxxxxxxxxxxxxxxxxxxxxxxxxxxxxxxxxxxxxxxxxxxxxxxxxxxxxxxxxxxxxxxxxxxxx"/>
    <s v="43810766600036"/>
    <x v="0"/>
    <m/>
    <x v="4"/>
    <s v="OPEX"/>
    <n v="464.29"/>
    <s v="CLOTUREE"/>
    <x v="19"/>
    <s v="COMPLETE"/>
    <x v="0"/>
    <s v="EQUIPEMENT"/>
    <x v="1"/>
    <x v="3"/>
    <x v="5"/>
  </r>
  <r>
    <s v="XX201"/>
    <n v="0"/>
    <s v="xxxxxxxxxxxxxxxxxxxxxxxxxxxxxxxxxxxxxxxxxxxxxxxxxxxxxxxxxxxxxxxxxxxxxxxxxxxxxxx"/>
    <s v="80078012400023"/>
    <x v="5"/>
    <m/>
    <x v="4"/>
    <s v="OPEX"/>
    <n v="188.28"/>
    <s v="CLOTUREE"/>
    <x v="20"/>
    <s v="COMPLETE"/>
    <x v="2"/>
    <s v="EQUIPEMENT"/>
    <x v="2"/>
    <x v="2"/>
    <x v="1"/>
  </r>
  <r>
    <s v="XX202"/>
    <n v="0"/>
    <s v="xxxxxxxxxxxxxxxxxxxxxxxxxxxxxxxxxxxxxxxxxxxxxxxxxxxxxxxxxxxxxxxxxxxxxxxxxxxxxxx"/>
    <s v="02708022500017"/>
    <x v="6"/>
    <m/>
    <x v="4"/>
    <s v="OPEX"/>
    <n v="191.88"/>
    <s v="CLOTUREE"/>
    <x v="21"/>
    <s v="COMPLETE"/>
    <x v="0"/>
    <s v="EQUIPEMENT"/>
    <x v="2"/>
    <x v="2"/>
    <x v="0"/>
  </r>
  <r>
    <s v="XX203"/>
    <n v="0"/>
    <s v="xxxxxxxxxxxxxxxxxxxxxxxxxxxxxxxxxxxxxxxxxxxxxxxxxxxxxxxxxxxxxxxxxxxxxxxxxxxxxxx"/>
    <s v="02708022500017"/>
    <x v="6"/>
    <m/>
    <x v="4"/>
    <s v="OPEX"/>
    <n v="191.88"/>
    <s v="CLOTUREE"/>
    <x v="22"/>
    <s v="COMPLETE"/>
    <x v="0"/>
    <s v="EQUIPEMENT"/>
    <x v="2"/>
    <x v="3"/>
    <x v="0"/>
  </r>
  <r>
    <s v="XX204"/>
    <n v="0"/>
    <s v="xxxxxxxxxxxxxxxxxxxxxxxxxxxxxxxxxxxxxxxxxxxxxxxxxxxxxxxxxxxxxxxxxxxxxxxxxxxxxxx"/>
    <s v="44897025100063"/>
    <x v="1"/>
    <m/>
    <x v="4"/>
    <s v="OPEX"/>
    <n v="16.2"/>
    <s v="CLOTUREE"/>
    <x v="23"/>
    <s v="COMPLETE"/>
    <x v="4"/>
    <s v="CHASSIS"/>
    <x v="2"/>
    <x v="3"/>
    <x v="0"/>
  </r>
  <r>
    <s v="XX205"/>
    <n v="0"/>
    <s v="xxxxxxxxxxxxxxxxxxxxxxxxxxxxxxxxxxxxxxxxxxxxxxxxxxxxxxxxxxxxxxxxxxxxxxxxxxxxxxx"/>
    <s v="44897025100063"/>
    <x v="1"/>
    <m/>
    <x v="4"/>
    <s v="OPEX"/>
    <n v="112.52"/>
    <s v="CLOTUREE"/>
    <x v="24"/>
    <s v="COMPLETE"/>
    <x v="0"/>
    <s v="CHASSIS"/>
    <x v="2"/>
    <x v="2"/>
    <x v="1"/>
  </r>
  <r>
    <s v="XX206"/>
    <n v="0"/>
    <s v="xxxxxxxxxxxxxxxxxxxxxxxxxxxxxxxxxxxxxxxxxxxxxxxxxxxxxxxxxxxxxxxxxxxxxxxxxxxxxxx"/>
    <s v="44897025100063"/>
    <x v="1"/>
    <m/>
    <x v="4"/>
    <s v="OPEX"/>
    <n v="109.58"/>
    <s v="CLOTUREE"/>
    <x v="25"/>
    <s v="COMPLETE"/>
    <x v="0"/>
    <s v="CHASSIS"/>
    <x v="2"/>
    <x v="3"/>
    <x v="1"/>
  </r>
  <r>
    <s v="XX207"/>
    <n v="0"/>
    <s v="xxxxxxxxxxxxxxxxxxxxxxxxxxxxxxxxxxxxxxxxxxxxxxxxxxxxxxxxxxxxxxxxxxxxxxxxxxxxxxx"/>
    <s v="44897025100063"/>
    <x v="1"/>
    <m/>
    <x v="4"/>
    <s v="OPEX"/>
    <n v="47.41"/>
    <s v="CLOTUREE"/>
    <x v="26"/>
    <s v="COMPLETE"/>
    <x v="0"/>
    <s v="CHASSIS"/>
    <x v="2"/>
    <x v="3"/>
    <x v="0"/>
  </r>
  <r>
    <s v="XX208"/>
    <n v="0"/>
    <s v="xxxxxxxxxxxxxxxxxxxxxxxxxxxxxxxxxxxxxxxxxxxxxxxxxxxxxxxxxxxxxxxxxxxxxxxxxxxxxxx"/>
    <s v="82523431300021"/>
    <x v="6"/>
    <m/>
    <x v="4"/>
    <s v="OPEX"/>
    <n v="1388.15"/>
    <s v="CLOTUREE"/>
    <x v="27"/>
    <s v="COMPLETE"/>
    <x v="2"/>
    <s v="CHASSIS"/>
    <x v="2"/>
    <x v="3"/>
    <x v="1"/>
  </r>
  <r>
    <s v="XX209"/>
    <n v="0"/>
    <s v="xxxxxxxxxxxxxxxxxxxxxxxxxxxxxxxxxxxxxxxxxxxxxxxxxxxxxxxxxxxxxxxxxxxxxxxxxxxxxxx"/>
    <s v=""/>
    <x v="0"/>
    <m/>
    <x v="4"/>
    <s v="OPEX"/>
    <n v="225.73"/>
    <s v="CLOTUREE"/>
    <x v="28"/>
    <s v="COMPLETE"/>
    <x v="0"/>
    <s v="EQUIPEMENT"/>
    <x v="2"/>
    <x v="2"/>
    <x v="1"/>
  </r>
  <r>
    <s v="XX210"/>
    <n v="0"/>
    <s v="xxxxxxxxxxxxxxxxxxxxxxxxxxxxxxxxxxxxxxxxxxxxxxxxxxxxxxxxxxxxxxxxxxxxxxxxxxxxxxx"/>
    <s v=""/>
    <x v="9"/>
    <m/>
    <x v="4"/>
    <s v="OPEX"/>
    <n v="2978.61"/>
    <s v="CLOTUREE"/>
    <x v="54"/>
    <s v="COMPLETE"/>
    <x v="5"/>
    <s v="CONS-OUTI-ATL-EPI"/>
    <x v="7"/>
    <x v="9"/>
    <x v="6"/>
  </r>
  <r>
    <s v="XX211"/>
    <n v="0"/>
    <s v="xxxxxxxxxxxxxxxxxxxxxxxxxxxxxxxxxxxxxxxxxxxxxxxxxxxxxxxxxxxxxxxxxxxxxxxxxxxxxxx"/>
    <s v=""/>
    <x v="3"/>
    <m/>
    <x v="4"/>
    <s v="OPEX"/>
    <n v="107.5"/>
    <s v="CLOTUREE"/>
    <x v="54"/>
    <s v="COMPLETE"/>
    <x v="5"/>
    <s v="CONS-OUTI-ATL-EPI"/>
    <x v="7"/>
    <x v="9"/>
    <x v="6"/>
  </r>
  <r>
    <s v="XX212"/>
    <n v="0"/>
    <s v="xxxxxxxxxxxxxxxxxxxxxxxxxxxxxxxxxxxxxxxxxxxxxxxxxxxxxxxxxxxxxxxxxxxxxxxxxxxxxxx"/>
    <s v=""/>
    <x v="3"/>
    <m/>
    <x v="4"/>
    <s v="OPEX"/>
    <n v="29.87"/>
    <s v="CLOTUREE"/>
    <x v="31"/>
    <s v="COMPLETE"/>
    <x v="0"/>
    <s v="CHASSIS"/>
    <x v="3"/>
    <x v="0"/>
    <x v="1"/>
  </r>
  <r>
    <s v="XX213"/>
    <n v="0"/>
    <s v="xxxxxxxxxxxxxxxxxxxxxxxxxxxxxxxxxxxxxxxxxxxxxxxxxxxxxxxxxxxxxxxxxxxxxxxxxxxxxxx"/>
    <s v=""/>
    <x v="2"/>
    <m/>
    <x v="4"/>
    <s v="OPEX"/>
    <n v="388.46"/>
    <s v="CLOTUREE"/>
    <x v="32"/>
    <s v="COMPLETE"/>
    <x v="0"/>
    <s v="EQUIPEMENT"/>
    <x v="3"/>
    <x v="2"/>
    <x v="5"/>
  </r>
  <r>
    <s v="XX214"/>
    <n v="0"/>
    <s v="xxxxxxxxxxxxxxxxxxxxxxxxxxxxxxxxxxxxxxxxxxxxxxxxxxxxxxxxxxxxxxxxxxxxxxxxxxxxxxx"/>
    <s v=""/>
    <x v="2"/>
    <m/>
    <x v="4"/>
    <s v="OPEX"/>
    <n v="428.35"/>
    <s v="CLOTUREE"/>
    <x v="33"/>
    <s v="COMPLETE"/>
    <x v="2"/>
    <s v="EQUIPEMENT"/>
    <x v="3"/>
    <x v="2"/>
    <x v="1"/>
  </r>
  <r>
    <s v="XX215"/>
    <n v="0"/>
    <s v="xxxxxxxxxxxxxxxxxxxxxxxxxxxxxxxxxxxxxxxxxxxxxxxxxxxxxxxxxxxxxxxxxxxxxxxxxxxxxxx"/>
    <s v=""/>
    <x v="8"/>
    <m/>
    <x v="4"/>
    <s v="OPEX"/>
    <n v="85.83"/>
    <s v="CLOTUREE"/>
    <x v="34"/>
    <s v="COMPLETE"/>
    <x v="4"/>
    <s v="CHASSIS"/>
    <x v="3"/>
    <x v="2"/>
    <x v="0"/>
  </r>
  <r>
    <s v="XX216"/>
    <n v="0"/>
    <s v="xxxxxxxxxxxxxxxxxxxxxxxxxxxxxxxxxxxxxxxxxxxxxxxxxxxxxxxxxxxxxxxxxxxxxxxxxxxxxxx"/>
    <s v=""/>
    <x v="8"/>
    <m/>
    <x v="4"/>
    <s v="OPEX"/>
    <n v="85.83"/>
    <s v="CLOTUREE"/>
    <x v="35"/>
    <s v="COMPLETE"/>
    <x v="4"/>
    <s v="CHASSIS"/>
    <x v="3"/>
    <x v="4"/>
    <x v="0"/>
  </r>
  <r>
    <s v="XX217"/>
    <n v="0"/>
    <s v="xxxxxxxxxxxxxxxxxxxxxxxxxxxxxxxxxxxxxxxxxxxxxxxxxxxxxxxxxxxxxxxxxxxxxxxxxxxxxxx"/>
    <s v=""/>
    <x v="3"/>
    <m/>
    <x v="4"/>
    <s v="OPEX"/>
    <n v="260"/>
    <s v="CLOTUREE"/>
    <x v="36"/>
    <s v="COMPLETE"/>
    <x v="0"/>
    <s v="CHASSIS"/>
    <x v="3"/>
    <x v="4"/>
    <x v="2"/>
  </r>
  <r>
    <s v="XX218"/>
    <n v="0"/>
    <s v="xxxxxxxxxxxxxxxxxxxxxxxxxxxxxxxxxxxxxxxxxxxxxxxxxxxxxxxxxxxxxxxxxxxxxxxxxxxxxxx"/>
    <s v="44897025100063"/>
    <x v="1"/>
    <m/>
    <x v="4"/>
    <s v="OPEX"/>
    <n v="1900"/>
    <s v="CLOTUREE"/>
    <x v="37"/>
    <s v="COMPLETE"/>
    <x v="2"/>
    <s v="CHASSIS"/>
    <x v="3"/>
    <x v="4"/>
    <x v="1"/>
  </r>
  <r>
    <s v="XX219"/>
    <n v="0"/>
    <s v="xxxxxxxxxxxxxxxxxxxxxxxxxxxxxxxxxxxxxxxxxxxxxxxxxxxxxxxxxxxxxxxxxxxxxxxxxxxxxxx"/>
    <s v="44897025100063"/>
    <x v="1"/>
    <m/>
    <x v="4"/>
    <s v="OPEX"/>
    <n v="1912.49"/>
    <s v="CLOTUREE"/>
    <x v="38"/>
    <s v="COMPLETE"/>
    <x v="0"/>
    <s v="CHASSIS"/>
    <x v="3"/>
    <x v="4"/>
    <x v="1"/>
  </r>
  <r>
    <s v="XX220"/>
    <n v="0"/>
    <s v="xxxxxxxxxxxxxxxxxxxxxxxxxxxxxxxxxxxxxxxxxxxxxxxxxxxxxxxxxxxxxxxxxxxxxxxxxxxxxxx"/>
    <s v="49315551900033"/>
    <x v="6"/>
    <m/>
    <x v="4"/>
    <s v="OPEX"/>
    <n v="1591.01"/>
    <s v="CLOTUREE"/>
    <x v="39"/>
    <s v="COMPLETE"/>
    <x v="2"/>
    <s v="CHASSIS"/>
    <x v="3"/>
    <x v="4"/>
    <x v="5"/>
  </r>
  <r>
    <s v="XX221"/>
    <n v="0"/>
    <s v="xxxxxxxxxxxxxxxxxxxxxxxxxxxxxxxxxxxxxxxxxxxxxxxxxxxxxxxxxxxxxxxxxxxxxxxxxxxxxxx"/>
    <s v="47776650500036"/>
    <x v="6"/>
    <m/>
    <x v="4"/>
    <s v="OPEX"/>
    <n v="1224.27"/>
    <s v="CLOTUREE"/>
    <x v="40"/>
    <s v="COMPLETE"/>
    <x v="2"/>
    <s v="EQUIPEMENT"/>
    <x v="4"/>
    <x v="5"/>
    <x v="2"/>
  </r>
  <r>
    <s v="XX222"/>
    <n v="0"/>
    <s v="xxxxxxxxxxxxxxxxxxxxxxxxxxxxxxxxxxxxxxxxxxxxxxxxxxxxxxxxxxxxxxxxxxxxxxxxxxxxxxx"/>
    <s v="44897025100063"/>
    <x v="1"/>
    <m/>
    <x v="4"/>
    <s v="OPEX"/>
    <n v="503"/>
    <s v="CLOTUREE"/>
    <x v="41"/>
    <s v="COMPLETE"/>
    <x v="0"/>
    <s v="CHASSIS"/>
    <x v="4"/>
    <x v="5"/>
    <x v="1"/>
  </r>
  <r>
    <s v="XX223"/>
    <n v="0"/>
    <s v="xxxxxxxxxxxxxxxxxxxxxxxxxxxxxxxxxxxxxxxxxxxxxxxxxxxxxxxxxxxxxxxxxxxxxxxxxxxxxxx"/>
    <s v="71203924700036"/>
    <x v="3"/>
    <m/>
    <x v="4"/>
    <s v="OPEX"/>
    <n v="90"/>
    <s v="CLOTUREE"/>
    <x v="42"/>
    <s v="COMPLETE"/>
    <x v="0"/>
    <s v="CHASSIS"/>
    <x v="4"/>
    <x v="6"/>
    <x v="2"/>
  </r>
  <r>
    <s v="XX224"/>
    <n v="0"/>
    <s v="xxxxxxxxxxxxxxxxxxxxxxxxxxxxxxxxxxxxxxxxxxxxxxxxxxxxxxxxxxxxxxxxxxxxxxxxxxxxxxx"/>
    <s v="38889515300053"/>
    <x v="8"/>
    <m/>
    <x v="4"/>
    <s v="OPEX"/>
    <n v="4159"/>
    <s v="CLOTUREE"/>
    <x v="54"/>
    <s v="COMPLETE"/>
    <x v="5"/>
    <s v="CONS-OUTI-ATL-EPI"/>
    <x v="7"/>
    <x v="9"/>
    <x v="6"/>
  </r>
  <r>
    <s v="XX225"/>
    <n v="0"/>
    <s v="xxxxxxxxxxxxxxxxxxxxxxxxxxxxxxxxxxxxxxxxxxxxxxxxxxxxxxxxxxxxxxxxxxxxxxxxxxxxxxx"/>
    <s v="43810766600036"/>
    <x v="0"/>
    <m/>
    <x v="4"/>
    <s v="OPEX"/>
    <n v="159.29"/>
    <s v="CLOTUREE"/>
    <x v="44"/>
    <s v="COMPLETE"/>
    <x v="0"/>
    <s v="EQUIPEMENT"/>
    <x v="4"/>
    <x v="8"/>
    <x v="0"/>
  </r>
  <r>
    <s v="XX226"/>
    <n v="0"/>
    <s v="xxxxxxxxxxxxxxxxxxxxxxxxxxxxxxxxxxxxxxxxxxxxxxxxxxxxxxxxxxxxxxxxxxxxxxxxxxxxxxx"/>
    <s v="49315551900033"/>
    <x v="6"/>
    <m/>
    <x v="4"/>
    <s v="OPEX"/>
    <n v="1531.1"/>
    <s v="CLOTUREE"/>
    <x v="45"/>
    <s v="COMPLETE"/>
    <x v="2"/>
    <s v="CHASSIS"/>
    <x v="5"/>
    <x v="5"/>
    <x v="5"/>
  </r>
  <r>
    <s v="XX227"/>
    <n v="0"/>
    <s v="xxxxxxxxxxxxxxxxxxxxxxxxxxxxxxxxxxxxxxxxxxxxxxxxxxxxxxxxxxxxxxxxxxxxxxxxxxxxxxx"/>
    <s v="39752814200029"/>
    <x v="2"/>
    <m/>
    <x v="4"/>
    <s v="OPEX"/>
    <n v="353.06"/>
    <s v="CLOTUREE"/>
    <x v="46"/>
    <s v="COMPLETE"/>
    <x v="2"/>
    <s v="EQUIPEMENT"/>
    <x v="5"/>
    <x v="5"/>
    <x v="0"/>
  </r>
  <r>
    <s v="XX228"/>
    <n v="0"/>
    <s v="xxxxxxxxxxxxxxxxxxxxxxxxxxxxxxxxxxxxxxxxxxxxxxxxxxxxxxxxxxxxxxxxxxxxxxxxxxxxxxx"/>
    <s v="38889515300053"/>
    <x v="8"/>
    <m/>
    <x v="4"/>
    <s v="OPEX"/>
    <n v="85.83"/>
    <s v="CLOTUREE"/>
    <x v="47"/>
    <s v="COMPLETE"/>
    <x v="4"/>
    <s v="CHASSIS"/>
    <x v="5"/>
    <x v="6"/>
    <x v="1"/>
  </r>
  <r>
    <s v="XX229"/>
    <n v="0"/>
    <s v="xxxxxxxxxxxxxxxxxxxxxxxxxxxxxxxxxxxxxxxxxxxxxxxxxxxxxxxxxxxxxxxxxxxxxxxxxxxxxxx"/>
    <s v="33027571000037"/>
    <x v="7"/>
    <m/>
    <x v="4"/>
    <s v="OPEX"/>
    <n v="310.32"/>
    <s v="CLOTUREE"/>
    <x v="48"/>
    <s v="COMPLETE"/>
    <x v="4"/>
    <s v="CHASSIS"/>
    <x v="5"/>
    <x v="7"/>
    <x v="1"/>
  </r>
  <r>
    <s v="XX230"/>
    <n v="0"/>
    <s v="xxxxxxxxxxxxxxxxxxxxxxxxxxxxxxxxxxxxxxxxxxxxxxxxxxxxxxxxxxxxxxxxxxxxxxxxxxxxxxx"/>
    <s v="33027571000037"/>
    <x v="7"/>
    <m/>
    <x v="4"/>
    <s v="OPEX"/>
    <n v="67.72"/>
    <s v="CLOTUREE"/>
    <x v="49"/>
    <s v="COMPLETE"/>
    <x v="4"/>
    <s v="CHASSIS"/>
    <x v="5"/>
    <x v="8"/>
    <x v="1"/>
  </r>
  <r>
    <s v="XX231"/>
    <n v="0"/>
    <s v="xxxxxxxxxxxxxxxxxxxxxxxxxxxxxxxxxxxxxxxxxxxxxxxxxxxxxxxxxxxxxxxxxxxxxxxxxxxxxxx"/>
    <s v="39752814200029"/>
    <x v="2"/>
    <m/>
    <x v="4"/>
    <s v="OPEX"/>
    <n v="612.17999999999995"/>
    <s v="CLOTUREE"/>
    <x v="50"/>
    <s v="COMPLETE"/>
    <x v="2"/>
    <s v="EQUIPEMENT"/>
    <x v="6"/>
    <x v="5"/>
    <x v="0"/>
  </r>
  <r>
    <s v="XX232"/>
    <n v="0"/>
    <s v="xxxxxxxxxxxxxxxxxxxxxxxxxxxxxxxxxxxxxxxxxxxxxxxxxxxxxxxxxxxxxxxxxxxxxxxxxxxxxxx"/>
    <s v="71203924700036"/>
    <x v="3"/>
    <m/>
    <x v="4"/>
    <s v="OPEX"/>
    <n v="176.4"/>
    <s v="CLOTUREE"/>
    <x v="51"/>
    <s v="COMPLETE"/>
    <x v="2"/>
    <s v="CHASSIS"/>
    <x v="6"/>
    <x v="5"/>
    <x v="2"/>
  </r>
  <r>
    <s v="XX233"/>
    <n v="0"/>
    <s v="xxxxxxxxxxxxxxxxxxxxxxxxxxxxxxxxxxxxxxxxxxxxxxxxxxxxxxxxxxxxxxxxxxxxxxxxxxxxxxx"/>
    <s v="43810766600036"/>
    <x v="0"/>
    <m/>
    <x v="4"/>
    <s v="OPEX"/>
    <n v="396"/>
    <s v="CLOTUREE"/>
    <x v="52"/>
    <s v="COMPLETE"/>
    <x v="0"/>
    <s v="EQUIPEMENT"/>
    <x v="6"/>
    <x v="6"/>
    <x v="0"/>
  </r>
  <r>
    <s v="XX234"/>
    <n v="0"/>
    <s v="xxxxxxxxxxxxxxxxxxxxxxxxxxxxxxxxxxxxxxxxxxxxxxxxxxxxxxxxxxxxxxxxxxxxxxxxxxxxxxx"/>
    <s v="39752814200029"/>
    <x v="2"/>
    <m/>
    <x v="4"/>
    <s v="OPEX"/>
    <n v="147.54"/>
    <s v="CLOTUREE"/>
    <x v="53"/>
    <s v="COMPLETE"/>
    <x v="2"/>
    <s v="EQUIPEMENT"/>
    <x v="6"/>
    <x v="7"/>
    <x v="1"/>
  </r>
  <r>
    <s v="XX235"/>
    <n v="0"/>
    <s v="xxxxxxxxxxxxxxxxxxxxxxxxxxxxxxxxxxxxxxxxxxxxxxxxxxxxxxxxxxxxxxxxxxxxxxxxxxxxxxx"/>
    <s v="43810766600036"/>
    <x v="0"/>
    <m/>
    <x v="4"/>
    <s v="OPEX"/>
    <n v="217.89"/>
    <s v="CLOTUREE"/>
    <x v="59"/>
    <s v="COMPLETE"/>
    <x v="0"/>
    <s v="EQUIPEMENT"/>
    <x v="6"/>
    <x v="8"/>
    <x v="0"/>
  </r>
  <r>
    <s v="XX236"/>
    <n v="0"/>
    <s v="xxxxxxxxxxxxxxxxxxxxxxxxxxxxxxxxxxxxxxxxxxxxxxxxxxxxxxxxxxxxxxxxxxxxxxxxxxxxxxx"/>
    <s v="39752814200029"/>
    <x v="2"/>
    <m/>
    <x v="4"/>
    <s v="OPEX"/>
    <n v="252"/>
    <s v="CLOTUREE"/>
    <x v="60"/>
    <s v="COMPLETE"/>
    <x v="2"/>
    <s v="EQUIPEMENT"/>
    <x v="8"/>
    <x v="10"/>
    <x v="1"/>
  </r>
  <r>
    <s v="XX237"/>
    <n v="0"/>
    <s v="xxxxxxxxxxxxxxxxxxxxxxxxxxxxxxxxxxxxxxxxxxxxxxxxxxxxxxxxxxxxxxxxxxxxxxxxxxxxxxx"/>
    <s v="39752814200029"/>
    <x v="2"/>
    <m/>
    <x v="4"/>
    <s v="OPEX"/>
    <n v="147.58000000000001"/>
    <s v="CLOTUREE"/>
    <x v="55"/>
    <s v="COMPLETE"/>
    <x v="0"/>
    <s v="EQUIPEMENT"/>
    <x v="8"/>
    <x v="10"/>
    <x v="1"/>
  </r>
  <r>
    <s v="XX238"/>
    <n v="0"/>
    <s v="xxxxxxxxxxxxxxxxxxxxxxxxxxxxxxxxxxxxxxxxxxxxxxxxxxxxxxxxxxxxxxxxxxxxxxxxxxxxxxx"/>
    <s v="39752814200029"/>
    <x v="2"/>
    <m/>
    <x v="4"/>
    <s v="OPEX"/>
    <n v="57.37"/>
    <s v="CLOTUREE"/>
    <x v="56"/>
    <s v="COMPLETE"/>
    <x v="0"/>
    <s v="EQUIPEMENT"/>
    <x v="8"/>
    <x v="10"/>
    <x v="0"/>
  </r>
  <r>
    <s v="XX239"/>
    <n v="0"/>
    <s v="xxxxxxxxxxxxxxxxxxxxxxxxxxxxxxxxxxxxxxxxxxxxxxxxxxxxxxxxxxxxxxxxxxxxxxxxxxxxxxx"/>
    <s v="39752814200029"/>
    <x v="2"/>
    <m/>
    <x v="4"/>
    <s v="OPEX"/>
    <n v="107.01"/>
    <s v="CLOTUREE"/>
    <x v="57"/>
    <s v="COMPLETE"/>
    <x v="0"/>
    <s v="EQUIPEMENT"/>
    <x v="9"/>
    <x v="10"/>
    <x v="0"/>
  </r>
  <r>
    <s v="XX240"/>
    <n v="0"/>
    <s v="xxxxxxxxxxxxxxxxxxxxxxxxxxxxxxxxxxxxxxxxxxxxxxxxxxxxxxxxxxxxxxxxxxxxxxxxxxxxxxx"/>
    <s v="79824517100011"/>
    <x v="6"/>
    <m/>
    <x v="4"/>
    <s v="OPEX"/>
    <n v="618.80999999999995"/>
    <s v="CLOTUREE"/>
    <x v="58"/>
    <s v="COMPLETE"/>
    <x v="2"/>
    <s v="EQUIPEMENT"/>
    <x v="9"/>
    <x v="10"/>
    <x v="4"/>
  </r>
  <r>
    <s v="XX241"/>
    <n v="0"/>
    <s v="xxxxxxxxxxxxxxxxxxxxxxxxxxxxxxxxxxxxxxxxxxxxxxxxxxxxxxxxxxxxxxxxxxxxxxxxxxxxxxx"/>
    <s v="44897025100063"/>
    <x v="1"/>
    <m/>
    <x v="4"/>
    <s v="OPEX"/>
    <n v="112.52"/>
    <s v="CLOTUREE"/>
    <x v="0"/>
    <s v="COMPLETE"/>
    <x v="0"/>
    <s v="CHASSIS"/>
    <x v="0"/>
    <x v="0"/>
    <x v="1"/>
  </r>
  <r>
    <s v="XX242"/>
    <n v="0"/>
    <s v="xxxxxxxxxxxxxxxxxxxxxxxxxxxxxxxxxxxxxxxxxxxxxxxxxxxxxxxxxxxxxxxxxxxxxxxxxxxxxxx"/>
    <s v="44897025100063"/>
    <x v="1"/>
    <m/>
    <x v="4"/>
    <s v="OPEX"/>
    <n v="85.81"/>
    <s v="CLOTUREE"/>
    <x v="1"/>
    <s v="COMPLETE"/>
    <x v="0"/>
    <s v="CHASSIS"/>
    <x v="0"/>
    <x v="0"/>
    <x v="0"/>
  </r>
  <r>
    <s v="XX243"/>
    <n v="0"/>
    <s v="xxxxxxxxxxxxxxxxxxxxxxxxxxxxxxxxxxxxxxxxxxxxxxxxxxxxxxxxxxxxxxxxxxxxxxxxxxxxxxx"/>
    <s v="44897025100063"/>
    <x v="1"/>
    <m/>
    <x v="4"/>
    <s v="OPEX"/>
    <n v="133.22"/>
    <s v="CLOTUREE"/>
    <x v="2"/>
    <s v="COMPLETE"/>
    <x v="0"/>
    <s v="CHASSIS"/>
    <x v="0"/>
    <x v="0"/>
    <x v="0"/>
  </r>
  <r>
    <s v="XX244"/>
    <n v="0"/>
    <s v="xxxxxxxxxxxxxxxxxxxxxxxxxxxxxxxxxxxxxxxxxxxxxxxxxxxxxxxxxxxxxxxxxxxxxxxxxxxxxxx"/>
    <s v="40916696400034"/>
    <x v="10"/>
    <m/>
    <x v="4"/>
    <s v="OPEX"/>
    <n v="1207.5"/>
    <s v="CLOTUREE"/>
    <x v="3"/>
    <s v="COMPLETE"/>
    <x v="3"/>
    <s v="CHASSIS"/>
    <x v="0"/>
    <x v="0"/>
    <x v="4"/>
  </r>
  <r>
    <s v="XX245"/>
    <n v="0"/>
    <s v="xxxxxxxxxxxxxxxxxxxxxxxxxxxxxxxxxxxxxxxxxxxxxxxxxxxxxxxxxxxxxxxxxxxxxxxxxxxxxxx"/>
    <s v="44897025100063"/>
    <x v="1"/>
    <m/>
    <x v="4"/>
    <s v="OPEX"/>
    <n v="80"/>
    <s v="CLOTUREE"/>
    <x v="4"/>
    <s v="COMPLETE"/>
    <x v="2"/>
    <s v="CHASSIS"/>
    <x v="0"/>
    <x v="0"/>
    <x v="0"/>
  </r>
  <r>
    <s v="XX246"/>
    <n v="0"/>
    <s v="xxxxxxxxxxxxxxxxxxxxxxxxxxxxxxxxxxxxxxxxxxxxxxxxxxxxxxxxxxxxxxxxxxxxxxxxxxxxxxx"/>
    <s v="44897025100063"/>
    <x v="1"/>
    <m/>
    <x v="4"/>
    <s v="OPEX"/>
    <n v="1251.01"/>
    <s v="CLOTUREE"/>
    <x v="5"/>
    <s v="COMPLETE"/>
    <x v="2"/>
    <s v="CHASSIS"/>
    <x v="0"/>
    <x v="1"/>
    <x v="1"/>
  </r>
  <r>
    <s v="XX247"/>
    <n v="0"/>
    <s v="xxxxxxxxxxxxxxxxxxxxxxxxxxxxxxxxxxxxxxxxxxxxxxxxxxxxxxxxxxxxxxxxxxxxxxxxxxxxxxx"/>
    <s v="44897025100063"/>
    <x v="1"/>
    <m/>
    <x v="4"/>
    <s v="OPEX"/>
    <n v="662.29"/>
    <s v="CLOTUREE"/>
    <x v="6"/>
    <s v="COMPLETE"/>
    <x v="2"/>
    <s v="CHASSIS"/>
    <x v="0"/>
    <x v="1"/>
    <x v="4"/>
  </r>
  <r>
    <s v="XX248"/>
    <n v="0"/>
    <s v="xxxxxxxxxxxxxxxxxxxxxxxxxxxxxxxxxxxxxxxxxxxxxxxxxxxxxxxxxxxxxxxxxxxxxxxxxxxxxxx"/>
    <s v="48771401600028"/>
    <x v="8"/>
    <m/>
    <x v="4"/>
    <s v="OPEX"/>
    <n v="87.5"/>
    <s v="CLOTUREE"/>
    <x v="7"/>
    <s v="COMPLETE"/>
    <x v="4"/>
    <s v="CHASSIS"/>
    <x v="0"/>
    <x v="1"/>
    <x v="1"/>
  </r>
  <r>
    <s v="XX249"/>
    <n v="0"/>
    <s v="xxxxxxxxxxxxxxxxxxxxxxxxxxxxxxxxxxxxxxxxxxxxxxxxxxxxxxxxxxxxxxxxxxxxxxxxxxxxxxx"/>
    <s v="39752814200029"/>
    <x v="2"/>
    <m/>
    <x v="4"/>
    <s v="OPEX"/>
    <n v="5273.76"/>
    <s v="CLOTUREE"/>
    <x v="61"/>
    <s v="COMPLETE"/>
    <x v="7"/>
    <s v="INFRA-STRUCTURE"/>
    <x v="10"/>
    <x v="11"/>
    <x v="5"/>
  </r>
  <r>
    <s v="XX250"/>
    <n v="0"/>
    <s v="xxxxxxxxxxxxxxxxxxxxxxxxxxxxxxxxxxxxxxxxxxxxxxxxxxxxxxxxxxxxxxxxxxxxxxxxxxxxxxx"/>
    <s v="38441695400020"/>
    <x v="13"/>
    <m/>
    <x v="4"/>
    <s v="OPEX"/>
    <n v="4482.78"/>
    <s v="CLOTUREE"/>
    <x v="61"/>
    <s v="COMPLETE"/>
    <x v="7"/>
    <s v="INFRA-STRUCTURE"/>
    <x v="10"/>
    <x v="11"/>
    <x v="3"/>
  </r>
  <r>
    <s v="XX251"/>
    <n v="0"/>
    <s v="xxxxxxxxxxxxxxxxxxxxxxxxxxxxxxxxxxxxxxxxxxxxxxxxxxxxxxxxxxxxxxxxxxxxxxxxxxxxxxx"/>
    <s v="43810766600036"/>
    <x v="0"/>
    <m/>
    <x v="4"/>
    <s v="OPEX"/>
    <n v="191.53"/>
    <s v="CLOTUREE"/>
    <x v="10"/>
    <s v="COMPLETE"/>
    <x v="0"/>
    <s v="EQUIPEMENT"/>
    <x v="1"/>
    <x v="2"/>
    <x v="2"/>
  </r>
  <r>
    <s v="XX252"/>
    <n v="0"/>
    <s v="xxxxxxxxxxxxxxxxxxxxxxxxxxxxxxxxxxxxxxxxxxxxxxxxxxxxxxxxxxxxxxxxxxxxxxxxxxxxxxx"/>
    <s v="71203924700036"/>
    <x v="3"/>
    <m/>
    <x v="4"/>
    <s v="OPEX"/>
    <n v="190.4"/>
    <s v="CLOTUREE"/>
    <x v="11"/>
    <s v="COMPLETE"/>
    <x v="2"/>
    <s v="CHASSIS"/>
    <x v="1"/>
    <x v="2"/>
    <x v="4"/>
  </r>
  <r>
    <s v="XX253"/>
    <n v="0"/>
    <s v="xxxxxxxxxxxxxxxxxxxxxxxxxxxxxxxxxxxxxxxxxxxxxxxxxxxxxxxxxxxxxxxxxxxxxxxxxxxxxxx"/>
    <s v="43810766600036"/>
    <x v="0"/>
    <m/>
    <x v="4"/>
    <s v="OPEX"/>
    <n v="34"/>
    <s v="CLOTUREE"/>
    <x v="12"/>
    <s v="COMPLETE"/>
    <x v="0"/>
    <s v="EQUIPEMENT"/>
    <x v="1"/>
    <x v="2"/>
    <x v="5"/>
  </r>
  <r>
    <s v="XX254"/>
    <n v="1"/>
    <s v="xxxxxxxxxxxxxxxxxxxxxxxxxxxxxxxxxxxxxxxxxxxxxxxxxxxxxxxxxxxxxxxxxxxxxxxxxxxxxxx"/>
    <s v="71203924700036"/>
    <x v="3"/>
    <m/>
    <x v="4"/>
    <s v="OPEX"/>
    <n v="123"/>
    <s v="CLOTUREE"/>
    <x v="54"/>
    <s v="COMPLETE"/>
    <x v="5"/>
    <s v="CONS-OUTI-ATL-EPI"/>
    <x v="7"/>
    <x v="9"/>
    <x v="6"/>
  </r>
  <r>
    <s v="XX255"/>
    <n v="0"/>
    <s v="xxxxxxxxxxxxxxxxxxxxxxxxxxxxxxxxxxxxxxxxxxxxxxxxxxxxxxxxxxxxxxxxxxxxxxxxxxxxxxx"/>
    <s v="32661741200027"/>
    <x v="14"/>
    <m/>
    <x v="4"/>
    <s v="OPEX"/>
    <n v="5424"/>
    <s v="CLOTUREE"/>
    <x v="61"/>
    <s v="COMPLETE"/>
    <x v="7"/>
    <s v="INFRA-STRUCTURE"/>
    <x v="10"/>
    <x v="11"/>
    <x v="3"/>
  </r>
  <r>
    <s v="XX256"/>
    <n v="0"/>
    <s v="xxxxxxxxxxxxxxxxxxxxxxxxxxxxxxxxxxxxxxxxxxxxxxxxxxxxxxxxxxxxxxxxxxxxxxxxxxxxxxx"/>
    <s v="71203924700036"/>
    <x v="3"/>
    <m/>
    <x v="5"/>
    <s v="OPEX"/>
    <n v="106.8"/>
    <s v="CLOTUREE"/>
    <x v="54"/>
    <s v="COMPLETE"/>
    <x v="5"/>
    <s v="CONS-OUTI-ATL-EPI"/>
    <x v="7"/>
    <x v="9"/>
    <x v="6"/>
  </r>
  <r>
    <s v="XX257"/>
    <n v="0"/>
    <s v="xxxxxxxxxxxxxxxxxxxxxxxxxxxxxxxxxxxxxxxxxxxxxxxxxxxxxxxxxxxxxxxxxxxxxxxxxxxxxxx"/>
    <s v="82523431300021"/>
    <x v="6"/>
    <m/>
    <x v="5"/>
    <s v="OPEX"/>
    <n v="516.58000000000004"/>
    <s v="CLOTUREE"/>
    <x v="16"/>
    <s v="COMPLETE"/>
    <x v="2"/>
    <s v="CHASSIS"/>
    <x v="1"/>
    <x v="2"/>
    <x v="1"/>
  </r>
  <r>
    <s v="XX258"/>
    <n v="0"/>
    <s v="xxxxxxxxxxxxxxxxxxxxxxxxxxxxxxxxxxxxxxxxxxxxxxxxxxxxxxxxxxxxxxxxxxxxxxxxxxxxxxx"/>
    <s v="48771401600044"/>
    <x v="8"/>
    <m/>
    <x v="5"/>
    <s v="OPEX"/>
    <n v="87.5"/>
    <s v="CLOTUREE"/>
    <x v="17"/>
    <s v="COMPLETE"/>
    <x v="4"/>
    <s v="CHASSIS"/>
    <x v="1"/>
    <x v="3"/>
    <x v="1"/>
  </r>
  <r>
    <s v="XX259"/>
    <n v="0"/>
    <s v="xxxxxxxxxxxxxxxxxxxxxxxxxxxxxxxxxxxxxxxxxxxxxxxxxxxxxxxxxxxxxxxxxxxxxxxxxxxxxxx"/>
    <s v="71203924700036"/>
    <x v="3"/>
    <m/>
    <x v="5"/>
    <s v="OPEX"/>
    <n v="50.12"/>
    <s v="CLOTUREE"/>
    <x v="18"/>
    <s v="COMPLETE"/>
    <x v="0"/>
    <s v="CHASSIS"/>
    <x v="1"/>
    <x v="3"/>
    <x v="1"/>
  </r>
  <r>
    <s v="XX260"/>
    <n v="1"/>
    <s v="xxxxxxxxxxxxxxxxxxxxxxxxxxxxxxxxxxxxxxxxxxxxxxxxxxxxxxxxxxxxxxxxxxxxxxxxxxxxxxx"/>
    <s v="39752814200029"/>
    <x v="2"/>
    <m/>
    <x v="5"/>
    <s v="OPEX"/>
    <n v="57.37"/>
    <s v="CLOTUREE"/>
    <x v="19"/>
    <s v="COMPLETE"/>
    <x v="0"/>
    <s v="EQUIPEMENT"/>
    <x v="1"/>
    <x v="3"/>
    <x v="0"/>
  </r>
  <r>
    <s v="XX261"/>
    <n v="0"/>
    <s v="xxxxxxxxxxxxxxxxxxxxxxxxxxxxxxxxxxxxxxxxxxxxxxxxxxxxxxxxxxxxxxxxxxxxxxxxxxxxxxx"/>
    <s v="39752814200029"/>
    <x v="2"/>
    <m/>
    <x v="5"/>
    <s v="OPEX"/>
    <n v="250.13"/>
    <s v="CLOTUREE"/>
    <x v="20"/>
    <s v="COMPLETE"/>
    <x v="2"/>
    <s v="EQUIPEMENT"/>
    <x v="2"/>
    <x v="2"/>
    <x v="1"/>
  </r>
  <r>
    <s v="XX262"/>
    <n v="0"/>
    <s v="xxxxxxxxxxxxxxxxxxxxxxxxxxxxxxxxxxxxxxxxxxxxxxxxxxxxxxxxxxxxxxxxxxxxxxxxxxxxxxx"/>
    <s v="39752814200029"/>
    <x v="2"/>
    <m/>
    <x v="5"/>
    <s v="OPEX"/>
    <n v="250.13"/>
    <s v="CLOTUREE"/>
    <x v="21"/>
    <s v="COMPLETE"/>
    <x v="2"/>
    <s v="EQUIPEMENT"/>
    <x v="2"/>
    <x v="2"/>
    <x v="1"/>
  </r>
  <r>
    <s v="XX263"/>
    <n v="0"/>
    <s v="xxxxxxxxxxxxxxxxxxxxxxxxxxxxxxxxxxxxxxxxxxxxxxxxxxxxxxxxxxxxxxxxxxxxxxxxxxxxxxx"/>
    <s v="77557300900047"/>
    <x v="5"/>
    <m/>
    <x v="5"/>
    <s v="OPEX"/>
    <n v="291.58999999999997"/>
    <s v="CLOTUREE"/>
    <x v="22"/>
    <s v="COMPLETE"/>
    <x v="0"/>
    <s v="EQUIPEMENT"/>
    <x v="2"/>
    <x v="3"/>
    <x v="4"/>
  </r>
  <r>
    <s v="XX264"/>
    <n v="0"/>
    <s v="xxxxxxxxxxxxxxxxxxxxxxxxxxxxxxxxxxxxxxxxxxxxxxxxxxxxxxxxxxxxxxxxxxxxxxxxxxxxxxx"/>
    <s v="39752814200029"/>
    <x v="2"/>
    <m/>
    <x v="5"/>
    <s v="OPEX"/>
    <n v="107.01"/>
    <s v="CLOTUREE"/>
    <x v="23"/>
    <s v="COMPLETE"/>
    <x v="0"/>
    <s v="EQUIPEMENT"/>
    <x v="2"/>
    <x v="3"/>
    <x v="0"/>
  </r>
  <r>
    <s v="XX265"/>
    <n v="0"/>
    <s v="xxxxxxxxxxxxxxxxxxxxxxxxxxxxxxxxxxxxxxxxxxxxxxxxxxxxxxxxxxxxxxxxxxxxxxxxxxxxxxx"/>
    <s v="39752814200029"/>
    <x v="2"/>
    <m/>
    <x v="5"/>
    <s v="OPEX"/>
    <n v="107.01"/>
    <s v="CLOTUREE"/>
    <x v="24"/>
    <s v="COMPLETE"/>
    <x v="0"/>
    <s v="EQUIPEMENT"/>
    <x v="2"/>
    <x v="2"/>
    <x v="1"/>
  </r>
  <r>
    <s v="XX266"/>
    <n v="0"/>
    <s v="xxxxxxxxxxxxxxxxxxxxxxxxxxxxxxxxxxxxxxxxxxxxxxxxxxxxxxxxxxxxxxxxxxxxxxxxxxxxxxx"/>
    <s v="39752814200029"/>
    <x v="2"/>
    <m/>
    <x v="5"/>
    <s v="OPEX"/>
    <n v="107.01"/>
    <s v="CLOTUREE"/>
    <x v="25"/>
    <s v="COMPLETE"/>
    <x v="0"/>
    <s v="EQUIPEMENT"/>
    <x v="2"/>
    <x v="3"/>
    <x v="1"/>
  </r>
  <r>
    <s v="XX267"/>
    <n v="0"/>
    <s v="xxxxxxxxxxxxxxxxxxxxxxxxxxxxxxxxxxxxxxxxxxxxxxxxxxxxxxxxxxxxxxxxxxxxxxxxxxxxxxx"/>
    <s v="43519600100026"/>
    <x v="9"/>
    <m/>
    <x v="5"/>
    <s v="OPEX"/>
    <n v="515"/>
    <s v="CLOTUREE"/>
    <x v="54"/>
    <s v="COMPLETE"/>
    <x v="5"/>
    <s v="CONS-OUTI-ATL-EPI"/>
    <x v="7"/>
    <x v="9"/>
    <x v="6"/>
  </r>
  <r>
    <s v="XX268"/>
    <n v="0"/>
    <s v="xxxxxxxxxxxxxxxxxxxxxxxxxxxxxxxxxxxxxxxxxxxxxxxxxxxxxxxxxxxxxxxxxxxxxxxxxxxxxxx"/>
    <s v="71203924700036"/>
    <x v="3"/>
    <m/>
    <x v="5"/>
    <s v="OPEX"/>
    <n v="280"/>
    <s v="CLOTUREE"/>
    <x v="27"/>
    <s v="COMPLETE"/>
    <x v="2"/>
    <s v="CHASSIS"/>
    <x v="2"/>
    <x v="3"/>
    <x v="1"/>
  </r>
  <r>
    <s v="XX269"/>
    <n v="0"/>
    <s v="xxxxxxxxxxxxxxxxxxxxxxxxxxxxxxxxxxxxxxxxxxxxxxxxxxxxxxxxxxxxxxxxxxxxxxxxxxxxxxx"/>
    <s v="71203924700036"/>
    <x v="3"/>
    <m/>
    <x v="5"/>
    <s v="OPEX"/>
    <n v="117.97"/>
    <s v="CLOTUREE"/>
    <x v="28"/>
    <s v="COMPLETE"/>
    <x v="2"/>
    <s v="CHASSIS"/>
    <x v="2"/>
    <x v="2"/>
    <x v="4"/>
  </r>
  <r>
    <s v="XX270"/>
    <n v="0"/>
    <s v="xxxxxxxxxxxxxxxxxxxxxxxxxxxxxxxxxxxxxxxxxxxxxxxxxxxxxxxxxxxxxxxxxxxxxxxxxxxxxxx"/>
    <s v="71203924700036"/>
    <x v="3"/>
    <m/>
    <x v="5"/>
    <s v="OPEX"/>
    <n v="1114.9100000000001"/>
    <s v="CLOTUREE"/>
    <x v="29"/>
    <s v="COMPLETE"/>
    <x v="2"/>
    <s v="CHASSIS"/>
    <x v="2"/>
    <x v="2"/>
    <x v="4"/>
  </r>
  <r>
    <s v="XX271"/>
    <n v="0"/>
    <s v="xxxxxxxxxxxxxxxxxxxxxxxxxxxxxxxxxxxxxxxxxxxxxxxxxxxxxxxxxxxxxxxxxxxxxxxxxxxxxxx"/>
    <s v="33027571000037"/>
    <x v="7"/>
    <m/>
    <x v="5"/>
    <s v="OPEX"/>
    <n v="320.62"/>
    <s v="CLOTUREE"/>
    <x v="30"/>
    <s v="COMPLETE"/>
    <x v="4"/>
    <s v="CHASSIS"/>
    <x v="3"/>
    <x v="0"/>
    <x v="1"/>
  </r>
  <r>
    <s v="XX272"/>
    <n v="0"/>
    <s v="xxxxxxxxxxxxxxxxxxxxxxxxxxxxxxxxxxxxxxxxxxxxxxxxxxxxxxxxxxxxxxxxxxxxxxxxxxxxxxx"/>
    <s v="33027571000037"/>
    <x v="7"/>
    <m/>
    <x v="5"/>
    <s v="OPEX"/>
    <n v="320.62"/>
    <s v="CLOTUREE"/>
    <x v="31"/>
    <s v="COMPLETE"/>
    <x v="4"/>
    <s v="CHASSIS"/>
    <x v="3"/>
    <x v="0"/>
    <x v="2"/>
  </r>
  <r>
    <s v="XX273"/>
    <n v="0"/>
    <s v="xxxxxxxxxxxxxxxxxxxxxxxxxxxxxxxxxxxxxxxxxxxxxxxxxxxxxxxxxxxxxxxxxxxxxxxxxxxxxxx"/>
    <s v="48771401600044"/>
    <x v="8"/>
    <m/>
    <x v="5"/>
    <s v="OPEX"/>
    <n v="87.5"/>
    <s v="CLOTUREE"/>
    <x v="32"/>
    <s v="COMPLETE"/>
    <x v="4"/>
    <s v="CHASSIS"/>
    <x v="3"/>
    <x v="2"/>
    <x v="5"/>
  </r>
  <r>
    <s v="XX274"/>
    <n v="0"/>
    <s v="xxxxxxxxxxxxxxxxxxxxxxxxxxxxxxxxxxxxxxxxxxxxxxxxxxxxxxxxxxxxxxxxxxxxxxxxxxxxxxx"/>
    <s v="33027571000037"/>
    <x v="7"/>
    <m/>
    <x v="5"/>
    <s v="OPEX"/>
    <n v="67.72"/>
    <s v="CLOTUREE"/>
    <x v="33"/>
    <s v="COMPLETE"/>
    <x v="4"/>
    <s v="CHASSIS"/>
    <x v="3"/>
    <x v="2"/>
    <x v="5"/>
  </r>
  <r>
    <s v="XX275"/>
    <n v="0"/>
    <s v="xxxxxxxxxxxxxxxxxxxxxxxxxxxxxxxxxxxxxxxxxxxxxxxxxxxxxxxxxxxxxxxxxxxxxxxxxxxxxxx"/>
    <s v="43810766600036"/>
    <x v="0"/>
    <m/>
    <x v="5"/>
    <s v="OPEX"/>
    <n v="97.24"/>
    <s v="CLOTUREE"/>
    <x v="34"/>
    <s v="COMPLETE"/>
    <x v="0"/>
    <s v="EQUIPEMENT"/>
    <x v="3"/>
    <x v="2"/>
    <x v="1"/>
  </r>
  <r>
    <s v="XX276"/>
    <n v="0"/>
    <s v="xxxxxxxxxxxxxxxxxxxxxxxxxxxxxxxxxxxxxxxxxxxxxxxxxxxxxxxxxxxxxxxxxxxxxxxxxxxxxxx"/>
    <s v="48771401600044"/>
    <x v="8"/>
    <m/>
    <x v="5"/>
    <s v="OPEX"/>
    <n v="87.5"/>
    <s v="CLOTUREE"/>
    <x v="35"/>
    <s v="COMPLETE"/>
    <x v="4"/>
    <s v="CHASSIS"/>
    <x v="3"/>
    <x v="4"/>
    <x v="5"/>
  </r>
  <r>
    <s v="XX277"/>
    <n v="0"/>
    <s v="xxxxxxxxxxxxxxxxxxxxxxxxxxxxxxxxxxxxxxxxxxxxxxxxxxxxxxxxxxxxxxxxxxxxxxxxxxxxxxx"/>
    <s v="43810766600036"/>
    <x v="0"/>
    <m/>
    <x v="5"/>
    <s v="OPEX"/>
    <n v="27.01"/>
    <s v="CLOTUREE"/>
    <x v="54"/>
    <s v="COMPLETE"/>
    <x v="5"/>
    <s v="CONS-OUTI-ATL-EPI"/>
    <x v="7"/>
    <x v="9"/>
    <x v="6"/>
  </r>
  <r>
    <s v="XX278"/>
    <n v="0"/>
    <s v="xxxxxxxxxxxxxxxxxxxxxxxxxxxxxxxxxxxxxxxxxxxxxxxxxxxxxxxxxxxxxxxxxxxxxxxxxxxxxxx"/>
    <s v="43810766600036"/>
    <x v="0"/>
    <m/>
    <x v="5"/>
    <s v="OPEX"/>
    <n v="79.87"/>
    <s v="CLOTUREE"/>
    <x v="54"/>
    <s v="COMPLETE"/>
    <x v="5"/>
    <s v="CONS-OUTI-ATL-EPI"/>
    <x v="7"/>
    <x v="9"/>
    <x v="6"/>
  </r>
  <r>
    <s v="XX279"/>
    <n v="0"/>
    <s v="xxxxxxxxxxxxxxxxxxxxxxxxxxxxxxxxxxxxxxxxxxxxxxxxxxxxxxxxxxxxxxxxxxxxxxxxxxxxxxx"/>
    <s v="71203924700036"/>
    <x v="3"/>
    <m/>
    <x v="5"/>
    <s v="OPEX"/>
    <n v="55"/>
    <s v="CLOTUREE"/>
    <x v="38"/>
    <s v="COMPLETE"/>
    <x v="1"/>
    <s v="CHASSIS"/>
    <x v="3"/>
    <x v="4"/>
    <x v="4"/>
  </r>
  <r>
    <s v="XX280"/>
    <n v="0"/>
    <s v="xxxxxxxxxxxxxxxxxxxxxxxxxxxxxxxxxxxxxxxxxxxxxxxxxxxxxxxxxxxxxxxxxxxxxxxxxxxxxxx"/>
    <s v="71203924700036"/>
    <x v="3"/>
    <m/>
    <x v="5"/>
    <s v="OPEX"/>
    <n v="78.88"/>
    <s v="CLOTUREE"/>
    <x v="39"/>
    <s v="COMPLETE"/>
    <x v="0"/>
    <s v="CHASSIS"/>
    <x v="3"/>
    <x v="4"/>
    <x v="3"/>
  </r>
  <r>
    <s v="XX281"/>
    <n v="0"/>
    <s v="xxxxxxxxxxxxxxxxxxxxxxxxxxxxxxxxxxxxxxxxxxxxxxxxxxxxxxxxxxxxxxxxxxxxxxxxxxxxxxx"/>
    <s v="71203924700036"/>
    <x v="3"/>
    <m/>
    <x v="5"/>
    <s v="OPEX"/>
    <n v="78.88"/>
    <s v="CLOTUREE"/>
    <x v="40"/>
    <s v="COMPLETE"/>
    <x v="0"/>
    <s v="CHASSIS"/>
    <x v="4"/>
    <x v="5"/>
    <x v="1"/>
  </r>
  <r>
    <s v="XX282"/>
    <n v="0"/>
    <s v="xxxxxxxxxxxxxxxxxxxxxxxxxxxxxxxxxxxxxxxxxxxxxxxxxxxxxxxxxxxxxxxxxxxxxxxxxxxxxxx"/>
    <s v="71203924700036"/>
    <x v="3"/>
    <m/>
    <x v="5"/>
    <s v="OPEX"/>
    <n v="78.88"/>
    <s v="CLOTUREE"/>
    <x v="41"/>
    <s v="COMPLETE"/>
    <x v="0"/>
    <s v="CHASSIS"/>
    <x v="4"/>
    <x v="5"/>
    <x v="1"/>
  </r>
  <r>
    <s v="XX283"/>
    <n v="0"/>
    <s v="xxxxxxxxxxxxxxxxxxxxxxxxxxxxxxxxxxxxxxxxxxxxxxxxxxxxxxxxxxxxxxxxxxxxxxxxxxxxxxx"/>
    <s v="71203924700036"/>
    <x v="3"/>
    <m/>
    <x v="5"/>
    <s v="OPEX"/>
    <n v="17.399999999999999"/>
    <s v="CLOTUREE"/>
    <x v="42"/>
    <s v="COMPLETE"/>
    <x v="0"/>
    <s v="CHASSIS"/>
    <x v="4"/>
    <x v="6"/>
    <x v="5"/>
  </r>
  <r>
    <s v="XX284"/>
    <n v="0"/>
    <s v="xxxxxxxxxxxxxxxxxxxxxxxxxxxxxxxxxxxxxxxxxxxxxxxxxxxxxxxxxxxxxxxxxxxxxxxxxxxxxxx"/>
    <s v="39752814200029"/>
    <x v="2"/>
    <m/>
    <x v="5"/>
    <s v="OPEX"/>
    <n v="32.369999999999997"/>
    <s v="CLOTUREE"/>
    <x v="43"/>
    <s v="COMPLETE"/>
    <x v="0"/>
    <s v="EQUIPEMENT"/>
    <x v="4"/>
    <x v="7"/>
    <x v="5"/>
  </r>
  <r>
    <s v="XX285"/>
    <n v="0"/>
    <s v="xxxxxxxxxxxxxxxxxxxxxxxxxxxxxxxxxxxxxxxxxxxxxxxxxxxxxxxxxxxxxxxxxxxxxxxxxxxxxxx"/>
    <s v="48771401600044"/>
    <x v="8"/>
    <m/>
    <x v="5"/>
    <s v="OPEX"/>
    <n v="87.5"/>
    <s v="CLOTUREE"/>
    <x v="44"/>
    <s v="COMPLETE"/>
    <x v="4"/>
    <s v="CHASSIS"/>
    <x v="4"/>
    <x v="8"/>
    <x v="2"/>
  </r>
  <r>
    <s v="XX286"/>
    <n v="0"/>
    <s v="xxxxxxxxxxxxxxxxxxxxxxxxxxxxxxxxxxxxxxxxxxxxxxxxxxxxxxxxxxxxxxxxxxxxxxxxxxxxxxx"/>
    <s v="48771401600044"/>
    <x v="8"/>
    <m/>
    <x v="5"/>
    <s v="OPEX"/>
    <n v="87.5"/>
    <s v="CLOTUREE"/>
    <x v="45"/>
    <s v="COMPLETE"/>
    <x v="4"/>
    <s v="CHASSIS"/>
    <x v="5"/>
    <x v="5"/>
    <x v="1"/>
  </r>
  <r>
    <s v="XX287"/>
    <n v="0"/>
    <s v="xxxxxxxxxxxxxxxxxxxxxxxxxxxxxxxxxxxxxxxxxxxxxxxxxxxxxxxxxxxxxxxxxxxxxxxxxxxxxxx"/>
    <s v="43810766600036"/>
    <x v="0"/>
    <m/>
    <x v="5"/>
    <s v="OPEX"/>
    <n v="194.82"/>
    <s v="CLOTUREE"/>
    <x v="46"/>
    <s v="COMPLETE"/>
    <x v="0"/>
    <s v="EQUIPEMENT"/>
    <x v="5"/>
    <x v="5"/>
    <x v="5"/>
  </r>
  <r>
    <s v="XX288"/>
    <n v="0"/>
    <s v="xxxxxxxxxxxxxxxxxxxxxxxxxxxxxxxxxxxxxxxxxxxxxxxxxxxxxxxxxxxxxxxxxxxxxxxxxxxxxxx"/>
    <s v="71203924700036"/>
    <x v="3"/>
    <m/>
    <x v="5"/>
    <s v="OPEX"/>
    <n v="178.5"/>
    <s v="CLOTUREE"/>
    <x v="47"/>
    <s v="COMPLETE"/>
    <x v="0"/>
    <s v="CHASSIS"/>
    <x v="5"/>
    <x v="6"/>
    <x v="0"/>
  </r>
  <r>
    <s v="XX289"/>
    <n v="0"/>
    <s v="xxxxxxxxxxxxxxxxxxxxxxxxxxxxxxxxxxxxxxxxxxxxxxxxxxxxxxxxxxxxxxxxxxxxxxxxxxxxxxx"/>
    <s v="43810766600036"/>
    <x v="0"/>
    <m/>
    <x v="5"/>
    <s v="OPEX"/>
    <n v="120.91"/>
    <s v="CLOTUREE"/>
    <x v="48"/>
    <s v="COMPLETE"/>
    <x v="0"/>
    <s v="EQUIPEMENT"/>
    <x v="5"/>
    <x v="7"/>
    <x v="1"/>
  </r>
  <r>
    <s v="XX290"/>
    <n v="0"/>
    <s v="xxxxxxxxxxxxxxxxxxxxxxxxxxxxxxxxxxxxxxxxxxxxxxxxxxxxxxxxxxxxxxxxxxxxxxxxxxxxxxx"/>
    <s v="39752814200029"/>
    <x v="2"/>
    <m/>
    <x v="5"/>
    <s v="OPEX"/>
    <n v="278.32"/>
    <s v="CLOTUREE"/>
    <x v="49"/>
    <s v="COMPLETE"/>
    <x v="2"/>
    <s v="EQUIPEMENT"/>
    <x v="5"/>
    <x v="8"/>
    <x v="3"/>
  </r>
  <r>
    <s v="XX291"/>
    <n v="0"/>
    <s v="xxxxxxxxxxxxxxxxxxxxxxxxxxxxxxxxxxxxxxxxxxxxxxxxxxxxxxxxxxxxxxxxxxxxxxxxxxxxxxx"/>
    <s v="43810766600036"/>
    <x v="0"/>
    <m/>
    <x v="5"/>
    <s v="OPEX"/>
    <n v="111.23"/>
    <s v="CLOTUREE"/>
    <x v="50"/>
    <s v="COMPLETE"/>
    <x v="0"/>
    <s v="EQUIPEMENT"/>
    <x v="6"/>
    <x v="5"/>
    <x v="2"/>
  </r>
  <r>
    <s v="XX292"/>
    <n v="0"/>
    <s v="xxxxxxxxxxxxxxxxxxxxxxxxxxxxxxxxxxxxxxxxxxxxxxxxxxxxxxxxxxxxxxxxxxxxxxxxxxxxxxx"/>
    <s v="71203924700036"/>
    <x v="3"/>
    <m/>
    <x v="5"/>
    <s v="OPEX"/>
    <n v="127.85"/>
    <s v="CLOTUREE"/>
    <x v="51"/>
    <s v="COMPLETE"/>
    <x v="0"/>
    <s v="CHASSIS"/>
    <x v="6"/>
    <x v="5"/>
    <x v="1"/>
  </r>
  <r>
    <s v="XX293"/>
    <n v="0"/>
    <s v="xxxxxxxxxxxxxxxxxxxxxxxxxxxxxxxxxxxxxxxxxxxxxxxxxxxxxxxxxxxxxxxxxxxxxxxxxxxxxxx"/>
    <s v="39752814200029"/>
    <x v="2"/>
    <m/>
    <x v="5"/>
    <s v="OPEX"/>
    <n v="140.87"/>
    <s v="CLOTUREE"/>
    <x v="52"/>
    <s v="COMPLETE"/>
    <x v="0"/>
    <s v="EQUIPEMENT"/>
    <x v="6"/>
    <x v="6"/>
    <x v="0"/>
  </r>
  <r>
    <s v="XX294"/>
    <n v="0"/>
    <s v="xxxxxxxxxxxxxxxxxxxxxxxxxxxxxxxxxxxxxxxxxxxxxxxxxxxxxxxxxxxxxxxxxxxxxxxxxxxxxxx"/>
    <s v="33027571000037"/>
    <x v="7"/>
    <m/>
    <x v="5"/>
    <s v="OPEX"/>
    <n v="67.72"/>
    <s v="CLOTUREE"/>
    <x v="53"/>
    <s v="COMPLETE"/>
    <x v="4"/>
    <s v="CHASSIS"/>
    <x v="6"/>
    <x v="7"/>
    <x v="1"/>
  </r>
  <r>
    <s v="XX295"/>
    <n v="0"/>
    <s v="xxxxxxxxxxxxxxxxxxxxxxxxxxxxxxxxxxxxxxxxxxxxxxxxxxxxxxxxxxxxxxxxxxxxxxxxxxxxxxx"/>
    <s v="38889515300053"/>
    <x v="8"/>
    <m/>
    <x v="5"/>
    <s v="OPEX"/>
    <n v="51.67"/>
    <s v="CLOTUREE"/>
    <x v="59"/>
    <s v="COMPLETE"/>
    <x v="4"/>
    <s v="CHASSIS"/>
    <x v="6"/>
    <x v="8"/>
    <x v="5"/>
  </r>
  <r>
    <s v="XX296"/>
    <n v="0"/>
    <s v="xxxxxxxxxxxxxxxxxxxxxxxxxxxxxxxxxxxxxxxxxxxxxxxxxxxxxxxxxxxxxxxxxxxxxxxxxxxxxxx"/>
    <s v="49315551900033"/>
    <x v="6"/>
    <m/>
    <x v="5"/>
    <s v="OPEX"/>
    <n v="942.51"/>
    <s v="CLOTUREE"/>
    <x v="60"/>
    <s v="COMPLETE"/>
    <x v="0"/>
    <s v="CHASSIS"/>
    <x v="8"/>
    <x v="10"/>
    <x v="2"/>
  </r>
  <r>
    <s v="XX297"/>
    <n v="0"/>
    <s v="xxxxxxxxxxxxxxxxxxxxxxxxxxxxxxxxxxxxxxxxxxxxxxxxxxxxxxxxxxxxxxxxxxxxxxxxxxxxxxx"/>
    <s v="33027571000037"/>
    <x v="7"/>
    <m/>
    <x v="5"/>
    <s v="OPEX"/>
    <n v="67.72"/>
    <s v="CLOTUREE"/>
    <x v="55"/>
    <s v="COMPLETE"/>
    <x v="4"/>
    <s v="CHASSIS"/>
    <x v="8"/>
    <x v="10"/>
    <x v="4"/>
  </r>
  <r>
    <s v="XX298"/>
    <n v="0"/>
    <s v="xxxxxxxxxxxxxxxxxxxxxxxxxxxxxxxxxxxxxxxxxxxxxxxxxxxxxxxxxxxxxxxxxxxxxxxxxxxxxxx"/>
    <s v="39752814200029"/>
    <x v="2"/>
    <m/>
    <x v="5"/>
    <s v="OPEX"/>
    <n v="366.69"/>
    <s v="CLOTUREE"/>
    <x v="56"/>
    <s v="COMPLETE"/>
    <x v="0"/>
    <s v="EQUIPEMENT"/>
    <x v="8"/>
    <x v="10"/>
    <x v="0"/>
  </r>
  <r>
    <s v="XX299"/>
    <n v="0"/>
    <s v="xxxxxxxxxxxxxxxxxxxxxxxxxxxxxxxxxxxxxxxxxxxxxxxxxxxxxxxxxxxxxxxxxxxxxxxxxxxxxxx"/>
    <s v="48771401600044"/>
    <x v="8"/>
    <m/>
    <x v="5"/>
    <s v="OPEX"/>
    <n v="87.5"/>
    <s v="CLOTUREE"/>
    <x v="57"/>
    <s v="COMPLETE"/>
    <x v="4"/>
    <s v="CHASSIS"/>
    <x v="9"/>
    <x v="10"/>
    <x v="4"/>
  </r>
  <r>
    <s v="XX300"/>
    <n v="0"/>
    <s v="xxxxxxxxxxxxxxxxxxxxxxxxxxxxxxxxxxxxxxxxxxxxxxxxxxxxxxxxxxxxxxxxxxxxxxxxxxxxxxx"/>
    <s v="43810766600036"/>
    <x v="0"/>
    <m/>
    <x v="5"/>
    <s v="OPEX"/>
    <n v="71.069999999999993"/>
    <s v="CLOTUREE"/>
    <x v="58"/>
    <s v="COMPLETE"/>
    <x v="0"/>
    <s v="EQUIPEMENT"/>
    <x v="9"/>
    <x v="10"/>
    <x v="2"/>
  </r>
  <r>
    <s v="XX301"/>
    <n v="0"/>
    <s v="xxxxxxxxxxxxxxxxxxxxxxxxxxxxxxxxxxxxxxxxxxxxxxxxxxxxxxxxxxxxxxxxxxxxxxxxxxxxxxx"/>
    <s v="43810766600036"/>
    <x v="0"/>
    <m/>
    <x v="5"/>
    <s v="OPEX"/>
    <n v="88.34"/>
    <s v="CLOTUREE"/>
    <x v="0"/>
    <s v="COMPLETE"/>
    <x v="0"/>
    <s v="EQUIPEMENT"/>
    <x v="0"/>
    <x v="0"/>
    <x v="0"/>
  </r>
  <r>
    <s v="XX302"/>
    <n v="0"/>
    <s v="xxxxxxxxxxxxxxxxxxxxxxxxxxxxxxxxxxxxxxxxxxxxxxxxxxxxxxxxxxxxxxxxxxxxxxxxxxxxxxx"/>
    <s v="39752814200029"/>
    <x v="2"/>
    <m/>
    <x v="5"/>
    <s v="OPEX"/>
    <n v="107.01"/>
    <s v="CLOTUREE"/>
    <x v="1"/>
    <s v="COMPLETE"/>
    <x v="0"/>
    <s v="EQUIPEMENT"/>
    <x v="0"/>
    <x v="0"/>
    <x v="1"/>
  </r>
  <r>
    <s v="XX303"/>
    <n v="0"/>
    <s v="xxxxxxxxxxxxxxxxxxxxxxxxxxxxxxxxxxxxxxxxxxxxxxxxxxxxxxxxxxxxxxxxxxxxxxxxxxxxxxx"/>
    <s v="39752814200029"/>
    <x v="2"/>
    <m/>
    <x v="5"/>
    <s v="OPEX"/>
    <n v="107.01"/>
    <s v="CLOTUREE"/>
    <x v="2"/>
    <s v="COMPLETE"/>
    <x v="0"/>
    <s v="CHASSIS"/>
    <x v="0"/>
    <x v="0"/>
    <x v="1"/>
  </r>
  <r>
    <s v="XX304"/>
    <n v="0"/>
    <s v="xxxxxxxxxxxxxxxxxxxxxxxxxxxxxxxxxxxxxxxxxxxxxxxxxxxxxxxxxxxxxxxxxxxxxxxxxxxxxxx"/>
    <s v="39752814200029"/>
    <x v="2"/>
    <m/>
    <x v="5"/>
    <s v="OPEX"/>
    <n v="366.39"/>
    <s v="CLOTUREE"/>
    <x v="3"/>
    <s v="COMPLETE"/>
    <x v="0"/>
    <s v="EQUIPEMENT"/>
    <x v="0"/>
    <x v="0"/>
    <x v="1"/>
  </r>
  <r>
    <s v="XX305"/>
    <n v="0"/>
    <s v="xxxxxxxxxxxxxxxxxxxxxxxxxxxxxxxxxxxxxxxxxxxxxxxxxxxxxxxxxxxxxxxxxxxxxxxxxxxxxxx"/>
    <s v="39752814200029"/>
    <x v="2"/>
    <m/>
    <x v="5"/>
    <s v="OPEX"/>
    <n v="107.01"/>
    <s v="CLOTUREE"/>
    <x v="4"/>
    <s v="COMPLETE"/>
    <x v="0"/>
    <s v="EQUIPEMENT"/>
    <x v="0"/>
    <x v="0"/>
    <x v="1"/>
  </r>
  <r>
    <s v="XX306"/>
    <n v="0"/>
    <s v="xxxxxxxxxxxxxxxxxxxxxxxxxxxxxxxxxxxxxxxxxxxxxxxxxxxxxxxxxxxxxxxxxxxxxxxxxxxxxxx"/>
    <s v="71203924700036"/>
    <x v="3"/>
    <m/>
    <x v="5"/>
    <s v="OPEX"/>
    <n v="270"/>
    <s v="CLOTUREE"/>
    <x v="5"/>
    <s v="COMPLETE"/>
    <x v="1"/>
    <s v="CHASSIS"/>
    <x v="0"/>
    <x v="1"/>
    <x v="1"/>
  </r>
  <r>
    <s v="XX307"/>
    <n v="0"/>
    <s v="xxxxxxxxxxxxxxxxxxxxxxxxxxxxxxxxxxxxxxxxxxxxxxxxxxxxxxxxxxxxxxxxxxxxxxxxxxxxxxx"/>
    <s v="82523431300021"/>
    <x v="6"/>
    <m/>
    <x v="5"/>
    <s v="OPEX"/>
    <n v="2914.61"/>
    <s v="ENVOYEE"/>
    <x v="6"/>
    <s v="NONE"/>
    <x v="1"/>
    <s v="CHASSIS"/>
    <x v="0"/>
    <x v="1"/>
    <x v="1"/>
  </r>
  <r>
    <s v="XX308"/>
    <n v="0"/>
    <s v="xxxxxxxxxxxxxxxxxxxxxxxxxxxxxxxxxxxxxxxxxxxxxxxxxxxxxxxxxxxxxxxxxxxxxxxxxxxxxxx"/>
    <s v="39752814200029"/>
    <x v="2"/>
    <m/>
    <x v="5"/>
    <s v="OPEX"/>
    <n v="728.98"/>
    <s v="CLOTUREE"/>
    <x v="7"/>
    <s v="COMPLETE"/>
    <x v="2"/>
    <s v="EQUIPEMENT"/>
    <x v="0"/>
    <x v="1"/>
    <x v="0"/>
  </r>
  <r>
    <s v="XX309"/>
    <n v="0"/>
    <s v="xxxxxxxxxxxxxxxxxxxxxxxxxxxxxxxxxxxxxxxxxxxxxxxxxxxxxxxxxxxxxxxxxxxxxxxxxxxxxxx"/>
    <s v="71203924700036"/>
    <x v="3"/>
    <m/>
    <x v="5"/>
    <s v="OPEX"/>
    <n v="276"/>
    <s v="CLOTUREE"/>
    <x v="8"/>
    <s v="COMPLETE"/>
    <x v="0"/>
    <s v="CHASSIS"/>
    <x v="0"/>
    <x v="1"/>
    <x v="1"/>
  </r>
  <r>
    <s v="XX310"/>
    <n v="0"/>
    <s v="xxxxxxxxxxxxxxxxxxxxxxxxxxxxxxxxxxxxxxxxxxxxxxxxxxxxxxxxxxxxxxxxxxxxxxxxxxxxxxx"/>
    <s v="48771401600044"/>
    <x v="8"/>
    <m/>
    <x v="5"/>
    <s v="OPEX"/>
    <n v="87.5"/>
    <s v="CLOTUREE"/>
    <x v="9"/>
    <s v="COMPLETE"/>
    <x v="4"/>
    <s v="CHASSIS"/>
    <x v="0"/>
    <x v="1"/>
    <x v="1"/>
  </r>
  <r>
    <s v="XX311"/>
    <n v="0"/>
    <s v="xxxxxxxxxxxxxxxxxxxxxxxxxxxxxxxxxxxxxxxxxxxxxxxxxxxxxxxxxxxxxxxxxxxxxxxxxxxxxxx"/>
    <s v="33027571000037"/>
    <x v="7"/>
    <m/>
    <x v="5"/>
    <s v="OPEX"/>
    <n v="67.72"/>
    <s v="CLOTUREE"/>
    <x v="10"/>
    <s v="COMPLETE"/>
    <x v="4"/>
    <s v="CHASSIS"/>
    <x v="1"/>
    <x v="2"/>
    <x v="1"/>
  </r>
  <r>
    <s v="XX312"/>
    <n v="0"/>
    <s v="xxxxxxxxxxxxxxxxxxxxxxxxxxxxxxxxxxxxxxxxxxxxxxxxxxxxxxxxxxxxxxxxxxxxxxxxxxxxxxx"/>
    <s v="44897025100063"/>
    <x v="1"/>
    <m/>
    <x v="5"/>
    <s v="OPEX"/>
    <n v="146.01"/>
    <s v="CLOTUREE"/>
    <x v="11"/>
    <s v="COMPLETE"/>
    <x v="0"/>
    <s v="CHASSIS"/>
    <x v="1"/>
    <x v="2"/>
    <x v="1"/>
  </r>
  <r>
    <s v="XX313"/>
    <n v="0"/>
    <s v="xxxxxxxxxxxxxxxxxxxxxxxxxxxxxxxxxxxxxxxxxxxxxxxxxxxxxxxxxxxxxxxxxxxxxxxxxxxxxxx"/>
    <s v="44897025100063"/>
    <x v="1"/>
    <m/>
    <x v="5"/>
    <s v="OPEX"/>
    <n v="550.79999999999995"/>
    <s v="CLOTUREE"/>
    <x v="12"/>
    <s v="COMPLETE"/>
    <x v="1"/>
    <s v="CHASSIS"/>
    <x v="1"/>
    <x v="2"/>
    <x v="1"/>
  </r>
  <r>
    <s v="XX314"/>
    <n v="0"/>
    <s v="xxxxxxxxxxxxxxxxxxxxxxxxxxxxxxxxxxxxxxxxxxxxxxxxxxxxxxxxxxxxxxxxxxxxxxxxxxxxxxx"/>
    <s v="44897025100063"/>
    <x v="1"/>
    <m/>
    <x v="5"/>
    <s v="OPEX"/>
    <n v="309.43"/>
    <s v="CLOTUREE"/>
    <x v="13"/>
    <s v="COMPLETE"/>
    <x v="1"/>
    <s v="CHASSIS"/>
    <x v="1"/>
    <x v="2"/>
    <x v="1"/>
  </r>
  <r>
    <s v="XX315"/>
    <n v="0"/>
    <s v="xxxxxxxxxxxxxxxxxxxxxxxxxxxxxxxxxxxxxxxxxxxxxxxxxxxxxxxxxxxxxxxxxxxxxxxxxxxxxxx"/>
    <s v="44897025100063"/>
    <x v="1"/>
    <m/>
    <x v="5"/>
    <s v="OPEX"/>
    <n v="900"/>
    <s v="CLOTUREE"/>
    <x v="54"/>
    <s v="COMPLETE"/>
    <x v="5"/>
    <s v="CONS-OUTI-ATL-EPI"/>
    <x v="7"/>
    <x v="9"/>
    <x v="6"/>
  </r>
  <r>
    <s v="XX316"/>
    <n v="0"/>
    <s v="xxxxxxxxxxxxxxxxxxxxxxxxxxxxxxxxxxxxxxxxxxxxxxxxxxxxxxxxxxxxxxxxxxxxxxxxxxxxxxx"/>
    <s v="44897025100063"/>
    <x v="1"/>
    <m/>
    <x v="5"/>
    <s v="OPEX"/>
    <n v="47.41"/>
    <s v="CLOTUREE"/>
    <x v="15"/>
    <s v="COMPLETE"/>
    <x v="0"/>
    <s v="CHASSIS"/>
    <x v="1"/>
    <x v="2"/>
    <x v="1"/>
  </r>
  <r>
    <s v="XX317"/>
    <n v="0"/>
    <s v="xxxxxxxxxxxxxxxxxxxxxxxxxxxxxxxxxxxxxxxxxxxxxxxxxxxxxxxxxxxxxxxxxxxxxxxxxxxxxxx"/>
    <s v="44897025100063"/>
    <x v="1"/>
    <m/>
    <x v="5"/>
    <s v="OPEX"/>
    <n v="76.94"/>
    <s v="CLOTUREE"/>
    <x v="16"/>
    <s v="COMPLETE"/>
    <x v="1"/>
    <s v="CHASSIS"/>
    <x v="1"/>
    <x v="2"/>
    <x v="1"/>
  </r>
  <r>
    <s v="XX318"/>
    <n v="0"/>
    <s v="xxxxxxxxxxxxxxxxxxxxxxxxxxxxxxxxxxxxxxxxxxxxxxxxxxxxxxxxxxxxxxxxxxxxxxxxxxxxxxx"/>
    <s v="44897025100063"/>
    <x v="1"/>
    <m/>
    <x v="5"/>
    <s v="OPEX"/>
    <n v="220.19"/>
    <s v="CLOTUREE"/>
    <x v="17"/>
    <s v="COMPLETE"/>
    <x v="1"/>
    <s v="CHASSIS"/>
    <x v="1"/>
    <x v="3"/>
    <x v="0"/>
  </r>
  <r>
    <s v="XX319"/>
    <n v="0"/>
    <s v="xxxxxxxxxxxxxxxxxxxxxxxxxxxxxxxxxxxxxxxxxxxxxxxxxxxxxxxxxxxxxxxxxxxxxxxxxxxxxxx"/>
    <s v="44897025100063"/>
    <x v="1"/>
    <m/>
    <x v="5"/>
    <s v="OPEX"/>
    <n v="244.81"/>
    <s v="CLOTUREE"/>
    <x v="18"/>
    <s v="COMPLETE"/>
    <x v="2"/>
    <s v="CHASSIS"/>
    <x v="1"/>
    <x v="3"/>
    <x v="0"/>
  </r>
  <r>
    <s v="XX320"/>
    <n v="0"/>
    <s v="xxxxxxxxxxxxxxxxxxxxxxxxxxxxxxxxxxxxxxxxxxxxxxxxxxxxxxxxxxxxxxxxxxxxxxxxxxxxxxx"/>
    <s v="39752814200029"/>
    <x v="2"/>
    <m/>
    <x v="5"/>
    <s v="OPEX"/>
    <n v="641.38"/>
    <s v="CLOTUREE"/>
    <x v="19"/>
    <s v="COMPLETE"/>
    <x v="2"/>
    <s v="EQUIPEMENT"/>
    <x v="1"/>
    <x v="3"/>
    <x v="1"/>
  </r>
  <r>
    <s v="XX321"/>
    <n v="0"/>
    <s v="xxxxxxxxxxxxxxxxxxxxxxxxxxxxxxxxxxxxxxxxxxxxxxxxxxxxxxxxxxxxxxxxxxxxxxxxxxxxxxx"/>
    <s v="39752814200029"/>
    <x v="2"/>
    <m/>
    <x v="5"/>
    <s v="OPEX"/>
    <n v="138.18"/>
    <s v="CLOTUREE"/>
    <x v="20"/>
    <s v="COMPLETE"/>
    <x v="0"/>
    <s v="EQUIPEMENT"/>
    <x v="2"/>
    <x v="2"/>
    <x v="2"/>
  </r>
  <r>
    <s v="XX322"/>
    <n v="0"/>
    <s v="xxxxxxxxxxxxxxxxxxxxxxxxxxxxxxxxxxxxxxxxxxxxxxxxxxxxxxxxxxxxxxxxxxxxxxxxxxxxxxx"/>
    <s v="44897025100063"/>
    <x v="1"/>
    <m/>
    <x v="6"/>
    <s v="OPEX"/>
    <n v="1758.19"/>
    <s v="CLOTUREE"/>
    <x v="21"/>
    <s v="COMPLETE"/>
    <x v="1"/>
    <s v="CHASSIS"/>
    <x v="2"/>
    <x v="2"/>
    <x v="0"/>
  </r>
  <r>
    <s v="XX323"/>
    <n v="0"/>
    <s v="xxxxxxxxxxxxxxxxxxxxxxxxxxxxxxxxxxxxxxxxxxxxxxxxxxxxxxxxxxxxxxxxxxxxxxxxxxxxxxx"/>
    <s v="40916696400034"/>
    <x v="10"/>
    <m/>
    <x v="6"/>
    <s v="OPEX"/>
    <n v="630"/>
    <s v="CLOTUREE"/>
    <x v="22"/>
    <s v="COMPLETE"/>
    <x v="3"/>
    <s v="CHASSIS"/>
    <x v="2"/>
    <x v="3"/>
    <x v="4"/>
  </r>
  <r>
    <s v="XX324"/>
    <n v="0"/>
    <s v="xxxxxxxxxxxxxxxxxxxxxxxxxxxxxxxxxxxxxxxxxxxxxxxxxxxxxxxxxxxxxxxxxxxxxxxxxxxxxxx"/>
    <s v="51156923800021"/>
    <x v="15"/>
    <m/>
    <x v="6"/>
    <s v="OPEX"/>
    <n v="85.36"/>
    <s v="CLOTUREE"/>
    <x v="23"/>
    <s v="COMPLETE"/>
    <x v="0"/>
    <s v="EQUIPEMENT"/>
    <x v="2"/>
    <x v="3"/>
    <x v="5"/>
  </r>
  <r>
    <s v="XX325"/>
    <n v="0"/>
    <s v="xxxxxxxxxxxxxxxxxxxxxxxxxxxxxxxxxxxxxxxxxxxxxxxxxxxxxxxxxxxxxxxxxxxxxxxxxxxxxxx"/>
    <s v="51156923800021"/>
    <x v="15"/>
    <m/>
    <x v="6"/>
    <s v="OPEX"/>
    <n v="85.36"/>
    <s v="CLOTUREE"/>
    <x v="24"/>
    <s v="COMPLETE"/>
    <x v="0"/>
    <s v="EQUIPEMENT"/>
    <x v="2"/>
    <x v="2"/>
    <x v="5"/>
  </r>
  <r>
    <s v="XX326"/>
    <n v="0"/>
    <s v="xxxxxxxxxxxxxxxxxxxxxxxxxxxxxxxxxxxxxxxxxxxxxxxxxxxxxxxxxxxxxxxxxxxxxxxxxxxxxxx"/>
    <s v="71203924700036"/>
    <x v="3"/>
    <m/>
    <x v="6"/>
    <s v="OPEX"/>
    <n v="34.799999999999997"/>
    <s v="CLOTUREE"/>
    <x v="25"/>
    <s v="COMPLETE"/>
    <x v="0"/>
    <s v="CHASSIS"/>
    <x v="2"/>
    <x v="3"/>
    <x v="2"/>
  </r>
  <r>
    <s v="XX327"/>
    <n v="0"/>
    <s v="xxxxxxxxxxxxxxxxxxxxxxxxxxxxxxxxxxxxxxxxxxxxxxxxxxxxxxxxxxxxxxxxxxxxxxxxxxxxxxx"/>
    <s v="71203924700036"/>
    <x v="3"/>
    <m/>
    <x v="6"/>
    <s v="OPEX"/>
    <n v="34.799999999999997"/>
    <s v="CLOTUREE"/>
    <x v="26"/>
    <s v="COMPLETE"/>
    <x v="0"/>
    <s v="CHASSIS"/>
    <x v="2"/>
    <x v="3"/>
    <x v="1"/>
  </r>
  <r>
    <s v="XX328"/>
    <n v="0"/>
    <s v="xxxxxxxxxxxxxxxxxxxxxxxxxxxxxxxxxxxxxxxxxxxxxxxxxxxxxxxxxxxxxxxxxxxxxxxxxxxxxxx"/>
    <s v="71203924700036"/>
    <x v="3"/>
    <m/>
    <x v="6"/>
    <s v="OPEX"/>
    <n v="34.049999999999997"/>
    <s v="CLOTUREE"/>
    <x v="27"/>
    <s v="COMPLETE"/>
    <x v="0"/>
    <s v="CHASSIS"/>
    <x v="2"/>
    <x v="3"/>
    <x v="4"/>
  </r>
  <r>
    <s v="XX329"/>
    <n v="0"/>
    <s v="xxxxxxxxxxxxxxxxxxxxxxxxxxxxxxxxxxxxxxxxxxxxxxxxxxxxxxxxxxxxxxxxxxxxxxxxxxxxxxx"/>
    <s v="71203924700036"/>
    <x v="3"/>
    <m/>
    <x v="6"/>
    <s v="OPEX"/>
    <n v="34.799999999999997"/>
    <s v="CLOTUREE"/>
    <x v="28"/>
    <s v="COMPLETE"/>
    <x v="0"/>
    <s v="CHASSIS"/>
    <x v="2"/>
    <x v="2"/>
    <x v="1"/>
  </r>
  <r>
    <s v="XX330"/>
    <n v="0"/>
    <s v="xxxxxxxxxxxxxxxxxxxxxxxxxxxxxxxxxxxxxxxxxxxxxxxxxxxxxxxxxxxxxxxxxxxxxxxxxxxxxxx"/>
    <s v="44897025100063"/>
    <x v="1"/>
    <m/>
    <x v="6"/>
    <s v="OPEX"/>
    <n v="90"/>
    <s v="CLOTUREE"/>
    <x v="29"/>
    <s v="COMPLETE"/>
    <x v="1"/>
    <s v="CHASSIS"/>
    <x v="2"/>
    <x v="2"/>
    <x v="0"/>
  </r>
  <r>
    <s v="XX331"/>
    <n v="0"/>
    <s v="xxxxxxxxxxxxxxxxxxxxxxxxxxxxxxxxxxxxxxxxxxxxxxxxxxxxxxxxxxxxxxxxxxxxxxxxxxxxxxx"/>
    <s v="44897025100063"/>
    <x v="1"/>
    <m/>
    <x v="6"/>
    <s v="OPEX"/>
    <n v="28"/>
    <s v="CLOTUREE"/>
    <x v="30"/>
    <s v="COMPLETE"/>
    <x v="1"/>
    <s v="CHASSIS"/>
    <x v="3"/>
    <x v="0"/>
    <x v="1"/>
  </r>
  <r>
    <s v="XX332"/>
    <n v="0"/>
    <s v="xxxxxxxxxxxxxxxxxxxxxxxxxxxxxxxxxxxxxxxxxxxxxxxxxxxxxxxxxxxxxxxxxxxxxxxxxxxxxxx"/>
    <s v="44897025100063"/>
    <x v="1"/>
    <m/>
    <x v="6"/>
    <s v="OPEX"/>
    <n v="28"/>
    <s v="CLOTUREE"/>
    <x v="31"/>
    <s v="COMPLETE"/>
    <x v="1"/>
    <s v="CHASSIS"/>
    <x v="3"/>
    <x v="0"/>
    <x v="0"/>
  </r>
  <r>
    <s v="XX333"/>
    <n v="0"/>
    <s v="xxxxxxxxxxxxxxxxxxxxxxxxxxxxxxxxxxxxxxxxxxxxxxxxxxxxxxxxxxxxxxxxxxxxxxxxxxxxxxx"/>
    <s v="71203924700036"/>
    <x v="3"/>
    <m/>
    <x v="6"/>
    <s v="OPEX"/>
    <n v="117.35"/>
    <s v="CLOTUREE"/>
    <x v="32"/>
    <s v="COMPLETE"/>
    <x v="0"/>
    <s v="CHASSIS"/>
    <x v="3"/>
    <x v="2"/>
    <x v="2"/>
  </r>
  <r>
    <s v="XX334"/>
    <n v="0"/>
    <s v="xxxxxxxxxxxxxxxxxxxxxxxxxxxxxxxxxxxxxxxxxxxxxxxxxxxxxxxxxxxxxxxxxxxxxxxxxxxxxxx"/>
    <s v="71203924700036"/>
    <x v="3"/>
    <m/>
    <x v="6"/>
    <s v="OPEX"/>
    <n v="248.3"/>
    <s v="CLOTUREE"/>
    <x v="54"/>
    <s v="COMPLETE"/>
    <x v="5"/>
    <s v="CONS-OUTI-ATL-EPI"/>
    <x v="7"/>
    <x v="9"/>
    <x v="6"/>
  </r>
  <r>
    <s v="XX335"/>
    <n v="0"/>
    <s v="xxxxxxxxxxxxxxxxxxxxxxxxxxxxxxxxxxxxxxxxxxxxxxxxxxxxxxxxxxxxxxxxxxxxxxxxxxxxxxx"/>
    <s v="30930461606966"/>
    <x v="6"/>
    <m/>
    <x v="6"/>
    <s v="OPEX"/>
    <n v="169.6"/>
    <s v="CLOTUREE"/>
    <x v="34"/>
    <s v="COMPLETE"/>
    <x v="1"/>
    <s v="EQUIPEMENT"/>
    <x v="3"/>
    <x v="2"/>
    <x v="1"/>
  </r>
  <r>
    <s v="XX336"/>
    <n v="0"/>
    <s v="xxxxxxxxxxxxxxxxxxxxxxxxxxxxxxxxxxxxxxxxxxxxxxxxxxxxxxxxxxxxxxxxxxxxxxxxxxxxxxx"/>
    <s v="40916696400034"/>
    <x v="10"/>
    <m/>
    <x v="6"/>
    <s v="OPEX"/>
    <n v="650"/>
    <s v="CLOTUREE"/>
    <x v="35"/>
    <s v="COMPLETE"/>
    <x v="3"/>
    <s v="CHASSIS"/>
    <x v="3"/>
    <x v="4"/>
    <x v="1"/>
  </r>
  <r>
    <s v="XX337"/>
    <n v="0"/>
    <s v="xxxxxxxxxxxxxxxxxxxxxxxxxxxxxxxxxxxxxxxxxxxxxxxxxxxxxxxxxxxxxxxxxxxxxxxxxxxxxxx"/>
    <s v="40916696400034"/>
    <x v="10"/>
    <m/>
    <x v="6"/>
    <s v="OPEX"/>
    <n v="420"/>
    <s v="CLOTUREE"/>
    <x v="36"/>
    <s v="COMPLETE"/>
    <x v="3"/>
    <s v="CHASSIS"/>
    <x v="3"/>
    <x v="4"/>
    <x v="1"/>
  </r>
  <r>
    <s v="XX338"/>
    <n v="0"/>
    <s v="xxxxxxxxxxxxxxxxxxxxxxxxxxxxxxxxxxxxxxxxxxxxxxxxxxxxxxxxxxxxxxxxxxxxxxxxxxxxxxx"/>
    <s v="71203924700036"/>
    <x v="3"/>
    <m/>
    <x v="6"/>
    <s v="OPEX"/>
    <n v="44.05"/>
    <s v="CLOTUREE"/>
    <x v="37"/>
    <s v="COMPLETE"/>
    <x v="0"/>
    <s v="CHASSIS"/>
    <x v="3"/>
    <x v="4"/>
    <x v="4"/>
  </r>
  <r>
    <s v="XX339"/>
    <n v="0"/>
    <s v="xxxxxxxxxxxxxxxxxxxxxxxxxxxxxxxxxxxxxxxxxxxxxxxxxxxxxxxxxxxxxxxxxxxxxxxxxxxxxxx"/>
    <s v="71203924700036"/>
    <x v="3"/>
    <m/>
    <x v="6"/>
    <s v="OPEX"/>
    <n v="40.57"/>
    <s v="CLOTUREE"/>
    <x v="38"/>
    <s v="COMPLETE"/>
    <x v="0"/>
    <s v="CHASSIS"/>
    <x v="3"/>
    <x v="4"/>
    <x v="0"/>
  </r>
  <r>
    <s v="XX340"/>
    <n v="0"/>
    <s v="xxxxxxxxxxxxxxxxxxxxxxxxxxxxxxxxxxxxxxxxxxxxxxxxxxxxxxxxxxxxxxxxxxxxxxxxxxxxxxx"/>
    <s v="71203924700036"/>
    <x v="3"/>
    <m/>
    <x v="6"/>
    <s v="OPEX"/>
    <n v="83.24"/>
    <s v="CLOTUREE"/>
    <x v="39"/>
    <s v="COMPLETE"/>
    <x v="0"/>
    <s v="CHASSIS"/>
    <x v="3"/>
    <x v="4"/>
    <x v="0"/>
  </r>
  <r>
    <s v="XX341"/>
    <n v="0"/>
    <s v="xxxxxxxxxxxxxxxxxxxxxxxxxxxxxxxxxxxxxxxxxxxxxxxxxxxxxxxxxxxxxxxxxxxxxxxxxxxxxxx"/>
    <s v="44897025100063"/>
    <x v="1"/>
    <m/>
    <x v="6"/>
    <s v="OPEX"/>
    <n v="1743.54"/>
    <s v="CLOTUREE"/>
    <x v="40"/>
    <s v="COMPLETE"/>
    <x v="2"/>
    <s v="CHASSIS"/>
    <x v="4"/>
    <x v="5"/>
    <x v="0"/>
  </r>
  <r>
    <s v="XX342"/>
    <n v="0"/>
    <s v="xxxxxxxxxxxxxxxxxxxxxxxxxxxxxxxxxxxxxxxxxxxxxxxxxxxxxxxxxxxxxxxxxxxxxxxxxxxxxxx"/>
    <s v="43810766600036"/>
    <x v="0"/>
    <m/>
    <x v="6"/>
    <s v="OPEX"/>
    <n v="943.69"/>
    <s v="CLOTUREE"/>
    <x v="54"/>
    <s v="COMPLETE"/>
    <x v="5"/>
    <s v="CONS-OUTI-ATL-EPI"/>
    <x v="7"/>
    <x v="9"/>
    <x v="6"/>
  </r>
  <r>
    <s v="XX343"/>
    <n v="0"/>
    <s v="xxxxxxxxxxxxxxxxxxxxxxxxxxxxxxxxxxxxxxxxxxxxxxxxxxxxxxxxxxxxxxxxxxxxxxxxxxxxxxx"/>
    <s v="43810766600036"/>
    <x v="0"/>
    <m/>
    <x v="6"/>
    <s v="OPEX"/>
    <n v="185.37"/>
    <s v="CLOTUREE"/>
    <x v="42"/>
    <s v="COMPLETE"/>
    <x v="0"/>
    <s v="EQUIPEMENT"/>
    <x v="4"/>
    <x v="6"/>
    <x v="1"/>
  </r>
  <r>
    <s v="XX344"/>
    <n v="0"/>
    <s v="xxxxxxxxxxxxxxxxxxxxxxxxxxxxxxxxxxxxxxxxxxxxxxxxxxxxxxxxxxxxxxxxxxxxxxxxxxxxxxx"/>
    <s v="43810766600036"/>
    <x v="0"/>
    <m/>
    <x v="6"/>
    <s v="OPEX"/>
    <n v="94.9"/>
    <s v="CLOTUREE"/>
    <x v="43"/>
    <s v="COMPLETE"/>
    <x v="0"/>
    <s v="EQUIPEMENT"/>
    <x v="4"/>
    <x v="7"/>
    <x v="2"/>
  </r>
  <r>
    <s v="XX345"/>
    <n v="0"/>
    <s v="xxxxxxxxxxxxxxxxxxxxxxxxxxxxxxxxxxxxxxxxxxxxxxxxxxxxxxxxxxxxxxxxxxxxxxxxxxxxxxx"/>
    <s v="49315551900033"/>
    <x v="6"/>
    <m/>
    <x v="6"/>
    <s v="OPEX"/>
    <n v="553.54999999999995"/>
    <s v="CLOTUREE"/>
    <x v="44"/>
    <s v="COMPLETE"/>
    <x v="0"/>
    <s v="CHASSIS"/>
    <x v="4"/>
    <x v="8"/>
    <x v="5"/>
  </r>
  <r>
    <s v="XX346"/>
    <n v="0"/>
    <s v="xxxxxxxxxxxxxxxxxxxxxxxxxxxxxxxxxxxxxxxxxxxxxxxxxxxxxxxxxxxxxxxxxxxxxxxxxxxxxxx"/>
    <s v="48771401600044"/>
    <x v="8"/>
    <m/>
    <x v="6"/>
    <s v="OPEX"/>
    <n v="87.5"/>
    <s v="CLOTUREE"/>
    <x v="45"/>
    <s v="COMPLETE"/>
    <x v="4"/>
    <s v="CHASSIS"/>
    <x v="5"/>
    <x v="5"/>
    <x v="1"/>
  </r>
  <r>
    <s v="XX347"/>
    <n v="0"/>
    <s v="xxxxxxxxxxxxxxxxxxxxxxxxxxxxxxxxxxxxxxxxxxxxxxxxxxxxxxxxxxxxxxxxxxxxxxxxxxxxxxx"/>
    <s v="43810766600036"/>
    <x v="0"/>
    <m/>
    <x v="6"/>
    <s v="OPEX"/>
    <n v="394.36"/>
    <s v="CLOTUREE"/>
    <x v="46"/>
    <s v="COMPLETE"/>
    <x v="0"/>
    <s v="EQUIPEMENT"/>
    <x v="5"/>
    <x v="5"/>
    <x v="0"/>
  </r>
  <r>
    <s v="XX348"/>
    <n v="0"/>
    <s v="xxxxxxxxxxxxxxxxxxxxxxxxxxxxxxxxxxxxxxxxxxxxxxxxxxxxxxxxxxxxxxxxxxxxxxxxxxxxxxx"/>
    <s v="44897025100063"/>
    <x v="1"/>
    <m/>
    <x v="6"/>
    <s v="OPEX"/>
    <n v="142.21"/>
    <s v="CLOTUREE"/>
    <x v="47"/>
    <s v="COMPLETE"/>
    <x v="0"/>
    <s v="CHASSIS"/>
    <x v="5"/>
    <x v="6"/>
    <x v="4"/>
  </r>
  <r>
    <s v="XX349"/>
    <n v="0"/>
    <s v="xxxxxxxxxxxxxxxxxxxxxxxxxxxxxxxxxxxxxxxxxxxxxxxxxxxxxxxxxxxxxxxxxxxxxxxxxxxxxxx"/>
    <s v="71203924700036"/>
    <x v="3"/>
    <m/>
    <x v="6"/>
    <s v="OPEX"/>
    <n v="145.09"/>
    <s v="CLOTUREE"/>
    <x v="48"/>
    <s v="COMPLETE"/>
    <x v="0"/>
    <s v="CHASSIS"/>
    <x v="5"/>
    <x v="7"/>
    <x v="1"/>
  </r>
  <r>
    <s v="XX350"/>
    <n v="0"/>
    <s v="xxxxxxxxxxxxxxxxxxxxxxxxxxxxxxxxxxxxxxxxxxxxxxxxxxxxxxxxxxxxxxxxxxxxxxxxxxxxxxx"/>
    <s v="71203924700036"/>
    <x v="3"/>
    <m/>
    <x v="6"/>
    <s v="OPEX"/>
    <n v="145.09"/>
    <s v="CLOTUREE"/>
    <x v="49"/>
    <s v="COMPLETE"/>
    <x v="0"/>
    <s v="CHASSIS"/>
    <x v="5"/>
    <x v="8"/>
    <x v="0"/>
  </r>
  <r>
    <s v="XX351"/>
    <n v="0"/>
    <s v="xxxxxxxxxxxxxxxxxxxxxxxxxxxxxxxxxxxxxxxxxxxxxxxxxxxxxxxxxxxxxxxxxxxxxxxxxxxxxxx"/>
    <s v="71203924700036"/>
    <x v="3"/>
    <m/>
    <x v="6"/>
    <s v="OPEX"/>
    <n v="145.09"/>
    <s v="CLOTUREE"/>
    <x v="50"/>
    <s v="COMPLETE"/>
    <x v="0"/>
    <s v="CHASSIS"/>
    <x v="6"/>
    <x v="5"/>
    <x v="1"/>
  </r>
  <r>
    <s v="XX352"/>
    <n v="0"/>
    <s v="xxxxxxxxxxxxxxxxxxxxxxxxxxxxxxxxxxxxxxxxxxxxxxxxxxxxxxxxxxxxxxxxxxxxxxxxxxxxxxx"/>
    <s v="44897025100063"/>
    <x v="1"/>
    <m/>
    <x v="6"/>
    <s v="OPEX"/>
    <n v="214.04"/>
    <s v="CLOTUREE"/>
    <x v="51"/>
    <s v="COMPLETE"/>
    <x v="0"/>
    <s v="CHASSIS"/>
    <x v="6"/>
    <x v="5"/>
    <x v="1"/>
  </r>
  <r>
    <s v="XX353"/>
    <n v="0"/>
    <s v="xxxxxxxxxxxxxxxxxxxxxxxxxxxxxxxxxxxxxxxxxxxxxxxxxxxxxxxxxxxxxxxxxxxxxxxxxxxxxxx"/>
    <s v="71203924700036"/>
    <x v="3"/>
    <m/>
    <x v="6"/>
    <s v="OPEX"/>
    <n v="235"/>
    <s v="CLOTUREE"/>
    <x v="52"/>
    <s v="COMPLETE"/>
    <x v="2"/>
    <s v="CHASSIS"/>
    <x v="6"/>
    <x v="6"/>
    <x v="0"/>
  </r>
  <r>
    <s v="XX354"/>
    <n v="0"/>
    <s v="xxxxxxxxxxxxxxxxxxxxxxxxxxxxxxxxxxxxxxxxxxxxxxxxxxxxxxxxxxxxxxxxxxxxxxxxxxxxxxx"/>
    <s v="71203924700036"/>
    <x v="3"/>
    <m/>
    <x v="6"/>
    <s v="OPEX"/>
    <n v="14.82"/>
    <s v="CLOTUREE"/>
    <x v="53"/>
    <s v="COMPLETE"/>
    <x v="0"/>
    <s v="EQUIPEMENT"/>
    <x v="6"/>
    <x v="7"/>
    <x v="5"/>
  </r>
  <r>
    <s v="XX355"/>
    <n v="0"/>
    <s v="xxxxxxxxxxxxxxxxxxxxxxxxxxxxxxxxxxxxxxxxxxxxxxxxxxxxxxxxxxxxxxxxxxxxxxxxxxxxxxx"/>
    <s v="71203924700036"/>
    <x v="3"/>
    <m/>
    <x v="6"/>
    <s v="OPEX"/>
    <n v="70"/>
    <s v="CLOTUREE"/>
    <x v="54"/>
    <s v="COMPLETE"/>
    <x v="5"/>
    <s v="CONS-OUTI-ATL-EPI"/>
    <x v="7"/>
    <x v="9"/>
    <x v="6"/>
  </r>
  <r>
    <s v="XX356"/>
    <n v="0"/>
    <s v="xxxxxxxxxxxxxxxxxxxxxxxxxxxxxxxxxxxxxxxxxxxxxxxxxxxxxxxxxxxxxxxxxxxxxxxxxxxxxxx"/>
    <s v="44897025100063"/>
    <x v="1"/>
    <m/>
    <x v="6"/>
    <s v="OPEX"/>
    <n v="200.01"/>
    <s v="CLOTUREE"/>
    <x v="60"/>
    <s v="COMPLETE"/>
    <x v="0"/>
    <s v="CHASSIS"/>
    <x v="8"/>
    <x v="10"/>
    <x v="4"/>
  </r>
  <r>
    <s v="XX357"/>
    <n v="0"/>
    <s v="xxxxxxxxxxxxxxxxxxxxxxxxxxxxxxxxxxxxxxxxxxxxxxxxxxxxxxxxxxxxxxxxxxxxxxxxxxxxxxx"/>
    <s v="43810766600036"/>
    <x v="0"/>
    <m/>
    <x v="6"/>
    <s v="OPEX"/>
    <n v="237.9"/>
    <s v="CLOTUREE"/>
    <x v="55"/>
    <s v="COMPLETE"/>
    <x v="0"/>
    <s v="EQUIPEMENT"/>
    <x v="8"/>
    <x v="10"/>
    <x v="3"/>
  </r>
  <r>
    <s v="XX358"/>
    <n v="0"/>
    <s v="xxxxxxxxxxxxxxxxxxxxxxxxxxxxxxxxxxxxxxxxxxxxxxxxxxxxxxxxxxxxxxxxxxxxxxxxxxxxxxx"/>
    <s v="02708022500017"/>
    <x v="6"/>
    <m/>
    <x v="6"/>
    <s v="OPEX"/>
    <n v="239.85"/>
    <s v="CLOTUREE"/>
    <x v="56"/>
    <s v="COMPLETE"/>
    <x v="0"/>
    <s v="EQUIPEMENT"/>
    <x v="8"/>
    <x v="10"/>
    <x v="0"/>
  </r>
  <r>
    <s v="XX359"/>
    <n v="0"/>
    <s v="xxxxxxxxxxxxxxxxxxxxxxxxxxxxxxxxxxxxxxxxxxxxxxxxxxxxxxxxxxxxxxxxxxxxxxxxxxxxxxx"/>
    <s v="02708022500017"/>
    <x v="6"/>
    <m/>
    <x v="6"/>
    <s v="OPEX"/>
    <n v="239.85"/>
    <s v="CLOTUREE"/>
    <x v="57"/>
    <s v="COMPLETE"/>
    <x v="0"/>
    <s v="EQUIPEMENT"/>
    <x v="9"/>
    <x v="10"/>
    <x v="0"/>
  </r>
  <r>
    <s v="XX360"/>
    <n v="0"/>
    <s v="xxxxxxxxxxxxxxxxxxxxxxxxxxxxxxxxxxxxxxxxxxxxxxxxxxxxxxxxxxxxxxxxxxxxxxxxxxxxxxx"/>
    <s v="02708022500017"/>
    <x v="6"/>
    <m/>
    <x v="6"/>
    <s v="OPEX"/>
    <n v="2028.6"/>
    <s v="CLOTUREE"/>
    <x v="58"/>
    <s v="COMPLETE"/>
    <x v="0"/>
    <s v="EQUIPEMENT"/>
    <x v="9"/>
    <x v="10"/>
    <x v="5"/>
  </r>
  <r>
    <s v="XX361"/>
    <n v="0"/>
    <s v="xxxxxxxxxxxxxxxxxxxxxxxxxxxxxxxxxxxxxxxxxxxxxxxxxxxxxxxxxxxxxxxxxxxxxxxxxxxxxxx"/>
    <s v="71203924700036"/>
    <x v="3"/>
    <m/>
    <x v="6"/>
    <s v="OPEX"/>
    <n v="64.349999999999994"/>
    <s v="CLOTUREE"/>
    <x v="0"/>
    <s v="COMPLETE"/>
    <x v="0"/>
    <s v="CHASSIS"/>
    <x v="0"/>
    <x v="0"/>
    <x v="1"/>
  </r>
  <r>
    <s v="XX362"/>
    <n v="0"/>
    <s v="xxxxxxxxxxxxxxxxxxxxxxxxxxxxxxxxxxxxxxxxxxxxxxxxxxxxxxxxxxxxxxxxxxxxxxxxxxxxxxx"/>
    <s v="71203924700036"/>
    <x v="3"/>
    <m/>
    <x v="6"/>
    <s v="OPEX"/>
    <n v="64.349999999999994"/>
    <s v="CLOTUREE"/>
    <x v="1"/>
    <s v="COMPLETE"/>
    <x v="0"/>
    <s v="EQUIPEMENT"/>
    <x v="0"/>
    <x v="0"/>
    <x v="1"/>
  </r>
  <r>
    <s v="XX363"/>
    <n v="0"/>
    <s v="xxxxxxxxxxxxxxxxxxxxxxxxxxxxxxxxxxxxxxxxxxxxxxxxxxxxxxxxxxxxxxxxxxxxxxxxxxxxxxx"/>
    <s v="39752814200029"/>
    <x v="2"/>
    <m/>
    <x v="6"/>
    <s v="OPEX"/>
    <n v="90.9"/>
    <s v="CLOTUREE"/>
    <x v="2"/>
    <s v="COMPLETE"/>
    <x v="2"/>
    <s v="EQUIPEMENT"/>
    <x v="0"/>
    <x v="0"/>
    <x v="3"/>
  </r>
  <r>
    <s v="XX364"/>
    <n v="0"/>
    <s v="xxxxxxxxxxxxxxxxxxxxxxxxxxxxxxxxxxxxxxxxxxxxxxxxxxxxxxxxxxxxxxxxxxxxxxxxxxxxxxx"/>
    <s v="56820048900017"/>
    <x v="9"/>
    <m/>
    <x v="6"/>
    <s v="OPEX"/>
    <n v="294"/>
    <s v="CLOTUREE"/>
    <x v="3"/>
    <s v="COMPLETE"/>
    <x v="2"/>
    <s v="CHASSIS"/>
    <x v="0"/>
    <x v="0"/>
    <x v="1"/>
  </r>
  <r>
    <s v="XX365"/>
    <n v="0"/>
    <s v="xxxxxxxxxxxxxxxxxxxxxxxxxxxxxxxxxxxxxxxxxxxxxxxxxxxxxxxxxxxxxxxxxxxxxxxxxxxxxxx"/>
    <s v="39752814200029"/>
    <x v="2"/>
    <m/>
    <x v="6"/>
    <s v="OPEX"/>
    <n v="394.68"/>
    <s v="CLOTUREE"/>
    <x v="4"/>
    <s v="COMPLETE"/>
    <x v="0"/>
    <s v="EQUIPEMENT"/>
    <x v="0"/>
    <x v="0"/>
    <x v="1"/>
  </r>
  <r>
    <s v="XX366"/>
    <n v="0"/>
    <s v="xxxxxxxxxxxxxxxxxxxxxxxxxxxxxxxxxxxxxxxxxxxxxxxxxxxxxxxxxxxxxxxxxxxxxxxxxxxxxxx"/>
    <s v="33027571000037"/>
    <x v="7"/>
    <m/>
    <x v="6"/>
    <s v="OPEX"/>
    <n v="270.88"/>
    <s v="CLOTUREE"/>
    <x v="5"/>
    <s v="COMPLETE"/>
    <x v="4"/>
    <s v="CHASSIS"/>
    <x v="0"/>
    <x v="1"/>
    <x v="4"/>
  </r>
  <r>
    <s v="XX367"/>
    <n v="0"/>
    <s v="xxxxxxxxxxxxxxxxxxxxxxxxxxxxxxxxxxxxxxxxxxxxxxxxxxxxxxxxxxxxxxxxxxxxxxxxxxxxxxx"/>
    <s v="79011362500038"/>
    <x v="16"/>
    <m/>
    <x v="6"/>
    <s v="OPEX"/>
    <n v="292.11"/>
    <s v="CLOTUREE"/>
    <x v="6"/>
    <s v="COMPLETE"/>
    <x v="0"/>
    <s v="CHASSIS"/>
    <x v="0"/>
    <x v="1"/>
    <x v="0"/>
  </r>
  <r>
    <s v="XX368"/>
    <n v="0"/>
    <s v="xxxxxxxxxxxxxxxxxxxxxxxxxxxxxxxxxxxxxxxxxxxxxxxxxxxxxxxxxxxxxxxxxxxxxxxxxxxxxxx"/>
    <s v="79011362500038"/>
    <x v="16"/>
    <m/>
    <x v="6"/>
    <s v="OPEX"/>
    <n v="292.11"/>
    <s v="CLOTUREE"/>
    <x v="7"/>
    <s v="COMPLETE"/>
    <x v="0"/>
    <s v="CHASSIS"/>
    <x v="0"/>
    <x v="1"/>
    <x v="0"/>
  </r>
  <r>
    <s v="XX369"/>
    <n v="0"/>
    <s v="xxxxxxxxxxxxxxxxxxxxxxxxxxxxxxxxxxxxxxxxxxxxxxxxxxxxxxxxxxxxxxxxxxxxxxxxxxxxxxx"/>
    <s v="79011362500038"/>
    <x v="16"/>
    <m/>
    <x v="6"/>
    <s v="OPEX"/>
    <n v="292.91000000000003"/>
    <s v="CLOTUREE"/>
    <x v="8"/>
    <s v="COMPLETE"/>
    <x v="0"/>
    <s v="CHASSIS"/>
    <x v="0"/>
    <x v="1"/>
    <x v="1"/>
  </r>
  <r>
    <s v="XX370"/>
    <n v="0"/>
    <s v="xxxxxxxxxxxxxxxxxxxxxxxxxxxxxxxxxxxxxxxxxxxxxxxxxxxxxxxxxxxxxxxxxxxxxxxxxxxxxxx"/>
    <s v="33027571000037"/>
    <x v="7"/>
    <m/>
    <x v="6"/>
    <s v="OPEX"/>
    <n v="235.86"/>
    <s v="CLOTUREE"/>
    <x v="9"/>
    <s v="COMPLETE"/>
    <x v="4"/>
    <s v="CHASSIS"/>
    <x v="0"/>
    <x v="1"/>
    <x v="4"/>
  </r>
  <r>
    <s v="XX371"/>
    <n v="0"/>
    <s v="xxxxxxxxxxxxxxxxxxxxxxxxxxxxxxxxxxxxxxxxxxxxxxxxxxxxxxxxxxxxxxxxxxxxxxxxxxxxxxx"/>
    <s v="82523431300021"/>
    <x v="6"/>
    <m/>
    <x v="7"/>
    <s v="OPEX"/>
    <n v="770.5"/>
    <s v="CLOTUREE"/>
    <x v="10"/>
    <s v="COMPLETE"/>
    <x v="2"/>
    <s v="CHASSIS"/>
    <x v="1"/>
    <x v="2"/>
    <x v="1"/>
  </r>
  <r>
    <s v="XX372"/>
    <n v="0"/>
    <s v="xxxxxxxxxxxxxxxxxxxxxxxxxxxxxxxxxxxxxxxxxxxxxxxxxxxxxxxxxxxxxxxxxxxxxxxxxxxxxxx"/>
    <s v="48771401600044"/>
    <x v="8"/>
    <m/>
    <x v="7"/>
    <s v="OPEX"/>
    <n v="87.5"/>
    <s v="CLOTUREE"/>
    <x v="11"/>
    <s v="COMPLETE"/>
    <x v="4"/>
    <s v="CHASSIS"/>
    <x v="1"/>
    <x v="2"/>
    <x v="1"/>
  </r>
  <r>
    <s v="XX373"/>
    <n v="0"/>
    <s v="xxxxxxxxxxxxxxxxxxxxxxxxxxxxxxxxxxxxxxxxxxxxxxxxxxxxxxxxxxxxxxxxxxxxxxxxxxxxxxx"/>
    <s v="40916696400034"/>
    <x v="10"/>
    <m/>
    <x v="7"/>
    <s v="OPEX"/>
    <n v="280"/>
    <s v="CLOTUREE"/>
    <x v="12"/>
    <s v="COMPLETE"/>
    <x v="3"/>
    <s v="EQUIPEMENT"/>
    <x v="1"/>
    <x v="2"/>
    <x v="0"/>
  </r>
  <r>
    <s v="XX374"/>
    <n v="0"/>
    <s v="xxxxxxxxxxxxxxxxxxxxxxxxxxxxxxxxxxxxxxxxxxxxxxxxxxxxxxxxxxxxxxxxxxxxxxxxxxxxxxx"/>
    <s v="39752814200029"/>
    <x v="2"/>
    <m/>
    <x v="7"/>
    <s v="OPEX"/>
    <n v="1344.65"/>
    <s v="CLOTUREE"/>
    <x v="13"/>
    <s v="COMPLETE"/>
    <x v="2"/>
    <s v="EQUIPEMENT"/>
    <x v="1"/>
    <x v="2"/>
    <x v="1"/>
  </r>
  <r>
    <s v="XX375"/>
    <n v="0"/>
    <s v="xxxxxxxxxxxxxxxxxxxxxxxxxxxxxxxxxxxxxxxxxxxxxxxxxxxxxxxxxxxxxxxxxxxxxxxxxxxxxxx"/>
    <s v="44415237500036"/>
    <x v="5"/>
    <m/>
    <x v="7"/>
    <s v="OPEX"/>
    <n v="134.4"/>
    <s v="CLOTUREE"/>
    <x v="54"/>
    <s v="COMPLETE"/>
    <x v="5"/>
    <s v="CONS-OUTI-ATL-EPI"/>
    <x v="7"/>
    <x v="9"/>
    <x v="6"/>
  </r>
  <r>
    <s v="XX376"/>
    <n v="0"/>
    <s v="xxxxxxxxxxxxxxxxxxxxxxxxxxxxxxxxxxxxxxxxxxxxxxxxxxxxxxxxxxxxxxxxxxxxxxxxxxxxxxx"/>
    <s v="71203924700036"/>
    <x v="3"/>
    <m/>
    <x v="7"/>
    <s v="OPEX"/>
    <n v="55.36"/>
    <s v="CLOTUREE"/>
    <x v="15"/>
    <s v="COMPLETE"/>
    <x v="1"/>
    <s v="CHASSIS"/>
    <x v="1"/>
    <x v="2"/>
    <x v="2"/>
  </r>
  <r>
    <s v="XX377"/>
    <n v="0"/>
    <s v="xxxxxxxxxxxxxxxxxxxxxxxxxxxxxxxxxxxxxxxxxxxxxxxxxxxxxxxxxxxxxxxxxxxxxxxxxxxxxxx"/>
    <s v="56820048900017"/>
    <x v="9"/>
    <m/>
    <x v="7"/>
    <s v="OPEX"/>
    <n v="2746.5"/>
    <s v="CLOTUREE"/>
    <x v="16"/>
    <s v="COMPLETE"/>
    <x v="4"/>
    <s v="CHASSIS"/>
    <x v="1"/>
    <x v="2"/>
    <x v="1"/>
  </r>
  <r>
    <s v="XX378"/>
    <n v="0"/>
    <s v="xxxxxxxxxxxxxxxxxxxxxxxxxxxxxxxxxxxxxxxxxxxxxxxxxxxxxxxxxxxxxxxxxxxxxxxxxxxxxxx"/>
    <s v="44897025100063"/>
    <x v="1"/>
    <m/>
    <x v="7"/>
    <s v="OPEX"/>
    <n v="112.4"/>
    <s v="CLOTUREE"/>
    <x v="17"/>
    <s v="COMPLETE"/>
    <x v="0"/>
    <s v="CHASSIS"/>
    <x v="1"/>
    <x v="3"/>
    <x v="1"/>
  </r>
  <r>
    <s v="XX379"/>
    <n v="0"/>
    <s v="xxxxxxxxxxxxxxxxxxxxxxxxxxxxxxxxxxxxxxxxxxxxxxxxxxxxxxxxxxxxxxxxxxxxxxxxxxxxxxx"/>
    <s v="39752814200029"/>
    <x v="2"/>
    <m/>
    <x v="7"/>
    <s v="OPEX"/>
    <n v="176.93"/>
    <s v="CLOTUREE"/>
    <x v="18"/>
    <s v="COMPLETE"/>
    <x v="1"/>
    <s v="EQUIPEMENT"/>
    <x v="1"/>
    <x v="3"/>
    <x v="1"/>
  </r>
  <r>
    <s v="XX380"/>
    <n v="0"/>
    <s v="xxxxxxxxxxxxxxxxxxxxxxxxxxxxxxxxxxxxxxxxxxxxxxxxxxxxxxxxxxxxxxxxxxxxxxxxxxxxxxx"/>
    <s v="39752814200029"/>
    <x v="2"/>
    <m/>
    <x v="7"/>
    <s v="OPEX"/>
    <n v="2372.0100000000002"/>
    <s v="CLOTUREE"/>
    <x v="19"/>
    <s v="COMPLETE"/>
    <x v="2"/>
    <s v="EQUIPEMENT"/>
    <x v="1"/>
    <x v="3"/>
    <x v="1"/>
  </r>
  <r>
    <s v="XX381"/>
    <n v="0"/>
    <s v="xxxxxxxxxxxxxxxxxxxxxxxxxxxxxxxxxxxxxxxxxxxxxxxxxxxxxxxxxxxxxxxxxxxxxxxxxxxxxxx"/>
    <s v="39752814200029"/>
    <x v="2"/>
    <m/>
    <x v="7"/>
    <s v="OPEX"/>
    <n v="1658.22"/>
    <s v="CLOTUREE"/>
    <x v="61"/>
    <s v="COMPLETE"/>
    <x v="7"/>
    <s v="INFRA-STRUCTURE"/>
    <x v="10"/>
    <x v="11"/>
    <x v="0"/>
  </r>
  <r>
    <s v="XX382"/>
    <n v="0"/>
    <s v="xxxxxxxxxxxxxxxxxxxxxxxxxxxxxxxxxxxxxxxxxxxxxxxxxxxxxxxxxxxxxxxxxxxxxxxxxxxxxxx"/>
    <s v="44227845300174"/>
    <x v="6"/>
    <m/>
    <x v="7"/>
    <s v="OPEX"/>
    <n v="73.28"/>
    <s v="CLOTUREE"/>
    <x v="54"/>
    <s v="NONE"/>
    <x v="5"/>
    <s v="CONS-OUTI-ATL-EPI"/>
    <x v="7"/>
    <x v="9"/>
    <x v="6"/>
  </r>
  <r>
    <s v="XX383"/>
    <n v="1"/>
    <s v="xxxxxxxxxxxxxxxxxxxxxxxxxxxxxxxxxxxxxxxxxxxxxxxxxxxxxxxxxxxxxxxxxxxxxxxxxxxxxxx"/>
    <s v="56820048900017"/>
    <x v="9"/>
    <m/>
    <x v="7"/>
    <s v="OPEX"/>
    <n v="547.47"/>
    <s v="CLOTUREE"/>
    <x v="22"/>
    <s v="COMPLETE"/>
    <x v="0"/>
    <s v="CHASSIS"/>
    <x v="2"/>
    <x v="3"/>
    <x v="1"/>
  </r>
  <r>
    <s v="XX384"/>
    <n v="0"/>
    <s v="xxxxxxxxxxxxxxxxxxxxxxxxxxxxxxxxxxxxxxxxxxxxxxxxxxxxxxxxxxxxxxxxxxxxxxxxxxxxxxx"/>
    <s v="40916696400034"/>
    <x v="10"/>
    <m/>
    <x v="7"/>
    <s v="OPEX"/>
    <n v="280"/>
    <s v="CLOTUREE"/>
    <x v="23"/>
    <s v="COMPLETE"/>
    <x v="3"/>
    <s v="EQUIPEMENT"/>
    <x v="2"/>
    <x v="3"/>
    <x v="0"/>
  </r>
  <r>
    <s v="XX385"/>
    <n v="0"/>
    <s v="xxxxxxxxxxxxxxxxxxxxxxxxxxxxxxxxxxxxxxxxxxxxxxxxxxxxxxxxxxxxxxxxxxxxxxxxxxxxxxx"/>
    <s v="31237887000017"/>
    <x v="4"/>
    <m/>
    <x v="7"/>
    <s v="OPEX"/>
    <n v="353.91"/>
    <s v="CLOTUREE"/>
    <x v="24"/>
    <s v="COMPLETE"/>
    <x v="2"/>
    <s v="CHASSIS"/>
    <x v="2"/>
    <x v="2"/>
    <x v="0"/>
  </r>
  <r>
    <s v="XX386"/>
    <n v="0"/>
    <s v="xxxxxxxxxxxxxxxxxxxxxxxxxxxxxxxxxxxxxxxxxxxxxxxxxxxxxxxxxxxxxxxxxxxxxxxxxxxxxxx"/>
    <s v="39752814200029"/>
    <x v="2"/>
    <m/>
    <x v="7"/>
    <s v="OPEX"/>
    <n v="728.08"/>
    <s v="CLOTUREE"/>
    <x v="25"/>
    <s v="COMPLETE"/>
    <x v="0"/>
    <s v="EQUIPEMENT"/>
    <x v="2"/>
    <x v="3"/>
    <x v="5"/>
  </r>
  <r>
    <s v="XX387"/>
    <n v="0"/>
    <s v="xxxxxxxxxxxxxxxxxxxxxxxxxxxxxxxxxxxxxxxxxxxxxxxxxxxxxxxxxxxxxxxxxxxxxxxxxxxxxxx"/>
    <s v="82523431300021"/>
    <x v="6"/>
    <m/>
    <x v="7"/>
    <s v="OPEX"/>
    <n v="980.06"/>
    <s v="CLOTUREE"/>
    <x v="26"/>
    <s v="COMPLETE"/>
    <x v="0"/>
    <s v="CHASSIS"/>
    <x v="2"/>
    <x v="3"/>
    <x v="1"/>
  </r>
  <r>
    <s v="XX388"/>
    <n v="0"/>
    <s v="xxxxxxxxxxxxxxxxxxxxxxxxxxxxxxxxxxxxxxxxxxxxxxxxxxxxxxxxxxxxxxxxxxxxxxxxxxxxxxx"/>
    <s v="56820048900017"/>
    <x v="9"/>
    <m/>
    <x v="7"/>
    <s v="OPEX"/>
    <n v="746.2"/>
    <s v="CLOTUREE"/>
    <x v="27"/>
    <s v="COMPLETE"/>
    <x v="0"/>
    <s v="CHASSIS"/>
    <x v="2"/>
    <x v="3"/>
    <x v="1"/>
  </r>
  <r>
    <s v="XX389"/>
    <n v="0"/>
    <s v="xxxxxxxxxxxxxxxxxxxxxxxxxxxxxxxxxxxxxxxxxxxxxxxxxxxxxxxxxxxxxxxxxxxxxxxxxxxxxxx"/>
    <s v="71203924700036"/>
    <x v="3"/>
    <m/>
    <x v="7"/>
    <s v="OPEX"/>
    <n v="249.65"/>
    <s v="CLOTUREE"/>
    <x v="28"/>
    <s v="COMPLETE"/>
    <x v="0"/>
    <s v="CHASSIS"/>
    <x v="2"/>
    <x v="2"/>
    <x v="2"/>
  </r>
  <r>
    <s v="XX390"/>
    <n v="0"/>
    <s v="xxxxxxxxxxxxxxxxxxxxxxxxxxxxxxxxxxxxxxxxxxxxxxxxxxxxxxxxxxxxxxxxxxxxxxxxxxxxxxx"/>
    <s v="71203924700036"/>
    <x v="3"/>
    <m/>
    <x v="7"/>
    <s v="OPEX"/>
    <n v="70.849999999999994"/>
    <s v="CLOTUREE"/>
    <x v="29"/>
    <s v="COMPLETE"/>
    <x v="0"/>
    <s v="CHASSIS"/>
    <x v="2"/>
    <x v="2"/>
    <x v="1"/>
  </r>
  <r>
    <s v="XX391"/>
    <n v="0"/>
    <s v="xxxxxxxxxxxxxxxxxxxxxxxxxxxxxxxxxxxxxxxxxxxxxxxxxxxxxxxxxxxxxxxxxxxxxxxxxxxxxxx"/>
    <s v="71203924700036"/>
    <x v="3"/>
    <m/>
    <x v="7"/>
    <s v="OPEX"/>
    <n v="145.19"/>
    <s v="CLOTUREE"/>
    <x v="30"/>
    <s v="COMPLETE"/>
    <x v="0"/>
    <s v="CHASSIS"/>
    <x v="3"/>
    <x v="0"/>
    <x v="0"/>
  </r>
  <r>
    <s v="XX392"/>
    <n v="0"/>
    <s v="xxxxxxxxxxxxxxxxxxxxxxxxxxxxxxxxxxxxxxxxxxxxxxxxxxxxxxxxxxxxxxxxxxxxxxxxxxxxxxx"/>
    <s v="71203924700036"/>
    <x v="3"/>
    <m/>
    <x v="7"/>
    <s v="OPEX"/>
    <n v="145.19"/>
    <s v="CLOTUREE"/>
    <x v="31"/>
    <s v="COMPLETE"/>
    <x v="0"/>
    <s v="CHASSIS"/>
    <x v="3"/>
    <x v="0"/>
    <x v="0"/>
  </r>
  <r>
    <s v="XX393"/>
    <n v="0"/>
    <s v="xxxxxxxxxxxxxxxxxxxxxxxxxxxxxxxxxxxxxxxxxxxxxxxxxxxxxxxxxxxxxxxxxxxxxxxxxxxxxxx"/>
    <s v="71203924700036"/>
    <x v="3"/>
    <m/>
    <x v="7"/>
    <s v="OPEX"/>
    <n v="145.19"/>
    <s v="CLOTUREE"/>
    <x v="32"/>
    <s v="COMPLETE"/>
    <x v="0"/>
    <s v="CHASSIS"/>
    <x v="3"/>
    <x v="2"/>
    <x v="1"/>
  </r>
  <r>
    <s v="XX394"/>
    <n v="0"/>
    <s v="xxxxxxxxxxxxxxxxxxxxxxxxxxxxxxxxxxxxxxxxxxxxxxxxxxxxxxxxxxxxxxxxxxxxxxxxxxxxxxx"/>
    <s v="71203924700036"/>
    <x v="3"/>
    <m/>
    <x v="7"/>
    <s v="OPEX"/>
    <n v="140.72999999999999"/>
    <s v="CLOTUREE"/>
    <x v="33"/>
    <s v="COMPLETE"/>
    <x v="0"/>
    <s v="CHASSIS"/>
    <x v="3"/>
    <x v="2"/>
    <x v="0"/>
  </r>
  <r>
    <s v="XX395"/>
    <n v="0"/>
    <s v="xxxxxxxxxxxxxxxxxxxxxxxxxxxxxxxxxxxxxxxxxxxxxxxxxxxxxxxxxxxxxxxxxxxxxxxxxxxxxxx"/>
    <s v="43810766600069"/>
    <x v="0"/>
    <m/>
    <x v="7"/>
    <s v="OPEX"/>
    <n v="196.82"/>
    <s v="CLOTUREE"/>
    <x v="54"/>
    <s v="COMPLETE"/>
    <x v="5"/>
    <s v="CONS-OUTI-ATL-EPI"/>
    <x v="7"/>
    <x v="9"/>
    <x v="6"/>
  </r>
  <r>
    <s v="XX396"/>
    <n v="0"/>
    <s v="xxxxxxxxxxxxxxxxxxxxxxxxxxxxxxxxxxxxxxxxxxxxxxxxxxxxxxxxxxxxxxxxxxxxxxxxxxxxxxx"/>
    <s v="43810766600069"/>
    <x v="0"/>
    <m/>
    <x v="7"/>
    <s v="OPEX"/>
    <n v="102.24"/>
    <s v="CLOTUREE"/>
    <x v="35"/>
    <s v="COMPLETE"/>
    <x v="0"/>
    <s v="EQUIPEMENT"/>
    <x v="3"/>
    <x v="4"/>
    <x v="1"/>
  </r>
  <r>
    <s v="XX397"/>
    <n v="0"/>
    <s v="xxxxxxxxxxxxxxxxxxxxxxxxxxxxxxxxxxxxxxxxxxxxxxxxxxxxxxxxxxxxxxxxxxxxxxxxxxxxxxx"/>
    <s v="82523431300021"/>
    <x v="6"/>
    <m/>
    <x v="7"/>
    <s v="OPEX"/>
    <n v="1029.0999999999999"/>
    <s v="ENVOYEE"/>
    <x v="36"/>
    <s v="NONE"/>
    <x v="0"/>
    <s v="CHASSIS"/>
    <x v="3"/>
    <x v="4"/>
    <x v="1"/>
  </r>
  <r>
    <s v="XX398"/>
    <n v="0"/>
    <s v="xxxxxxxxxxxxxxxxxxxxxxxxxxxxxxxxxxxxxxxxxxxxxxxxxxxxxxxxxxxxxxxxxxxxxxxxxxxxxxx"/>
    <s v="39752814200029"/>
    <x v="2"/>
    <m/>
    <x v="7"/>
    <s v="OPEX"/>
    <n v="145.53"/>
    <s v="CLOTUREE"/>
    <x v="37"/>
    <s v="COMPLETE"/>
    <x v="0"/>
    <s v="EQUIPEMENT"/>
    <x v="3"/>
    <x v="4"/>
    <x v="4"/>
  </r>
  <r>
    <s v="XX399"/>
    <n v="0"/>
    <s v="xxxxxxxxxxxxxxxxxxxxxxxxxxxxxxxxxxxxxxxxxxxxxxxxxxxxxxxxxxxxxxxxxxxxxxxxxxxxxxx"/>
    <s v="39752814200029"/>
    <x v="2"/>
    <m/>
    <x v="7"/>
    <s v="OPEX"/>
    <n v="647.35"/>
    <s v="CLOTUREE"/>
    <x v="61"/>
    <s v="COMPLETE"/>
    <x v="7"/>
    <s v="INFRA-STRUCTURE"/>
    <x v="10"/>
    <x v="11"/>
    <x v="3"/>
  </r>
  <r>
    <s v="XX400"/>
    <n v="0"/>
    <s v="xxxxxxxxxxxxxxxxxxxxxxxxxxxxxxxxxxxxxxxxxxxxxxxxxxxxxxxxxxxxxxxxxxxxxxxxxxxxxxx"/>
    <s v="39752814200031"/>
    <x v="11"/>
    <m/>
    <x v="7"/>
    <s v="OPEX"/>
    <n v="340"/>
    <s v="CLOTUREE"/>
    <x v="39"/>
    <s v="NONE"/>
    <x v="6"/>
    <s v="CHASSIS"/>
    <x v="3"/>
    <x v="4"/>
    <x v="1"/>
  </r>
  <r>
    <s v="XX401"/>
    <n v="0"/>
    <s v="xxxxxxxxxxxxxxxxxxxxxxxxxxxxxxxxxxxxxxxxxxxxxxxxxxxxxxxxxxxxxxxxxxxxxxxxxxxxxxx"/>
    <s v="44214552000031"/>
    <x v="11"/>
    <m/>
    <x v="7"/>
    <s v="OPEX"/>
    <n v="340"/>
    <s v="CLOTUREE"/>
    <x v="40"/>
    <s v="COMPLETE"/>
    <x v="6"/>
    <s v="CHASSIS"/>
    <x v="4"/>
    <x v="5"/>
    <x v="1"/>
  </r>
  <r>
    <s v="XX402"/>
    <n v="0"/>
    <s v="xxxxxxxxxxxxxxxxxxxxxxxxxxxxxxxxxxxxxxxxxxxxxxxxxxxxxxxxxxxxxxxxxxxxxxxxxxxxxxx"/>
    <s v="31237887000017"/>
    <x v="4"/>
    <m/>
    <x v="7"/>
    <s v="OPEX"/>
    <n v="396.94"/>
    <s v="CLOTUREE"/>
    <x v="41"/>
    <s v="COMPLETE"/>
    <x v="1"/>
    <s v="CHASSIS"/>
    <x v="4"/>
    <x v="5"/>
    <x v="5"/>
  </r>
  <r>
    <s v="XX403"/>
    <n v="0"/>
    <s v="xxxxxxxxxxxxxxxxxxxxxxxxxxxxxxxxxxxxxxxxxxxxxxxxxxxxxxxxxxxxxxxxxxxxxxxxxxxxxxx"/>
    <s v="44214552000031"/>
    <x v="11"/>
    <m/>
    <x v="7"/>
    <s v="OPEX"/>
    <n v="160"/>
    <s v="CLOTUREE"/>
    <x v="42"/>
    <s v="COMPLETE"/>
    <x v="6"/>
    <s v="CHASSIS"/>
    <x v="4"/>
    <x v="6"/>
    <x v="2"/>
  </r>
  <r>
    <s v="XX404"/>
    <n v="0"/>
    <s v="xxxxxxxxxxxxxxxxxxxxxxxxxxxxxxxxxxxxxxxxxxxxxxxxxxxxxxxxxxxxxxxxxxxxxxxxxxxxxxx"/>
    <s v="44214552000031"/>
    <x v="11"/>
    <m/>
    <x v="7"/>
    <s v="OPEX"/>
    <n v="219.04"/>
    <s v="CLOTUREE"/>
    <x v="43"/>
    <s v="COMPLETE"/>
    <x v="6"/>
    <s v="CHASSIS"/>
    <x v="4"/>
    <x v="7"/>
    <x v="5"/>
  </r>
  <r>
    <s v="XX405"/>
    <n v="0"/>
    <s v="xxxxxxxxxxxxxxxxxxxxxxxxxxxxxxxxxxxxxxxxxxxxxxxxxxxxxxxxxxxxxxxxxxxxxxxxxxxxxxx"/>
    <s v="71203924700036"/>
    <x v="3"/>
    <m/>
    <x v="7"/>
    <s v="OPEX"/>
    <n v="263.95"/>
    <s v="CLOTUREE"/>
    <x v="54"/>
    <s v="COMPLETE"/>
    <x v="5"/>
    <s v="CONS-OUTI-ATL-EPI"/>
    <x v="7"/>
    <x v="9"/>
    <x v="6"/>
  </r>
  <r>
    <s v="XX406"/>
    <n v="0"/>
    <s v="xxxxxxxxxxxxxxxxxxxxxxxxxxxxxxxxxxxxxxxxxxxxxxxxxxxxxxxxxxxxxxxxxxxxxxxxxxxxxxx"/>
    <s v="39752814200029"/>
    <x v="2"/>
    <m/>
    <x v="7"/>
    <s v="OPEX"/>
    <n v="176.93"/>
    <s v="CLOTUREE"/>
    <x v="45"/>
    <s v="COMPLETE"/>
    <x v="1"/>
    <s v="EQUIPEMENT"/>
    <x v="5"/>
    <x v="5"/>
    <x v="1"/>
  </r>
  <r>
    <s v="XX407"/>
    <n v="0"/>
    <s v="xxxxxxxxxxxxxxxxxxxxxxxxxxxxxxxxxxxxxxxxxxxxxxxxxxxxxxxxxxxxxxxxxxxxxxxxxxxxxxx"/>
    <s v="71203924700036"/>
    <x v="3"/>
    <m/>
    <x v="7"/>
    <s v="OPEX"/>
    <n v="130.85"/>
    <s v="CLOTUREE"/>
    <x v="46"/>
    <s v="COMPLETE"/>
    <x v="1"/>
    <s v="CHASSIS"/>
    <x v="5"/>
    <x v="5"/>
    <x v="1"/>
  </r>
  <r>
    <s v="XX408"/>
    <n v="0"/>
    <s v="xxxxxxxxxxxxxxxxxxxxxxxxxxxxxxxxxxxxxxxxxxxxxxxxxxxxxxxxxxxxxxxxxxxxxxxxxxxxxxx"/>
    <s v="39752814200029"/>
    <x v="2"/>
    <m/>
    <x v="7"/>
    <s v="OPEX"/>
    <n v="196.59"/>
    <s v="CLOTUREE"/>
    <x v="47"/>
    <s v="COMPLETE"/>
    <x v="1"/>
    <s v="EQUIPEMENT"/>
    <x v="5"/>
    <x v="6"/>
    <x v="1"/>
  </r>
  <r>
    <s v="XX409"/>
    <n v="0"/>
    <s v="xxxxxxxxxxxxxxxxxxxxxxxxxxxxxxxxxxxxxxxxxxxxxxxxxxxxxxxxxxxxxxxxxxxxxxxxxxxxxxx"/>
    <s v="39752814200029"/>
    <x v="2"/>
    <m/>
    <x v="7"/>
    <s v="OPEX"/>
    <n v="386.84"/>
    <s v="CLOTUREE"/>
    <x v="48"/>
    <s v="COMPLETE"/>
    <x v="0"/>
    <s v="EQUIPEMENT"/>
    <x v="5"/>
    <x v="7"/>
    <x v="1"/>
  </r>
  <r>
    <s v="XX410"/>
    <n v="0"/>
    <s v="xxxxxxxxxxxxxxxxxxxxxxxxxxxxxxxxxxxxxxxxxxxxxxxxxxxxxxxxxxxxxxxxxxxxxxxxxxxxxxx"/>
    <s v="39752814200029"/>
    <x v="2"/>
    <m/>
    <x v="7"/>
    <s v="OPEX"/>
    <n v="383.46"/>
    <s v="CLOTUREE"/>
    <x v="49"/>
    <s v="COMPLETE"/>
    <x v="0"/>
    <s v="EQUIPEMENT"/>
    <x v="5"/>
    <x v="8"/>
    <x v="0"/>
  </r>
  <r>
    <s v="XX411"/>
    <n v="0"/>
    <s v="xxxxxxxxxxxxxxxxxxxxxxxxxxxxxxxxxxxxxxxxxxxxxxxxxxxxxxxxxxxxxxxxxxxxxxxxxxxxxxx"/>
    <s v="44897025100063"/>
    <x v="1"/>
    <m/>
    <x v="7"/>
    <s v="OPEX"/>
    <n v="1781.83"/>
    <s v="CLOTUREE"/>
    <x v="50"/>
    <s v="COMPLETE"/>
    <x v="2"/>
    <s v="CHASSIS"/>
    <x v="6"/>
    <x v="5"/>
    <x v="0"/>
  </r>
  <r>
    <s v="XX412"/>
    <n v="0"/>
    <s v="xxxxxxxxxxxxxxxxxxxxxxxxxxxxxxxxxxxxxxxxxxxxxxxxxxxxxxxxxxxxxxxxxxxxxxxxxxxxxxx"/>
    <s v="33027571000037"/>
    <x v="7"/>
    <m/>
    <x v="7"/>
    <s v="OPEX"/>
    <n v="130.19999999999999"/>
    <s v="CLOTUREE"/>
    <x v="51"/>
    <s v="COMPLETE"/>
    <x v="0"/>
    <s v="EQUIPEMENT"/>
    <x v="6"/>
    <x v="5"/>
    <x v="0"/>
  </r>
  <r>
    <s v="XX413"/>
    <n v="0"/>
    <s v="xxxxxxxxxxxxxxxxxxxxxxxxxxxxxxxxxxxxxxxxxxxxxxxxxxxxxxxxxxxxxxxxxxxxxxxxxxxxxxx"/>
    <s v="44214552000031"/>
    <x v="11"/>
    <m/>
    <x v="7"/>
    <s v="OPEX"/>
    <n v="190"/>
    <s v="CLOTUREE"/>
    <x v="52"/>
    <s v="COMPLETE"/>
    <x v="6"/>
    <s v="CHASSIS"/>
    <x v="6"/>
    <x v="6"/>
    <x v="1"/>
  </r>
  <r>
    <s v="XX414"/>
    <n v="0"/>
    <s v="xxxxxxxxxxxxxxxxxxxxxxxxxxxxxxxxxxxxxxxxxxxxxxxxxxxxxxxxxxxxxxxxxxxxxxxxxxxxxxx"/>
    <s v="44214552000031"/>
    <x v="11"/>
    <m/>
    <x v="7"/>
    <s v="OPEX"/>
    <n v="1083"/>
    <s v="CLOTUREE"/>
    <x v="53"/>
    <s v="COMPLETE"/>
    <x v="6"/>
    <s v="CHASSIS"/>
    <x v="6"/>
    <x v="7"/>
    <x v="2"/>
  </r>
  <r>
    <s v="XX415"/>
    <n v="0"/>
    <s v="xxxxxxxxxxxxxxxxxxxxxxxxxxxxxxxxxxxxxxxxxxxxxxxxxxxxxxxxxxxxxxxxxxxxxxxxxxxxxxx"/>
    <s v="40916696400034"/>
    <x v="10"/>
    <m/>
    <x v="7"/>
    <s v="OPEX"/>
    <n v="755"/>
    <s v="CLOTUREE"/>
    <x v="59"/>
    <s v="COMPLETE"/>
    <x v="3"/>
    <s v="CHASSIS"/>
    <x v="6"/>
    <x v="8"/>
    <x v="0"/>
  </r>
  <r>
    <s v="XX416"/>
    <n v="0"/>
    <s v="xxxxxxxxxxxxxxxxxxxxxxxxxxxxxxxxxxxxxxxxxxxxxxxxxxxxxxxxxxxxxxxxxxxxxxxxxxxxxxx"/>
    <s v="33027571000037"/>
    <x v="7"/>
    <m/>
    <x v="7"/>
    <s v="OPEX"/>
    <n v="390.31"/>
    <s v="CLOTUREE"/>
    <x v="54"/>
    <s v="COMPLETE"/>
    <x v="5"/>
    <s v="CONS-OUTI-ATL-EPI"/>
    <x v="7"/>
    <x v="9"/>
    <x v="6"/>
  </r>
  <r>
    <s v="XX417"/>
    <n v="0"/>
    <s v="xxxxxxxxxxxxxxxxxxxxxxxxxxxxxxxxxxxxxxxxxxxxxxxxxxxxxxxxxxxxxxxxxxxxxxxxxxxxxxx"/>
    <s v="31237887000017"/>
    <x v="4"/>
    <m/>
    <x v="7"/>
    <s v="OPEX"/>
    <n v="605.30999999999995"/>
    <s v="ENVOYEE"/>
    <x v="55"/>
    <s v="NONE"/>
    <x v="1"/>
    <s v="EQUIPEMENT"/>
    <x v="8"/>
    <x v="10"/>
    <x v="5"/>
  </r>
  <r>
    <s v="XX418"/>
    <n v="0"/>
    <s v="xxxxxxxxxxxxxxxxxxxxxxxxxxxxxxxxxxxxxxxxxxxxxxxxxxxxxxxxxxxxxxxxxxxxxxxxxxxxxxx"/>
    <s v="71203924700036"/>
    <x v="3"/>
    <m/>
    <x v="7"/>
    <s v="OPEX"/>
    <n v="102.4"/>
    <s v="ENVOYEE"/>
    <x v="56"/>
    <s v="COMPLETE"/>
    <x v="0"/>
    <s v="CHASSIS"/>
    <x v="8"/>
    <x v="10"/>
    <x v="4"/>
  </r>
  <r>
    <s v="XX419"/>
    <n v="0"/>
    <s v="xxxxxxxxxxxxxxxxxxxxxxxxxxxxxxxxxxxxxxxxxxxxxxxxxxxxxxxxxxxxxxxxxxxxxxxxxxxxxxx"/>
    <s v="71203924700036"/>
    <x v="3"/>
    <m/>
    <x v="7"/>
    <s v="OPEX"/>
    <n v="39"/>
    <s v="ENVOYEE"/>
    <x v="57"/>
    <s v="COMPLETE"/>
    <x v="1"/>
    <s v="CHASSIS"/>
    <x v="9"/>
    <x v="10"/>
    <x v="0"/>
  </r>
  <r>
    <s v="XX420"/>
    <n v="0"/>
    <s v="xxxxxxxxxxxxxxxxxxxxxxxxxxxxxxxxxxxxxxxxxxxxxxxxxxxxxxxxxxxxxxxxxxxxxxxxxxxxxxx"/>
    <s v="39752814200029"/>
    <x v="2"/>
    <m/>
    <x v="7"/>
    <s v="OPEX"/>
    <n v="1842.97"/>
    <s v="ENVOYEE"/>
    <x v="58"/>
    <s v="NONE"/>
    <x v="2"/>
    <s v="EQUIPEMENT"/>
    <x v="9"/>
    <x v="10"/>
    <x v="3"/>
  </r>
  <r>
    <s v="XX421"/>
    <n v="0"/>
    <s v="xxxxxxxxxxxxxxxxxxxxxxxxxxxxxxxxxxxxxxxxxxxxxxxxxxxxxxxxxxxxxxxxxxxxxxxxxxxxxxx"/>
    <s v="39752814200029"/>
    <x v="2"/>
    <m/>
    <x v="7"/>
    <s v="OPEX"/>
    <n v="563.36"/>
    <s v="ENVOYEE"/>
    <x v="0"/>
    <s v="COMPLETE"/>
    <x v="1"/>
    <s v="EQUIPEMENT"/>
    <x v="0"/>
    <x v="0"/>
    <x v="0"/>
  </r>
  <r>
    <s v="XX422"/>
    <n v="0"/>
    <s v="xxxxxxxxxxxxxxxxxxxxxxxxxxxxxxxxxxxxxxxxxxxxxxxxxxxxxxxxxxxxxxxxxxxxxxxxxxxxxxx"/>
    <s v="39752814200029"/>
    <x v="2"/>
    <m/>
    <x v="7"/>
    <s v="OPEX"/>
    <n v="93.3"/>
    <s v="ENVOYEE"/>
    <x v="1"/>
    <s v="COMPLETE"/>
    <x v="0"/>
    <s v="EQUIPEMENT"/>
    <x v="0"/>
    <x v="0"/>
    <x v="1"/>
  </r>
  <r>
    <s v="XX423"/>
    <n v="0"/>
    <s v="xxxxxxxxxxxxxxxxxxxxxxxxxxxxxxxxxxxxxxxxxxxxxxxxxxxxxxxxxxxxxxxxxxxxxxxxxxxxxxx"/>
    <s v="43810766600069"/>
    <x v="0"/>
    <m/>
    <x v="7"/>
    <s v="OPEX"/>
    <n v="196.82"/>
    <s v="CLOTUREE"/>
    <x v="54"/>
    <s v="NONE"/>
    <x v="5"/>
    <s v="CONS-OUTI-ATL-EPI"/>
    <x v="7"/>
    <x v="9"/>
    <x v="6"/>
  </r>
  <r>
    <s v="XX424"/>
    <n v="0"/>
    <s v="xxxxxxxxxxxxxxxxxxxxxxxxxxxxxxxxxxxxxxxxxxxxxxxxxxxxxxxxxxxxxxxxxxxxxxxxxxxxxxx"/>
    <s v="44214552000031"/>
    <x v="11"/>
    <m/>
    <x v="7"/>
    <s v="OPEX"/>
    <n v="220"/>
    <s v="ENVOYEE"/>
    <x v="3"/>
    <s v="COMPLETE"/>
    <x v="6"/>
    <s v="CHASSIS"/>
    <x v="0"/>
    <x v="0"/>
    <x v="1"/>
  </r>
  <r>
    <s v="XX425"/>
    <n v="0"/>
    <s v="xxxxxxxxxxxxxxxxxxxxxxxxxxxxxxxxxxxxxxxxxxxxxxxxxxxxxxxxxxxxxxxxxxxxxxxxxxxxxxx"/>
    <s v="44214552000031"/>
    <x v="11"/>
    <m/>
    <x v="7"/>
    <s v="OPEX"/>
    <n v="220"/>
    <s v="ENVOYEE"/>
    <x v="4"/>
    <s v="COMPLETE"/>
    <x v="6"/>
    <s v="CHASSIS"/>
    <x v="0"/>
    <x v="0"/>
    <x v="1"/>
  </r>
  <r>
    <s v="XX426"/>
    <n v="0"/>
    <s v="xxxxxxxxxxxxxxxxxxxxxxxxxxxxxxxxxxxxxxxxxxxxxxxxxxxxxxxxxxxxxxxxxxxxxxxxxxxxxxx"/>
    <s v="79011362500038"/>
    <x v="16"/>
    <m/>
    <x v="7"/>
    <s v="OPEX"/>
    <n v="240"/>
    <s v="ENVOYEE"/>
    <x v="5"/>
    <s v="COMPLETE"/>
    <x v="6"/>
    <s v="CHASSIS"/>
    <x v="0"/>
    <x v="1"/>
    <x v="2"/>
  </r>
  <r>
    <s v="XX427"/>
    <n v="0"/>
    <s v="xxxxxxxxxxxxxxxxxxxxxxxxxxxxxxxxxxxxxxxxxxxxxxxxxxxxxxxxxxxxxxxxxxxxxxxxxxxxxxx"/>
    <s v="43810766600036"/>
    <x v="0"/>
    <m/>
    <x v="8"/>
    <s v="OPEX"/>
    <n v="241.72"/>
    <s v="APPROUVEE"/>
    <x v="6"/>
    <s v="NONE"/>
    <x v="0"/>
    <s v="EQUIPEMENT"/>
    <x v="0"/>
    <x v="1"/>
    <x v="1"/>
  </r>
  <r>
    <s v="XX428"/>
    <n v="0"/>
    <s v="xxxxxxxxxxxxxxxxxxxxxxxxxxxxxxxxxxxxxxxxxxxxxxxxxxxxxxxxxxxxxxxxxxxxxxxxxxxxxxx"/>
    <s v="43810766600036"/>
    <x v="0"/>
    <m/>
    <x v="8"/>
    <s v="OPEX"/>
    <n v="81.22"/>
    <s v="APPROUVEE"/>
    <x v="7"/>
    <s v="NONE"/>
    <x v="0"/>
    <s v="EQUIPEMENT"/>
    <x v="0"/>
    <x v="1"/>
    <x v="1"/>
  </r>
  <r>
    <s v="XX429"/>
    <n v="0"/>
    <s v="xxxxxxxxxxxxxxxxxxxxxxxxxxxxxxxxxxxxxxxxxxxxxxxxxxxxxxxxxxxxxxxxxxxxxxxxxxxxxxx"/>
    <s v="38889515300053"/>
    <x v="8"/>
    <m/>
    <x v="8"/>
    <s v="OPEX"/>
    <n v="627"/>
    <s v="ENVOYEE"/>
    <x v="8"/>
    <s v="NONE"/>
    <x v="4"/>
    <s v="CONS-OUTI-ATL-EPI"/>
    <x v="0"/>
    <x v="1"/>
    <x v="6"/>
  </r>
  <r>
    <s v="XX430"/>
    <n v="0"/>
    <s v="xxxxxxxxxxxxxxxxxxxxxxxxxxxxxxxxxxxxxxxxxxxxxxxxxxxxxxxxxxxxxxxxxxxxxxxxxxxxxxx"/>
    <s v="51156923800021"/>
    <x v="15"/>
    <m/>
    <x v="8"/>
    <s v="OPEX"/>
    <n v="1640.53"/>
    <s v="ENVOYEE"/>
    <x v="9"/>
    <s v="NONE"/>
    <x v="0"/>
    <s v="EQUIPEMENT"/>
    <x v="0"/>
    <x v="1"/>
    <x v="5"/>
  </r>
  <r>
    <s v="XX431"/>
    <n v="0"/>
    <s v="xxxxxxxxxxxxxxxxxxxxxxxxxxxxxxxxxxxxxxxxxxxxxxxxxxxxxxxxxxxxxxxxxxxxxxxxxxxxxxx"/>
    <s v="51156923800021"/>
    <x v="15"/>
    <m/>
    <x v="8"/>
    <s v="OPEX"/>
    <n v="1640.53"/>
    <s v="ENVOYEE"/>
    <x v="10"/>
    <s v="NONE"/>
    <x v="0"/>
    <s v="EQUIPEMENT"/>
    <x v="1"/>
    <x v="2"/>
    <x v="5"/>
  </r>
  <r>
    <s v="XX432"/>
    <n v="0"/>
    <s v="xxxxxxxxxxxxxxxxxxxxxxxxxxxxxxxxxxxxxxxxxxxxxxxxxxxxxxxxxxxxxxxxxxxxxxxxxxxxxxx"/>
    <s v="79011362500038"/>
    <x v="16"/>
    <m/>
    <x v="8"/>
    <s v="OPEX"/>
    <n v="5160.58"/>
    <s v="ENVOYEE"/>
    <x v="11"/>
    <s v="NONE"/>
    <x v="4"/>
    <s v="CHASSIS"/>
    <x v="1"/>
    <x v="2"/>
    <x v="1"/>
  </r>
  <r>
    <s v="XX433"/>
    <n v="0"/>
    <s v="xxxxxxxxxxxxxxxxxxxxxxxxxxxxxxxxxxxxxxxxxxxxxxxxxxxxxxxxxxxxxxxxxxxxxxxxxxxxxxx"/>
    <s v="79011362500038"/>
    <x v="16"/>
    <m/>
    <x v="8"/>
    <s v="OPEX"/>
    <n v="2591.58"/>
    <s v="ENVOYEE"/>
    <x v="12"/>
    <s v="NONE"/>
    <x v="0"/>
    <s v="CHASSIS"/>
    <x v="1"/>
    <x v="2"/>
    <x v="1"/>
  </r>
  <r>
    <s v="XX434"/>
    <n v="0"/>
    <s v="xxxxxxxxxxxxxxxxxxxxxxxxxxxxxxxxxxxxxxxxxxxxxxxxxxxxxxxxxxxxxxxxxxxxxxxxxxxxxxx"/>
    <s v="48008874900027"/>
    <x v="5"/>
    <m/>
    <x v="8"/>
    <s v="OPEX"/>
    <n v="1128.78"/>
    <s v="ENVOYEE"/>
    <x v="54"/>
    <s v="NONE"/>
    <x v="5"/>
    <s v="CONS-OUTI-ATL-EPI"/>
    <x v="7"/>
    <x v="9"/>
    <x v="6"/>
  </r>
  <r>
    <s v="XX435"/>
    <n v="0"/>
    <s v="xxxxxxxxxxxxxxxxxxxxxxxxxxxxxxxxxxxxxxxxxxxxxxxxxxxxxxxxxxxxxxxxxxxxxxxxxxxxxxx"/>
    <s v="79011362500038"/>
    <x v="16"/>
    <m/>
    <x v="8"/>
    <s v="OPEX"/>
    <n v="1651.37"/>
    <s v="ENVOYEE"/>
    <x v="14"/>
    <s v="NONE"/>
    <x v="0"/>
    <s v="CHASSIS"/>
    <x v="1"/>
    <x v="2"/>
    <x v="2"/>
  </r>
  <r>
    <s v="XX436"/>
    <n v="0"/>
    <s v="xxxxxxxxxxxxxxxxxxxxxxxxxxxxxxxxxxxxxxxxxxxxxxxxxxxxxxxxxxxxxxxxxxxxxxxxxxxxxxx"/>
    <s v="44897025100055"/>
    <x v="1"/>
    <m/>
    <x v="8"/>
    <s v="OPEX"/>
    <n v="745.54"/>
    <s v="ENVOYEE"/>
    <x v="15"/>
    <s v="NONE"/>
    <x v="1"/>
    <s v="CHASSIS"/>
    <x v="1"/>
    <x v="2"/>
    <x v="3"/>
  </r>
  <r>
    <s v="XX437"/>
    <n v="0"/>
    <s v="xxxxxxxxxxxxxxxxxxxxxxxxxxxxxxxxxxxxxxxxxxxxxxxxxxxxxxxxxxxxxxxxxxxxxxxxxxxxxxx"/>
    <s v="39752814200029"/>
    <x v="2"/>
    <m/>
    <x v="8"/>
    <s v="OPEX"/>
    <n v="313.7"/>
    <s v="ENVOYEE"/>
    <x v="16"/>
    <s v="NONE"/>
    <x v="2"/>
    <s v="EQUIPEMENT"/>
    <x v="1"/>
    <x v="2"/>
    <x v="3"/>
  </r>
  <r>
    <s v="XX438"/>
    <n v="0"/>
    <s v="xxxxxxxxxxxxxxxxxxxxxxxxxxxxxxxxxxxxxxxxxxxxxxxxxxxxxxxxxxxxxxxxxxxxxxxxxxxxxxx"/>
    <s v="79011362500038"/>
    <x v="16"/>
    <m/>
    <x v="8"/>
    <s v="OPEX"/>
    <n v="1961.65"/>
    <s v="ENVOYEE"/>
    <x v="17"/>
    <s v="NONE"/>
    <x v="2"/>
    <s v="CHASSIS"/>
    <x v="1"/>
    <x v="3"/>
    <x v="2"/>
  </r>
  <r>
    <s v="XX439"/>
    <n v="0"/>
    <s v="xxxxxxxxxxxxxxxxxxxxxxxxxxxxxxxxxxxxxxxxxxxxxxxxxxxxxxxxxxxxxxxxxxxxxxxxxxxxxxx"/>
    <s v="44897025100063"/>
    <x v="1"/>
    <m/>
    <x v="8"/>
    <s v="OPEX"/>
    <n v="16.2"/>
    <s v="ENVOYEE"/>
    <x v="18"/>
    <s v="NONE"/>
    <x v="0"/>
    <s v="EQUIPEMENT"/>
    <x v="1"/>
    <x v="3"/>
    <x v="5"/>
  </r>
  <r>
    <s v="XX440"/>
    <n v="0"/>
    <s v="xxxxxxxxxxxxxxxxxxxxxxxxxxxxxxxxxxxxxxxxxxxxxxxxxxxxxxxxxxxxxxxxxxxxxxxxxxxxxxx"/>
    <s v="33027571000037"/>
    <x v="7"/>
    <m/>
    <x v="8"/>
    <s v="OPEX"/>
    <n v="242.6"/>
    <s v="ENVOYEE"/>
    <x v="19"/>
    <s v="NONE"/>
    <x v="4"/>
    <s v="CHASSIS"/>
    <x v="1"/>
    <x v="3"/>
    <x v="2"/>
  </r>
  <r>
    <s v="XX441"/>
    <n v="0"/>
    <s v="xxxxxxxxxxxxxxxxxxxxxxxxxxxxxxxxxxxxxxxxxxxxxxxxxxxxxxxxxxxxxxxxxxxxxxxxxxxxxxx"/>
    <s v="33027571000037"/>
    <x v="7"/>
    <m/>
    <x v="8"/>
    <s v="OPEX"/>
    <n v="242.6"/>
    <s v="ENVOYEE"/>
    <x v="20"/>
    <s v="NONE"/>
    <x v="4"/>
    <s v="CHASSIS"/>
    <x v="2"/>
    <x v="2"/>
    <x v="4"/>
  </r>
  <r>
    <s v="XX442"/>
    <n v="0"/>
    <s v="xxxxxxxxxxxxxxxxxxxxxxxxxxxxxxxxxxxxxxxxxxxxxxxxxxxxxxxxxxxxxxxxxxxxxxxxxxxxxxx"/>
    <s v="33027571000037"/>
    <x v="7"/>
    <m/>
    <x v="8"/>
    <s v="OPEX"/>
    <n v="67.72"/>
    <s v="ENVOYEE"/>
    <x v="21"/>
    <s v="NONE"/>
    <x v="4"/>
    <s v="CHASSIS"/>
    <x v="2"/>
    <x v="2"/>
    <x v="4"/>
  </r>
  <r>
    <s v="XX443"/>
    <n v="0"/>
    <s v="xxxxxxxxxxxxxxxxxxxxxxxxxxxxxxxxxxxxxxxxxxxxxxxxxxxxxxxxxxxxxxxxxxxxxxxxxxxxxxx"/>
    <s v="71203924700036"/>
    <x v="3"/>
    <m/>
    <x v="8"/>
    <s v="OPEX"/>
    <n v="64.349999999999994"/>
    <s v="ENVOYEE"/>
    <x v="54"/>
    <s v="NONE"/>
    <x v="7"/>
    <s v="CONS-OUTI-ATL-EPI"/>
    <x v="7"/>
    <x v="9"/>
    <x v="6"/>
  </r>
  <r>
    <s v="XX444"/>
    <n v="0"/>
    <s v="xxxxxxxxxxxxxxxxxxxxxxxxxxxxxxxxxxxxxxxxxxxxxxxxxxxxxxxxxxxxxxxxxxxxxxxxxxxxxxx"/>
    <s v="71203924700036"/>
    <x v="3"/>
    <m/>
    <x v="8"/>
    <s v="OPEX"/>
    <n v="172.78"/>
    <s v="ENVOYEE"/>
    <x v="23"/>
    <s v="NONE"/>
    <x v="0"/>
    <s v="CHASSIS"/>
    <x v="2"/>
    <x v="3"/>
    <x v="0"/>
  </r>
  <r>
    <s v="XX445"/>
    <n v="0"/>
    <s v="xxxxxxxxxxxxxxxxxxxxxxxxxxxxxxxxxxxxxxxxxxxxxxxxxxxxxxxxxxxxxxxxxxxxxxxxxxxxxxx"/>
    <s v="71203924700036"/>
    <x v="3"/>
    <m/>
    <x v="8"/>
    <s v="OPEX"/>
    <n v="138.72999999999999"/>
    <s v="ENVOYEE"/>
    <x v="24"/>
    <s v="NONE"/>
    <x v="0"/>
    <s v="CHASSIS"/>
    <x v="2"/>
    <x v="2"/>
    <x v="1"/>
  </r>
  <r>
    <s v="XX446"/>
    <n v="0"/>
    <s v="xxxxxxxxxxxxxxxxxxxxxxxxxxxxxxxxxxxxxxxxxxxxxxxxxxxxxxxxxxxxxxxxxxxxxxxxxxxxxxx"/>
    <s v="71203924700036"/>
    <x v="3"/>
    <m/>
    <x v="8"/>
    <s v="OPEX"/>
    <n v="147.19999999999999"/>
    <s v="ENVOYEE"/>
    <x v="25"/>
    <s v="NONE"/>
    <x v="0"/>
    <s v="CHASSIS"/>
    <x v="2"/>
    <x v="3"/>
    <x v="2"/>
  </r>
  <r>
    <s v="XX447"/>
    <n v="0"/>
    <s v="xxxxxxxxxxxxxxxxxxxxxxxxxxxxxxxxxxxxxxxxxxxxxxxxxxxxxxxxxxxxxxxxxxxxxxxxxxxxxxx"/>
    <s v="71203924700036"/>
    <x v="3"/>
    <m/>
    <x v="8"/>
    <s v="OPEX"/>
    <n v="138.72999999999999"/>
    <s v="ENVOYEE"/>
    <x v="26"/>
    <s v="NONE"/>
    <x v="0"/>
    <s v="CHASSIS"/>
    <x v="2"/>
    <x v="3"/>
    <x v="1"/>
  </r>
  <r>
    <s v="XX448"/>
    <n v="0"/>
    <s v="xxxxxxxxxxxxxxxxxxxxxxxxxxxxxxxxxxxxxxxxxxxxxxxxxxxxxxxxxxxxxxxxxxxxxxxxxxxxxxx"/>
    <s v="71203924700036"/>
    <x v="3"/>
    <m/>
    <x v="8"/>
    <s v="OPEX"/>
    <n v="140.72999999999999"/>
    <s v="ENVOYEE"/>
    <x v="27"/>
    <s v="NONE"/>
    <x v="0"/>
    <s v="CHASSIS"/>
    <x v="2"/>
    <x v="3"/>
    <x v="1"/>
  </r>
  <r>
    <s v="XX449"/>
    <n v="0"/>
    <s v="xxxxxxxxxxxxxxxxxxxxxxxxxxxxxxxxxxxxxxxxxxxxxxxxxxxxxxxxxxxxxxxxxxxxxxxxxxxxxxx"/>
    <s v="71203924700036"/>
    <x v="3"/>
    <m/>
    <x v="8"/>
    <s v="OPEX"/>
    <n v="34.049999999999997"/>
    <s v="ENVOYEE"/>
    <x v="28"/>
    <s v="NONE"/>
    <x v="0"/>
    <s v="CHASSIS"/>
    <x v="2"/>
    <x v="2"/>
    <x v="3"/>
  </r>
  <r>
    <s v="XX450"/>
    <n v="0"/>
    <s v="xxxxxxxxxxxxxxxxxxxxxxxxxxxxxxxxxxxxxxxxxxxxxxxxxxxxxxxxxxxxxxxxxxxxxxxxxxxxxxx"/>
    <s v="71203924700036"/>
    <x v="3"/>
    <m/>
    <x v="8"/>
    <s v="OPEX"/>
    <n v="64.349999999999994"/>
    <s v="ENVOYEE"/>
    <x v="29"/>
    <s v="NONE"/>
    <x v="0"/>
    <s v="EQUIPEMENT"/>
    <x v="2"/>
    <x v="2"/>
    <x v="2"/>
  </r>
  <r>
    <s v="XX451"/>
    <n v="0"/>
    <s v="xxxxxxxxxxxxxxxxxxxxxxxxxxxxxxxxxxxxxxxxxxxxxxxxxxxxxxxxxxxxxxxxxxxxxxxxxxxxxxx"/>
    <s v="41174808000032"/>
    <x v="17"/>
    <m/>
    <x v="7"/>
    <s v="OPEX"/>
    <n v="14297.6"/>
    <s v="APPROUVEE"/>
    <x v="30"/>
    <s v="NONE"/>
    <x v="1"/>
    <s v="EQUIPEMENT"/>
    <x v="3"/>
    <x v="0"/>
    <x v="0"/>
  </r>
  <r>
    <s v="XX452"/>
    <n v="0"/>
    <s v="xxxxxxxxxxxxxxxxxxxxxxxxxxxxxxxxxxxxxxxxxxxxxxxxxxxxxxxxxxxxxxxxxxxxxxxxxxxxxxx"/>
    <s v="79011362500038"/>
    <x v="16"/>
    <m/>
    <x v="8"/>
    <s v="OPEX"/>
    <n v="3325.21"/>
    <s v="ENVOYEE"/>
    <x v="31"/>
    <s v="NONE"/>
    <x v="2"/>
    <s v="EQUIPEMENT"/>
    <x v="3"/>
    <x v="0"/>
    <x v="2"/>
  </r>
  <r>
    <s v="XX453"/>
    <n v="0"/>
    <s v="xxxxxxxxxxxxxxxxxxxxxxxxxxxxxxxxxxxxxxxxxxxxxxxxxxxxxxxxxxxxxxxxxxxxxxxxxxxxxxx"/>
    <s v="41174808000032"/>
    <x v="17"/>
    <m/>
    <x v="8"/>
    <s v="OPEX"/>
    <n v="4698.2299999999996"/>
    <s v="ENVOYEE"/>
    <x v="32"/>
    <s v="NONE"/>
    <x v="1"/>
    <s v="EQUIPEMENT"/>
    <x v="3"/>
    <x v="2"/>
    <x v="0"/>
  </r>
  <r>
    <s v="XX454"/>
    <n v="0"/>
    <s v="xxxxxxxxxxxxxxxxxxxxxxxxxxxxxxxxxxxxxxxxxxxxxxxxxxxxxxxxxxxxxxxxxxxxxxxxxxxxxxx"/>
    <s v="39752814200029"/>
    <x v="2"/>
    <m/>
    <x v="8"/>
    <s v="OPEX"/>
    <n v="123.76"/>
    <s v="ENVOYEE"/>
    <x v="33"/>
    <s v="NONE"/>
    <x v="1"/>
    <s v="EQUIPEMENT"/>
    <x v="3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8C1440-B2FD-4EBE-A0BE-C4FCDED8029D}" name="Tableau croisé dynamique7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46:B58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>
      <items count="440">
        <item x="0"/>
        <item x="1"/>
        <item x="2"/>
        <item x="3"/>
        <item x="4"/>
        <item x="5"/>
        <item x="6"/>
        <item x="7"/>
        <item x="8"/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336"/>
        <item m="1" x="120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168"/>
        <item m="1" x="418"/>
        <item m="1" x="346"/>
        <item m="1" x="279"/>
        <item m="1" x="78"/>
        <item m="1" x="291"/>
        <item m="1" x="413"/>
        <item t="default"/>
      </items>
    </pivotField>
    <pivotField showAll="0"/>
    <pivotField dataField="1" showAll="0"/>
    <pivotField showAll="0"/>
    <pivotField showAll="0"/>
    <pivotField showAll="0"/>
    <pivotField showAll="0" sortType="descending">
      <items count="11">
        <item m="1" x="8"/>
        <item x="1"/>
        <item x="5"/>
        <item x="6"/>
        <item x="2"/>
        <item x="7"/>
        <item m="1" x="9"/>
        <item x="0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7">
        <item m="1" x="4"/>
        <item x="1"/>
        <item x="2"/>
        <item x="0"/>
        <item x="3"/>
        <item m="1" x="5"/>
        <item t="default"/>
      </items>
    </pivotField>
    <pivotField axis="axisRow" showAll="0" sortType="descending">
      <items count="27">
        <item m="1" x="16"/>
        <item m="1" x="15"/>
        <item m="1" x="23"/>
        <item m="1" x="24"/>
        <item m="1" x="18"/>
        <item m="1" x="17"/>
        <item m="1" x="21"/>
        <item m="1" x="13"/>
        <item x="0"/>
        <item m="1" x="14"/>
        <item m="1" x="11"/>
        <item x="7"/>
        <item m="1" x="12"/>
        <item m="1" x="20"/>
        <item m="1" x="25"/>
        <item m="1" x="22"/>
        <item x="1"/>
        <item x="2"/>
        <item x="3"/>
        <item x="4"/>
        <item x="5"/>
        <item x="6"/>
        <item x="8"/>
        <item x="9"/>
        <item m="1" x="19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</pivotFields>
  <rowFields count="1">
    <field x="14"/>
  </rowFields>
  <rowItems count="12">
    <i>
      <x v="16"/>
    </i>
    <i>
      <x v="18"/>
    </i>
    <i>
      <x v="8"/>
    </i>
    <i>
      <x v="17"/>
    </i>
    <i>
      <x v="25"/>
    </i>
    <i>
      <x v="11"/>
    </i>
    <i>
      <x v="21"/>
    </i>
    <i>
      <x v="19"/>
    </i>
    <i>
      <x v="23"/>
    </i>
    <i>
      <x v="20"/>
    </i>
    <i>
      <x v="22"/>
    </i>
    <i t="grand">
      <x/>
    </i>
  </rowItems>
  <colItems count="1">
    <i/>
  </colItems>
  <dataFields count="1">
    <dataField name="Somme de Coût total" fld="8" baseField="0" baseItem="0" numFmtId="1"/>
  </dataFields>
  <formats count="14">
    <format dxfId="1285">
      <pivotArea type="all" dataOnly="0" outline="0" fieldPosition="0"/>
    </format>
    <format dxfId="1284">
      <pivotArea outline="0" collapsedLevelsAreSubtotals="1" fieldPosition="0"/>
    </format>
    <format dxfId="1283">
      <pivotArea field="14" type="button" dataOnly="0" labelOnly="1" outline="0" axis="axisRow" fieldPosition="0"/>
    </format>
    <format dxfId="1282">
      <pivotArea dataOnly="0" labelOnly="1" fieldPosition="0">
        <references count="1">
          <reference field="14" count="0"/>
        </references>
      </pivotArea>
    </format>
    <format dxfId="1281">
      <pivotArea dataOnly="0" labelOnly="1" grandRow="1" outline="0" fieldPosition="0"/>
    </format>
    <format dxfId="1280">
      <pivotArea dataOnly="0" labelOnly="1" outline="0" axis="axisValues" fieldPosition="0"/>
    </format>
    <format dxfId="1279">
      <pivotArea type="all" dataOnly="0" outline="0" fieldPosition="0"/>
    </format>
    <format dxfId="1278">
      <pivotArea outline="0" collapsedLevelsAreSubtotals="1" fieldPosition="0"/>
    </format>
    <format dxfId="1277">
      <pivotArea field="14" type="button" dataOnly="0" labelOnly="1" outline="0" axis="axisRow" fieldPosition="0"/>
    </format>
    <format dxfId="1276">
      <pivotArea dataOnly="0" labelOnly="1" fieldPosition="0">
        <references count="1">
          <reference field="14" count="0"/>
        </references>
      </pivotArea>
    </format>
    <format dxfId="1275">
      <pivotArea dataOnly="0" labelOnly="1" grandRow="1" outline="0" fieldPosition="0"/>
    </format>
    <format dxfId="1274">
      <pivotArea dataOnly="0" labelOnly="1" outline="0" axis="axisValues" fieldPosition="0"/>
    </format>
    <format dxfId="1273">
      <pivotArea outline="0" collapsedLevelsAreSubtotals="1" fieldPosition="0"/>
    </format>
    <format dxfId="1272">
      <pivotArea dataOnly="0" labelOnly="1" outline="0" axis="axisValues" fieldPosition="0"/>
    </format>
  </formats>
  <pivotTableStyleInfo name="PivotStyleDark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A896EF-89D6-4187-904F-C753569F4896}" name="Tableau croisé dynamique5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3">
  <location ref="A35:B40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>
      <items count="440">
        <item x="0"/>
        <item x="1"/>
        <item x="2"/>
        <item x="3"/>
        <item x="4"/>
        <item x="5"/>
        <item x="6"/>
        <item x="7"/>
        <item x="8"/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336"/>
        <item m="1" x="120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168"/>
        <item m="1" x="418"/>
        <item m="1" x="346"/>
        <item m="1" x="279"/>
        <item m="1" x="78"/>
        <item m="1" x="291"/>
        <item m="1" x="413"/>
        <item t="default"/>
      </items>
    </pivotField>
    <pivotField showAll="0"/>
    <pivotField dataField="1" showAll="0"/>
    <pivotField showAll="0"/>
    <pivotField showAll="0"/>
    <pivotField showAll="0"/>
    <pivotField showAll="0" sortType="descending">
      <items count="11">
        <item m="1" x="8"/>
        <item x="1"/>
        <item x="5"/>
        <item x="6"/>
        <item x="2"/>
        <item x="7"/>
        <item m="1" x="9"/>
        <item x="0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7">
        <item x="1"/>
        <item x="0"/>
        <item m="1" x="5"/>
        <item x="2"/>
        <item m="1" x="4"/>
        <item x="3"/>
        <item t="default"/>
      </items>
    </pivotField>
    <pivotField showAll="0">
      <items count="27">
        <item m="1" x="12"/>
        <item x="4"/>
        <item x="7"/>
        <item x="1"/>
        <item m="1" x="25"/>
        <item m="1" x="16"/>
        <item m="1" x="15"/>
        <item x="9"/>
        <item x="10"/>
        <item m="1" x="23"/>
        <item x="5"/>
        <item x="6"/>
        <item m="1" x="24"/>
        <item m="1" x="18"/>
        <item m="1" x="17"/>
        <item m="1" x="21"/>
        <item x="8"/>
        <item m="1" x="13"/>
        <item x="0"/>
        <item m="1" x="20"/>
        <item m="1" x="22"/>
        <item x="2"/>
        <item m="1" x="14"/>
        <item m="1" x="11"/>
        <item x="3"/>
        <item m="1" x="19"/>
        <item t="default"/>
      </items>
    </pivotField>
    <pivotField showAll="0"/>
    <pivotField showAll="0"/>
  </pivotFields>
  <rowFields count="1">
    <field x="13"/>
  </rowFields>
  <rowItems count="5">
    <i>
      <x/>
    </i>
    <i>
      <x v="1"/>
    </i>
    <i>
      <x v="3"/>
    </i>
    <i>
      <x v="5"/>
    </i>
    <i t="grand">
      <x/>
    </i>
  </rowItems>
  <colItems count="1">
    <i/>
  </colItems>
  <dataFields count="1">
    <dataField name="Somme de Coût total" fld="8" baseField="0" baseItem="0" numFmtId="1"/>
  </dataFields>
  <formats count="13">
    <format dxfId="1298">
      <pivotArea type="all" dataOnly="0" outline="0" fieldPosition="0"/>
    </format>
    <format dxfId="1297">
      <pivotArea outline="0" collapsedLevelsAreSubtotals="1" fieldPosition="0"/>
    </format>
    <format dxfId="1296">
      <pivotArea field="13" type="button" dataOnly="0" labelOnly="1" outline="0" axis="axisRow" fieldPosition="0"/>
    </format>
    <format dxfId="1295">
      <pivotArea dataOnly="0" labelOnly="1" fieldPosition="0">
        <references count="1">
          <reference field="13" count="0"/>
        </references>
      </pivotArea>
    </format>
    <format dxfId="1294">
      <pivotArea dataOnly="0" labelOnly="1" grandRow="1" outline="0" fieldPosition="0"/>
    </format>
    <format dxfId="1293">
      <pivotArea dataOnly="0" labelOnly="1" outline="0" axis="axisValues" fieldPosition="0"/>
    </format>
    <format dxfId="1292">
      <pivotArea type="all" dataOnly="0" outline="0" fieldPosition="0"/>
    </format>
    <format dxfId="1291">
      <pivotArea outline="0" collapsedLevelsAreSubtotals="1" fieldPosition="0"/>
    </format>
    <format dxfId="1290">
      <pivotArea field="13" type="button" dataOnly="0" labelOnly="1" outline="0" axis="axisRow" fieldPosition="0"/>
    </format>
    <format dxfId="1289">
      <pivotArea dataOnly="0" labelOnly="1" fieldPosition="0">
        <references count="1">
          <reference field="13" count="0"/>
        </references>
      </pivotArea>
    </format>
    <format dxfId="1288">
      <pivotArea dataOnly="0" labelOnly="1" grandRow="1" outline="0" fieldPosition="0"/>
    </format>
    <format dxfId="1287">
      <pivotArea dataOnly="0" labelOnly="1" outline="0" axis="axisValues" fieldPosition="0"/>
    </format>
    <format dxfId="1286">
      <pivotArea outline="0" collapsedLevelsAreSubtotals="1" fieldPosition="0"/>
    </format>
  </formats>
  <chartFormats count="5"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13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</chart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45C1BE-5F80-4A65-AD83-5EAF4D445A41}" name="Tableau croisé dynamique4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7">
  <location ref="D3:E22" firstHeaderRow="1" firstDataRow="1" firstDataCol="1"/>
  <pivotFields count="17">
    <pivotField showAll="0"/>
    <pivotField showAll="0"/>
    <pivotField showAll="0"/>
    <pivotField showAll="0"/>
    <pivotField axis="axisRow" showAll="0" sortType="descending">
      <items count="66">
        <item m="1" x="47"/>
        <item m="1" x="22"/>
        <item m="1" x="62"/>
        <item m="1" x="50"/>
        <item m="1" x="29"/>
        <item m="1" x="46"/>
        <item m="1" x="36"/>
        <item m="1" x="56"/>
        <item m="1" x="27"/>
        <item m="1" x="44"/>
        <item m="1" x="35"/>
        <item m="1" x="18"/>
        <item m="1" x="63"/>
        <item m="1" x="25"/>
        <item m="1" x="49"/>
        <item m="1" x="30"/>
        <item m="1" x="32"/>
        <item m="1" x="23"/>
        <item m="1" x="26"/>
        <item m="1" x="21"/>
        <item m="1" x="52"/>
        <item m="1" x="59"/>
        <item m="1" x="58"/>
        <item m="1" x="54"/>
        <item m="1" x="40"/>
        <item m="1" x="48"/>
        <item m="1" x="51"/>
        <item m="1" x="38"/>
        <item m="1" x="42"/>
        <item m="1" x="45"/>
        <item m="1" x="43"/>
        <item m="1" x="34"/>
        <item m="1" x="33"/>
        <item m="1" x="19"/>
        <item m="1" x="64"/>
        <item m="1" x="31"/>
        <item m="1" x="53"/>
        <item m="1" x="20"/>
        <item m="1" x="28"/>
        <item m="1" x="61"/>
        <item m="1" x="24"/>
        <item m="1" x="57"/>
        <item m="1" x="41"/>
        <item m="1" x="60"/>
        <item m="1" x="39"/>
        <item m="1" x="55"/>
        <item m="1" x="3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440">
        <item x="0"/>
        <item x="1"/>
        <item x="2"/>
        <item x="3"/>
        <item x="4"/>
        <item x="5"/>
        <item x="6"/>
        <item x="7"/>
        <item x="8"/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336"/>
        <item m="1" x="120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168"/>
        <item m="1" x="418"/>
        <item m="1" x="346"/>
        <item m="1" x="279"/>
        <item m="1" x="78"/>
        <item m="1" x="291"/>
        <item m="1" x="413"/>
        <item t="default"/>
      </items>
    </pivotField>
    <pivotField showAll="0"/>
    <pivotField dataField="1" showAll="0"/>
    <pivotField showAll="0"/>
    <pivotField showAll="0"/>
    <pivotField showAll="0"/>
    <pivotField showAll="0" sortType="descending">
      <items count="11">
        <item m="1" x="8"/>
        <item x="1"/>
        <item x="5"/>
        <item x="6"/>
        <item x="2"/>
        <item x="7"/>
        <item m="1" x="9"/>
        <item x="0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7">
        <item m="1" x="4"/>
        <item x="1"/>
        <item x="2"/>
        <item x="0"/>
        <item x="3"/>
        <item m="1" x="5"/>
        <item t="default"/>
      </items>
    </pivotField>
    <pivotField showAll="0">
      <items count="27">
        <item m="1" x="12"/>
        <item x="4"/>
        <item x="7"/>
        <item x="1"/>
        <item m="1" x="25"/>
        <item m="1" x="16"/>
        <item m="1" x="15"/>
        <item x="9"/>
        <item x="10"/>
        <item m="1" x="23"/>
        <item x="5"/>
        <item x="6"/>
        <item m="1" x="24"/>
        <item m="1" x="18"/>
        <item m="1" x="17"/>
        <item m="1" x="21"/>
        <item x="8"/>
        <item m="1" x="13"/>
        <item x="0"/>
        <item m="1" x="20"/>
        <item m="1" x="22"/>
        <item x="2"/>
        <item m="1" x="14"/>
        <item m="1" x="11"/>
        <item x="3"/>
        <item m="1" x="19"/>
        <item t="default"/>
      </items>
    </pivotField>
    <pivotField showAll="0"/>
    <pivotField showAll="0"/>
  </pivotFields>
  <rowFields count="1">
    <field x="4"/>
  </rowFields>
  <rowItems count="19">
    <i>
      <x v="48"/>
    </i>
    <i>
      <x v="49"/>
    </i>
    <i>
      <x v="53"/>
    </i>
    <i>
      <x v="64"/>
    </i>
    <i>
      <x v="63"/>
    </i>
    <i>
      <x v="47"/>
    </i>
    <i>
      <x v="50"/>
    </i>
    <i>
      <x v="56"/>
    </i>
    <i>
      <x v="52"/>
    </i>
    <i>
      <x v="55"/>
    </i>
    <i>
      <x v="54"/>
    </i>
    <i>
      <x v="61"/>
    </i>
    <i>
      <x v="57"/>
    </i>
    <i>
      <x v="60"/>
    </i>
    <i>
      <x v="62"/>
    </i>
    <i>
      <x v="58"/>
    </i>
    <i>
      <x v="51"/>
    </i>
    <i>
      <x v="59"/>
    </i>
    <i t="grand">
      <x/>
    </i>
  </rowItems>
  <colItems count="1">
    <i/>
  </colItems>
  <dataFields count="1">
    <dataField name="Somme de Coût total" fld="8" baseField="0" baseItem="0" numFmtId="1"/>
  </dataFields>
  <formats count="13">
    <format dxfId="1311">
      <pivotArea type="all" dataOnly="0" outline="0" fieldPosition="0"/>
    </format>
    <format dxfId="1310">
      <pivotArea outline="0" collapsedLevelsAreSubtotals="1" fieldPosition="0"/>
    </format>
    <format dxfId="1309">
      <pivotArea field="4" type="button" dataOnly="0" labelOnly="1" outline="0" axis="axisRow" fieldPosition="0"/>
    </format>
    <format dxfId="1308">
      <pivotArea dataOnly="0" labelOnly="1" fieldPosition="0">
        <references count="1">
          <reference field="4" count="0"/>
        </references>
      </pivotArea>
    </format>
    <format dxfId="1307">
      <pivotArea dataOnly="0" labelOnly="1" grandRow="1" outline="0" fieldPosition="0"/>
    </format>
    <format dxfId="1306">
      <pivotArea dataOnly="0" labelOnly="1" outline="0" axis="axisValues" fieldPosition="0"/>
    </format>
    <format dxfId="1305">
      <pivotArea type="all" dataOnly="0" outline="0" fieldPosition="0"/>
    </format>
    <format dxfId="1304">
      <pivotArea outline="0" collapsedLevelsAreSubtotals="1" fieldPosition="0"/>
    </format>
    <format dxfId="1303">
      <pivotArea field="4" type="button" dataOnly="0" labelOnly="1" outline="0" axis="axisRow" fieldPosition="0"/>
    </format>
    <format dxfId="1302">
      <pivotArea dataOnly="0" labelOnly="1" fieldPosition="0">
        <references count="1">
          <reference field="4" count="0"/>
        </references>
      </pivotArea>
    </format>
    <format dxfId="1301">
      <pivotArea dataOnly="0" labelOnly="1" grandRow="1" outline="0" fieldPosition="0"/>
    </format>
    <format dxfId="1300">
      <pivotArea dataOnly="0" labelOnly="1" outline="0" axis="axisValues" fieldPosition="0"/>
    </format>
    <format dxfId="1299">
      <pivotArea outline="0" collapsedLevelsAreSubtotals="1" fieldPosition="0"/>
    </format>
  </formats>
  <chartFormats count="9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5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5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5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20"/>
          </reference>
        </references>
      </pivotArea>
    </chartFormat>
    <chartFormat chart="5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23"/>
          </reference>
        </references>
      </pivotArea>
    </chartFormat>
    <chartFormat chart="5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16"/>
          </reference>
        </references>
      </pivotArea>
    </chartFormat>
    <chartFormat chart="5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17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19"/>
          </reference>
        </references>
      </pivotArea>
    </chartFormat>
    <chartFormat chart="5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18"/>
          </reference>
        </references>
      </pivotArea>
    </chartFormat>
    <chartFormat chart="5" format="14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0"/>
          </reference>
          <reference field="4" count="1" selected="0">
            <x v="24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26"/>
          </reference>
        </references>
      </pivotArea>
    </chartFormat>
    <chartFormat chart="5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30"/>
          </reference>
        </references>
      </pivotArea>
    </chartFormat>
    <chartFormat chart="5" format="21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5" format="2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5" format="2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5" format="24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5" format="25">
      <pivotArea type="data" outline="0" fieldPosition="0">
        <references count="2">
          <reference field="4294967294" count="1" selected="0">
            <x v="0"/>
          </reference>
          <reference field="4" count="1" selected="0">
            <x v="28"/>
          </reference>
        </references>
      </pivotArea>
    </chartFormat>
    <chartFormat chart="5" format="26">
      <pivotArea type="data" outline="0" fieldPosition="0">
        <references count="2">
          <reference field="4294967294" count="1" selected="0">
            <x v="0"/>
          </reference>
          <reference field="4" count="1" selected="0">
            <x v="13"/>
          </reference>
        </references>
      </pivotArea>
    </chartFormat>
    <chartFormat chart="5" format="27">
      <pivotArea type="data" outline="0" fieldPosition="0">
        <references count="2">
          <reference field="4294967294" count="1" selected="0">
            <x v="0"/>
          </reference>
          <reference field="4" count="1" selected="0">
            <x v="14"/>
          </reference>
        </references>
      </pivotArea>
    </chartFormat>
    <chartFormat chart="5" format="28">
      <pivotArea type="data" outline="0" fieldPosition="0">
        <references count="2">
          <reference field="4294967294" count="1" selected="0">
            <x v="0"/>
          </reference>
          <reference field="4" count="1" selected="0">
            <x v="29"/>
          </reference>
        </references>
      </pivotArea>
    </chartFormat>
    <chartFormat chart="5" format="29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5" format="30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5" format="31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5" format="32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5" format="33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5" format="34">
      <pivotArea type="data" outline="0" fieldPosition="0">
        <references count="2">
          <reference field="4294967294" count="1" selected="0">
            <x v="0"/>
          </reference>
          <reference field="4" count="1" selected="0">
            <x v="10"/>
          </reference>
        </references>
      </pivotArea>
    </chartFormat>
    <chartFormat chart="5" format="35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5" format="36">
      <pivotArea type="data" outline="0" fieldPosition="0">
        <references count="2">
          <reference field="4294967294" count="1" selected="0">
            <x v="0"/>
          </reference>
          <reference field="4" count="1" selected="0">
            <x v="31"/>
          </reference>
        </references>
      </pivotArea>
    </chartFormat>
    <chartFormat chart="5" format="37">
      <pivotArea type="data" outline="0" fieldPosition="0">
        <references count="2">
          <reference field="4294967294" count="1" selected="0">
            <x v="0"/>
          </reference>
          <reference field="4" count="1" selected="0">
            <x v="11"/>
          </reference>
        </references>
      </pivotArea>
    </chartFormat>
    <chartFormat chart="6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9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6" format="40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6" format="41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6" format="42">
      <pivotArea type="data" outline="0" fieldPosition="0">
        <references count="2">
          <reference field="4294967294" count="1" selected="0">
            <x v="0"/>
          </reference>
          <reference field="4" count="1" selected="0">
            <x v="20"/>
          </reference>
        </references>
      </pivotArea>
    </chartFormat>
    <chartFormat chart="6" format="43">
      <pivotArea type="data" outline="0" fieldPosition="0">
        <references count="2">
          <reference field="4294967294" count="1" selected="0">
            <x v="0"/>
          </reference>
          <reference field="4" count="1" selected="0">
            <x v="23"/>
          </reference>
        </references>
      </pivotArea>
    </chartFormat>
    <chartFormat chart="6" format="44">
      <pivotArea type="data" outline="0" fieldPosition="0">
        <references count="2">
          <reference field="4294967294" count="1" selected="0">
            <x v="0"/>
          </reference>
          <reference field="4" count="1" selected="0">
            <x v="16"/>
          </reference>
        </references>
      </pivotArea>
    </chartFormat>
    <chartFormat chart="6" format="45">
      <pivotArea type="data" outline="0" fieldPosition="0">
        <references count="2">
          <reference field="4294967294" count="1" selected="0">
            <x v="0"/>
          </reference>
          <reference field="4" count="1" selected="0">
            <x v="17"/>
          </reference>
        </references>
      </pivotArea>
    </chartFormat>
    <chartFormat chart="6" format="46">
      <pivotArea type="data" outline="0" fieldPosition="0">
        <references count="2">
          <reference field="4294967294" count="1" selected="0">
            <x v="0"/>
          </reference>
          <reference field="4" count="1" selected="0">
            <x v="19"/>
          </reference>
        </references>
      </pivotArea>
    </chartFormat>
    <chartFormat chart="6" format="47">
      <pivotArea type="data" outline="0" fieldPosition="0">
        <references count="2">
          <reference field="4294967294" count="1" selected="0">
            <x v="0"/>
          </reference>
          <reference field="4" count="1" selected="0">
            <x v="18"/>
          </reference>
        </references>
      </pivotArea>
    </chartFormat>
    <chartFormat chart="6" format="48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  <chartFormat chart="6" format="49">
      <pivotArea type="data" outline="0" fieldPosition="0">
        <references count="2">
          <reference field="4294967294" count="1" selected="0">
            <x v="0"/>
          </reference>
          <reference field="4" count="1" selected="0">
            <x v="24"/>
          </reference>
        </references>
      </pivotArea>
    </chartFormat>
    <chartFormat chart="6" format="50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6" format="5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6" format="52">
      <pivotArea type="data" outline="0" fieldPosition="0">
        <references count="2">
          <reference field="4294967294" count="1" selected="0">
            <x v="0"/>
          </reference>
          <reference field="4" count="1" selected="0">
            <x v="27"/>
          </reference>
        </references>
      </pivotArea>
    </chartFormat>
    <chartFormat chart="6" format="53">
      <pivotArea type="data" outline="0" fieldPosition="0">
        <references count="2">
          <reference field="4294967294" count="1" selected="0">
            <x v="0"/>
          </reference>
          <reference field="4" count="1" selected="0">
            <x v="26"/>
          </reference>
        </references>
      </pivotArea>
    </chartFormat>
    <chartFormat chart="6" format="54">
      <pivotArea type="data" outline="0" fieldPosition="0">
        <references count="2">
          <reference field="4294967294" count="1" selected="0">
            <x v="0"/>
          </reference>
          <reference field="4" count="1" selected="0">
            <x v="30"/>
          </reference>
        </references>
      </pivotArea>
    </chartFormat>
    <chartFormat chart="6" format="55">
      <pivotArea type="data" outline="0" fieldPosition="0">
        <references count="2">
          <reference field="4294967294" count="1" selected="0">
            <x v="0"/>
          </reference>
          <reference field="4" count="1" selected="0">
            <x v="21"/>
          </reference>
        </references>
      </pivotArea>
    </chartFormat>
    <chartFormat chart="6" format="56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6" format="57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6" format="58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6" format="59">
      <pivotArea type="data" outline="0" fieldPosition="0">
        <references count="2">
          <reference field="4294967294" count="1" selected="0">
            <x v="0"/>
          </reference>
          <reference field="4" count="1" selected="0">
            <x v="28"/>
          </reference>
        </references>
      </pivotArea>
    </chartFormat>
    <chartFormat chart="6" format="60">
      <pivotArea type="data" outline="0" fieldPosition="0">
        <references count="2">
          <reference field="4294967294" count="1" selected="0">
            <x v="0"/>
          </reference>
          <reference field="4" count="1" selected="0">
            <x v="13"/>
          </reference>
        </references>
      </pivotArea>
    </chartFormat>
    <chartFormat chart="6" format="61">
      <pivotArea type="data" outline="0" fieldPosition="0">
        <references count="2">
          <reference field="4294967294" count="1" selected="0">
            <x v="0"/>
          </reference>
          <reference field="4" count="1" selected="0">
            <x v="14"/>
          </reference>
        </references>
      </pivotArea>
    </chartFormat>
    <chartFormat chart="6" format="62">
      <pivotArea type="data" outline="0" fieldPosition="0">
        <references count="2">
          <reference field="4294967294" count="1" selected="0">
            <x v="0"/>
          </reference>
          <reference field="4" count="1" selected="0">
            <x v="29"/>
          </reference>
        </references>
      </pivotArea>
    </chartFormat>
    <chartFormat chart="6" format="63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6" format="64">
      <pivotArea type="data" outline="0" fieldPosition="0">
        <references count="2">
          <reference field="4294967294" count="1" selected="0">
            <x v="0"/>
          </reference>
          <reference field="4" count="1" selected="0">
            <x v="25"/>
          </reference>
        </references>
      </pivotArea>
    </chartFormat>
    <chartFormat chart="6" format="65">
      <pivotArea type="data" outline="0" fieldPosition="0">
        <references count="2">
          <reference field="4294967294" count="1" selected="0">
            <x v="0"/>
          </reference>
          <reference field="4" count="1" selected="0">
            <x v="22"/>
          </reference>
        </references>
      </pivotArea>
    </chartFormat>
    <chartFormat chart="6" format="66">
      <pivotArea type="data" outline="0" fieldPosition="0">
        <references count="2">
          <reference field="4294967294" count="1" selected="0">
            <x v="0"/>
          </reference>
          <reference field="4" count="1" selected="0">
            <x v="32"/>
          </reference>
        </references>
      </pivotArea>
    </chartFormat>
    <chartFormat chart="6" format="67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6" format="68">
      <pivotArea type="data" outline="0" fieldPosition="0">
        <references count="2">
          <reference field="4294967294" count="1" selected="0">
            <x v="0"/>
          </reference>
          <reference field="4" count="1" selected="0">
            <x v="10"/>
          </reference>
        </references>
      </pivotArea>
    </chartFormat>
    <chartFormat chart="6" format="69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6" format="70">
      <pivotArea type="data" outline="0" fieldPosition="0">
        <references count="2">
          <reference field="4294967294" count="1" selected="0">
            <x v="0"/>
          </reference>
          <reference field="4" count="1" selected="0">
            <x v="31"/>
          </reference>
        </references>
      </pivotArea>
    </chartFormat>
    <chartFormat chart="6" format="71">
      <pivotArea type="data" outline="0" fieldPosition="0">
        <references count="2">
          <reference field="4294967294" count="1" selected="0">
            <x v="0"/>
          </reference>
          <reference field="4" count="1" selected="0">
            <x v="11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9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15"/>
          </reference>
        </references>
      </pivotArea>
    </chartFormat>
    <chartFormat chart="4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2"/>
          </reference>
        </references>
      </pivotArea>
    </chartFormat>
    <chartFormat chart="4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20"/>
          </reference>
        </references>
      </pivotArea>
    </chartFormat>
    <chartFormat chart="4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23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16"/>
          </reference>
        </references>
      </pivotArea>
    </chartFormat>
    <chartFormat chart="6" format="72">
      <pivotArea type="data" outline="0" fieldPosition="0">
        <references count="2">
          <reference field="4294967294" count="1" selected="0">
            <x v="0"/>
          </reference>
          <reference field="4" count="1" selected="0">
            <x v="34"/>
          </reference>
        </references>
      </pivotArea>
    </chartFormat>
    <chartFormat chart="6" format="73">
      <pivotArea type="data" outline="0" fieldPosition="0">
        <references count="2">
          <reference field="4294967294" count="1" selected="0">
            <x v="0"/>
          </reference>
          <reference field="4" count="1" selected="0">
            <x v="35"/>
          </reference>
        </references>
      </pivotArea>
    </chartFormat>
    <chartFormat chart="6" format="74">
      <pivotArea type="data" outline="0" fieldPosition="0">
        <references count="2">
          <reference field="4294967294" count="1" selected="0">
            <x v="0"/>
          </reference>
          <reference field="4" count="1" selected="0">
            <x v="41"/>
          </reference>
        </references>
      </pivotArea>
    </chartFormat>
    <chartFormat chart="6" format="75">
      <pivotArea type="data" outline="0" fieldPosition="0">
        <references count="2">
          <reference field="4294967294" count="1" selected="0">
            <x v="0"/>
          </reference>
          <reference field="4" count="1" selected="0">
            <x v="37"/>
          </reference>
        </references>
      </pivotArea>
    </chartFormat>
    <chartFormat chart="6" format="76">
      <pivotArea type="data" outline="0" fieldPosition="0">
        <references count="2">
          <reference field="4294967294" count="1" selected="0">
            <x v="0"/>
          </reference>
          <reference field="4" count="1" selected="0">
            <x v="33"/>
          </reference>
        </references>
      </pivotArea>
    </chartFormat>
    <chartFormat chart="6" format="77">
      <pivotArea type="data" outline="0" fieldPosition="0">
        <references count="2">
          <reference field="4294967294" count="1" selected="0">
            <x v="0"/>
          </reference>
          <reference field="4" count="1" selected="0">
            <x v="38"/>
          </reference>
        </references>
      </pivotArea>
    </chartFormat>
    <chartFormat chart="6" format="78">
      <pivotArea type="data" outline="0" fieldPosition="0">
        <references count="2">
          <reference field="4294967294" count="1" selected="0">
            <x v="0"/>
          </reference>
          <reference field="4" count="1" selected="0">
            <x v="36"/>
          </reference>
        </references>
      </pivotArea>
    </chartFormat>
    <chartFormat chart="6" format="79">
      <pivotArea type="data" outline="0" fieldPosition="0">
        <references count="2">
          <reference field="4294967294" count="1" selected="0">
            <x v="0"/>
          </reference>
          <reference field="4" count="1" selected="0">
            <x v="40"/>
          </reference>
        </references>
      </pivotArea>
    </chartFormat>
    <chartFormat chart="6" format="80">
      <pivotArea type="data" outline="0" fieldPosition="0">
        <references count="2">
          <reference field="4294967294" count="1" selected="0">
            <x v="0"/>
          </reference>
          <reference field="4" count="1" selected="0">
            <x v="44"/>
          </reference>
        </references>
      </pivotArea>
    </chartFormat>
    <chartFormat chart="6" format="81">
      <pivotArea type="data" outline="0" fieldPosition="0">
        <references count="2">
          <reference field="4294967294" count="1" selected="0">
            <x v="0"/>
          </reference>
          <reference field="4" count="1" selected="0">
            <x v="43"/>
          </reference>
        </references>
      </pivotArea>
    </chartFormat>
    <chartFormat chart="6" format="82">
      <pivotArea type="data" outline="0" fieldPosition="0">
        <references count="2">
          <reference field="4294967294" count="1" selected="0">
            <x v="0"/>
          </reference>
          <reference field="4" count="1" selected="0">
            <x v="39"/>
          </reference>
        </references>
      </pivotArea>
    </chartFormat>
    <chartFormat chart="6" format="83">
      <pivotArea type="data" outline="0" fieldPosition="0">
        <references count="2">
          <reference field="4294967294" count="1" selected="0">
            <x v="0"/>
          </reference>
          <reference field="4" count="1" selected="0">
            <x v="42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17"/>
          </reference>
        </references>
      </pivotArea>
    </chartFormat>
    <chartFormat chart="6" format="84">
      <pivotArea type="data" outline="0" fieldPosition="0">
        <references count="2">
          <reference field="4294967294" count="1" selected="0">
            <x v="0"/>
          </reference>
          <reference field="4" count="1" selected="0">
            <x v="45"/>
          </reference>
        </references>
      </pivotArea>
    </chartFormat>
  </chart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405ADC-621C-4D6F-9924-86DCF4295952}" name="Tableau croisé dynamique3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3">
  <location ref="G3:H66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>
      <items count="440">
        <item x="0"/>
        <item x="1"/>
        <item x="2"/>
        <item x="3"/>
        <item x="4"/>
        <item x="5"/>
        <item x="6"/>
        <item x="7"/>
        <item x="8"/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336"/>
        <item m="1" x="120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168"/>
        <item m="1" x="418"/>
        <item m="1" x="346"/>
        <item m="1" x="279"/>
        <item m="1" x="78"/>
        <item m="1" x="291"/>
        <item m="1" x="413"/>
        <item t="default"/>
      </items>
    </pivotField>
    <pivotField showAll="0"/>
    <pivotField dataField="1" showAll="0"/>
    <pivotField showAll="0"/>
    <pivotField axis="axisRow" showAll="0" sortType="descending">
      <items count="123">
        <item m="1" x="74"/>
        <item m="1" x="62"/>
        <item m="1" x="83"/>
        <item m="1" x="85"/>
        <item m="1" x="64"/>
        <item m="1" x="84"/>
        <item m="1" x="68"/>
        <item m="1" x="115"/>
        <item m="1" x="80"/>
        <item m="1" x="118"/>
        <item m="1" x="79"/>
        <item m="1" x="86"/>
        <item m="1" x="90"/>
        <item m="1" x="93"/>
        <item m="1" x="121"/>
        <item m="1" x="95"/>
        <item m="1" x="96"/>
        <item m="1" x="110"/>
        <item m="1" x="116"/>
        <item m="1" x="107"/>
        <item m="1" x="113"/>
        <item m="1" x="72"/>
        <item m="1" x="112"/>
        <item m="1" x="69"/>
        <item m="1" x="77"/>
        <item m="1" x="106"/>
        <item m="1" x="75"/>
        <item m="1" x="81"/>
        <item m="1" x="91"/>
        <item m="1" x="87"/>
        <item m="1" x="99"/>
        <item m="1" x="119"/>
        <item m="1" x="88"/>
        <item m="1" x="66"/>
        <item m="1" x="100"/>
        <item m="1" x="120"/>
        <item m="1" x="94"/>
        <item m="1" x="101"/>
        <item m="1" x="73"/>
        <item m="1" x="78"/>
        <item m="1" x="89"/>
        <item m="1" x="103"/>
        <item m="1" x="108"/>
        <item m="1" x="109"/>
        <item m="1" x="117"/>
        <item m="1" x="114"/>
        <item m="1" x="102"/>
        <item m="1" x="98"/>
        <item m="1" x="70"/>
        <item m="1" x="104"/>
        <item m="1" x="63"/>
        <item m="1" x="65"/>
        <item m="1" x="67"/>
        <item m="1" x="71"/>
        <item m="1" x="82"/>
        <item m="1" x="92"/>
        <item m="1" x="111"/>
        <item m="1" x="105"/>
        <item m="1" x="97"/>
        <item m="1" x="7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9"/>
        <item x="60"/>
        <item x="55"/>
        <item x="56"/>
        <item x="57"/>
        <item x="58"/>
        <item x="54"/>
        <item x="6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items count="11">
        <item m="1" x="8"/>
        <item x="1"/>
        <item x="5"/>
        <item x="6"/>
        <item x="2"/>
        <item x="7"/>
        <item m="1" x="9"/>
        <item x="0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7">
        <item m="1" x="4"/>
        <item x="1"/>
        <item x="2"/>
        <item x="0"/>
        <item x="3"/>
        <item m="1" x="5"/>
        <item t="default"/>
      </items>
    </pivotField>
    <pivotField showAll="0">
      <items count="27">
        <item m="1" x="12"/>
        <item x="4"/>
        <item x="7"/>
        <item x="1"/>
        <item m="1" x="25"/>
        <item m="1" x="16"/>
        <item m="1" x="15"/>
        <item x="9"/>
        <item x="10"/>
        <item m="1" x="23"/>
        <item x="5"/>
        <item x="6"/>
        <item m="1" x="24"/>
        <item m="1" x="18"/>
        <item m="1" x="17"/>
        <item m="1" x="21"/>
        <item x="8"/>
        <item m="1" x="13"/>
        <item x="0"/>
        <item m="1" x="20"/>
        <item m="1" x="22"/>
        <item x="2"/>
        <item m="1" x="14"/>
        <item m="1" x="11"/>
        <item x="3"/>
        <item m="1" x="19"/>
        <item t="default"/>
      </items>
    </pivotField>
    <pivotField showAll="0"/>
    <pivotField showAll="0"/>
  </pivotFields>
  <rowFields count="1">
    <field x="10"/>
  </rowFields>
  <rowItems count="63">
    <i>
      <x v="121"/>
    </i>
    <i>
      <x v="120"/>
    </i>
    <i>
      <x v="90"/>
    </i>
    <i>
      <x v="71"/>
    </i>
    <i>
      <x v="92"/>
    </i>
    <i>
      <x v="79"/>
    </i>
    <i>
      <x v="119"/>
    </i>
    <i>
      <x v="73"/>
    </i>
    <i>
      <x v="66"/>
    </i>
    <i>
      <x v="72"/>
    </i>
    <i>
      <x v="118"/>
    </i>
    <i>
      <x v="69"/>
    </i>
    <i>
      <x v="76"/>
    </i>
    <i>
      <x v="87"/>
    </i>
    <i>
      <x v="91"/>
    </i>
    <i>
      <x v="85"/>
    </i>
    <i>
      <x v="100"/>
    </i>
    <i>
      <x v="63"/>
    </i>
    <i>
      <x v="112"/>
    </i>
    <i>
      <x v="68"/>
    </i>
    <i>
      <x v="64"/>
    </i>
    <i>
      <x v="98"/>
    </i>
    <i>
      <x v="70"/>
    </i>
    <i>
      <x v="77"/>
    </i>
    <i>
      <x v="117"/>
    </i>
    <i>
      <x v="110"/>
    </i>
    <i>
      <x v="62"/>
    </i>
    <i>
      <x v="74"/>
    </i>
    <i>
      <x v="103"/>
    </i>
    <i>
      <x v="81"/>
    </i>
    <i>
      <x v="99"/>
    </i>
    <i>
      <x v="78"/>
    </i>
    <i>
      <x v="97"/>
    </i>
    <i>
      <x v="65"/>
    </i>
    <i>
      <x v="116"/>
    </i>
    <i>
      <x v="67"/>
    </i>
    <i>
      <x v="105"/>
    </i>
    <i>
      <x v="75"/>
    </i>
    <i>
      <x v="113"/>
    </i>
    <i>
      <x v="96"/>
    </i>
    <i>
      <x v="82"/>
    </i>
    <i>
      <x v="89"/>
    </i>
    <i>
      <x v="86"/>
    </i>
    <i>
      <x v="60"/>
    </i>
    <i>
      <x v="106"/>
    </i>
    <i>
      <x v="84"/>
    </i>
    <i>
      <x v="111"/>
    </i>
    <i>
      <x v="95"/>
    </i>
    <i>
      <x v="115"/>
    </i>
    <i>
      <x v="83"/>
    </i>
    <i>
      <x v="101"/>
    </i>
    <i>
      <x v="88"/>
    </i>
    <i>
      <x v="108"/>
    </i>
    <i>
      <x v="102"/>
    </i>
    <i>
      <x v="93"/>
    </i>
    <i>
      <x v="114"/>
    </i>
    <i>
      <x v="61"/>
    </i>
    <i>
      <x v="109"/>
    </i>
    <i>
      <x v="104"/>
    </i>
    <i>
      <x v="80"/>
    </i>
    <i>
      <x v="107"/>
    </i>
    <i>
      <x v="94"/>
    </i>
    <i t="grand">
      <x/>
    </i>
  </rowItems>
  <colItems count="1">
    <i/>
  </colItems>
  <dataFields count="1">
    <dataField name="Somme de Coût total" fld="8" baseField="0" baseItem="0" numFmtId="1"/>
  </dataFields>
  <formats count="14">
    <format dxfId="1325">
      <pivotArea type="all" dataOnly="0" outline="0" fieldPosition="0"/>
    </format>
    <format dxfId="1324">
      <pivotArea outline="0" collapsedLevelsAreSubtotals="1" fieldPosition="0"/>
    </format>
    <format dxfId="1323">
      <pivotArea field="10" type="button" dataOnly="0" labelOnly="1" outline="0" axis="axisRow" fieldPosition="0"/>
    </format>
    <format dxfId="1322">
      <pivotArea dataOnly="0" labelOnly="1" fieldPosition="0">
        <references count="1">
          <reference field="10" count="0"/>
        </references>
      </pivotArea>
    </format>
    <format dxfId="1321">
      <pivotArea dataOnly="0" labelOnly="1" grandRow="1" outline="0" fieldPosition="0"/>
    </format>
    <format dxfId="1320">
      <pivotArea dataOnly="0" labelOnly="1" outline="0" axis="axisValues" fieldPosition="0"/>
    </format>
    <format dxfId="1319">
      <pivotArea type="all" dataOnly="0" outline="0" fieldPosition="0"/>
    </format>
    <format dxfId="1318">
      <pivotArea outline="0" collapsedLevelsAreSubtotals="1" fieldPosition="0"/>
    </format>
    <format dxfId="1317">
      <pivotArea field="10" type="button" dataOnly="0" labelOnly="1" outline="0" axis="axisRow" fieldPosition="0"/>
    </format>
    <format dxfId="1316">
      <pivotArea dataOnly="0" labelOnly="1" fieldPosition="0">
        <references count="1">
          <reference field="10" count="0"/>
        </references>
      </pivotArea>
    </format>
    <format dxfId="1315">
      <pivotArea dataOnly="0" labelOnly="1" grandRow="1" outline="0" fieldPosition="0"/>
    </format>
    <format dxfId="1314">
      <pivotArea dataOnly="0" labelOnly="1" outline="0" axis="axisValues" fieldPosition="0"/>
    </format>
    <format dxfId="1313">
      <pivotArea outline="0" collapsedLevelsAreSubtotals="1" fieldPosition="0"/>
    </format>
    <format dxfId="1312">
      <pivotArea dataOnly="0" labelOnly="1" outline="0" axis="axisValues" fieldPosition="0"/>
    </format>
  </formats>
  <chartFormats count="2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0" count="1" selected="0">
            <x v="46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0" count="1" selected="0">
            <x v="47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0" count="1" selected="0">
            <x v="3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10" count="1" selected="0">
            <x v="46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10" count="1" selected="0">
            <x v="47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10" count="1" selected="0">
            <x v="32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10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10" count="1" selected="0">
            <x v="46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10" count="1" selected="0">
            <x v="47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10" count="1" selected="0">
            <x v="32"/>
          </reference>
        </references>
      </pivotArea>
    </chartFormat>
    <chartFormat chart="2" format="15">
      <pivotArea type="data" outline="0" fieldPosition="0">
        <references count="2">
          <reference field="4294967294" count="1" selected="0">
            <x v="0"/>
          </reference>
          <reference field="10" count="1" selected="0">
            <x v="4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10" count="1" selected="0">
            <x v="16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10" count="1" selected="0">
            <x v="53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10" count="1" selected="0">
            <x v="48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10" count="1" selected="0">
            <x v="22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10" count="1" selected="0">
            <x v="90"/>
          </reference>
        </references>
      </pivotArea>
    </chartFormat>
    <chartFormat chart="2" format="21">
      <pivotArea type="data" outline="0" fieldPosition="0">
        <references count="2">
          <reference field="4294967294" count="1" selected="0">
            <x v="0"/>
          </reference>
          <reference field="10" count="1" selected="0">
            <x v="74"/>
          </reference>
        </references>
      </pivotArea>
    </chartFormat>
    <chartFormat chart="2" format="22">
      <pivotArea type="data" outline="0" fieldPosition="0">
        <references count="2">
          <reference field="4294967294" count="1" selected="0">
            <x v="0"/>
          </reference>
          <reference field="10" count="1" selected="0">
            <x v="69"/>
          </reference>
        </references>
      </pivotArea>
    </chartFormat>
    <chartFormat chart="2" format="23">
      <pivotArea type="data" outline="0" fieldPosition="0">
        <references count="2">
          <reference field="4294967294" count="1" selected="0">
            <x v="0"/>
          </reference>
          <reference field="10" count="1" selected="0">
            <x v="68"/>
          </reference>
        </references>
      </pivotArea>
    </chartFormat>
    <chartFormat chart="2" format="24">
      <pivotArea type="data" outline="0" fieldPosition="0">
        <references count="2">
          <reference field="4294967294" count="1" selected="0">
            <x v="0"/>
          </reference>
          <reference field="10" count="1" selected="0">
            <x v="103"/>
          </reference>
        </references>
      </pivotArea>
    </chartFormat>
    <chartFormat chart="2" format="25">
      <pivotArea type="data" outline="0" fieldPosition="0">
        <references count="2">
          <reference field="4294967294" count="1" selected="0">
            <x v="0"/>
          </reference>
          <reference field="10" count="1" selected="0">
            <x v="71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5B503C-B149-4F78-B00B-B27DFB14C7B5}" name="Tableau croisé dynamique2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3">
  <location ref="A3:B13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axis="axisRow" showAll="0">
      <items count="440"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418"/>
        <item m="1" x="346"/>
        <item m="1" x="279"/>
        <item m="1" x="78"/>
        <item m="1" x="291"/>
        <item m="1" x="413"/>
        <item x="0"/>
        <item x="1"/>
        <item x="2"/>
        <item x="3"/>
        <item x="4"/>
        <item x="5"/>
        <item x="6"/>
        <item x="7"/>
        <item m="1" x="168"/>
        <item m="1" x="336"/>
        <item m="1" x="120"/>
        <item x="8"/>
        <item t="default"/>
      </items>
    </pivotField>
    <pivotField showAll="0"/>
    <pivotField dataField="1" showAll="0"/>
    <pivotField showAll="0"/>
    <pivotField showAll="0"/>
    <pivotField showAll="0"/>
    <pivotField showAll="0" sortType="descending">
      <items count="11">
        <item m="1" x="8"/>
        <item x="1"/>
        <item x="5"/>
        <item x="6"/>
        <item x="2"/>
        <item x="7"/>
        <item m="1" x="9"/>
        <item x="0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7">
        <item m="1" x="4"/>
        <item x="1"/>
        <item x="2"/>
        <item x="0"/>
        <item x="3"/>
        <item m="1" x="5"/>
        <item t="default"/>
      </items>
    </pivotField>
    <pivotField showAll="0">
      <items count="27">
        <item m="1" x="12"/>
        <item x="4"/>
        <item x="7"/>
        <item x="1"/>
        <item m="1" x="25"/>
        <item m="1" x="16"/>
        <item m="1" x="15"/>
        <item x="9"/>
        <item x="10"/>
        <item m="1" x="23"/>
        <item x="5"/>
        <item x="6"/>
        <item m="1" x="24"/>
        <item m="1" x="18"/>
        <item m="1" x="17"/>
        <item m="1" x="21"/>
        <item x="8"/>
        <item m="1" x="13"/>
        <item x="0"/>
        <item m="1" x="20"/>
        <item m="1" x="22"/>
        <item x="2"/>
        <item m="1" x="14"/>
        <item m="1" x="11"/>
        <item x="3"/>
        <item m="1" x="19"/>
        <item t="default"/>
      </items>
    </pivotField>
    <pivotField showAll="0"/>
    <pivotField showAll="0"/>
  </pivotFields>
  <rowFields count="1">
    <field x="6"/>
  </rowFields>
  <rowItems count="10"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8"/>
    </i>
    <i t="grand">
      <x/>
    </i>
  </rowItems>
  <colItems count="1">
    <i/>
  </colItems>
  <dataFields count="1">
    <dataField name="Somme de Coût total" fld="8" baseField="0" baseItem="0" numFmtId="1"/>
  </dataFields>
  <formats count="13">
    <format dxfId="1338">
      <pivotArea type="all" dataOnly="0" outline="0" fieldPosition="0"/>
    </format>
    <format dxfId="1337">
      <pivotArea outline="0" collapsedLevelsAreSubtotals="1" fieldPosition="0"/>
    </format>
    <format dxfId="1336">
      <pivotArea field="6" type="button" dataOnly="0" labelOnly="1" outline="0" axis="axisRow" fieldPosition="0"/>
    </format>
    <format dxfId="1335">
      <pivotArea dataOnly="0" labelOnly="1" fieldPosition="0">
        <references count="1">
          <reference field="6" count="0"/>
        </references>
      </pivotArea>
    </format>
    <format dxfId="1334">
      <pivotArea dataOnly="0" labelOnly="1" grandRow="1" outline="0" fieldPosition="0"/>
    </format>
    <format dxfId="1333">
      <pivotArea dataOnly="0" labelOnly="1" outline="0" axis="axisValues" fieldPosition="0"/>
    </format>
    <format dxfId="1332">
      <pivotArea type="all" dataOnly="0" outline="0" fieldPosition="0"/>
    </format>
    <format dxfId="1331">
      <pivotArea outline="0" collapsedLevelsAreSubtotals="1" fieldPosition="0"/>
    </format>
    <format dxfId="1330">
      <pivotArea field="6" type="button" dataOnly="0" labelOnly="1" outline="0" axis="axisRow" fieldPosition="0"/>
    </format>
    <format dxfId="1329">
      <pivotArea dataOnly="0" labelOnly="1" fieldPosition="0">
        <references count="1">
          <reference field="6" count="0"/>
        </references>
      </pivotArea>
    </format>
    <format dxfId="1328">
      <pivotArea dataOnly="0" labelOnly="1" grandRow="1" outline="0" fieldPosition="0"/>
    </format>
    <format dxfId="1327">
      <pivotArea dataOnly="0" labelOnly="1" outline="0" axis="axisValues" fieldPosition="0"/>
    </format>
    <format dxfId="1326">
      <pivotArea outline="0" collapsedLevelsAreSubtotals="1" fieldPosition="0"/>
    </format>
  </formats>
  <chartFormats count="3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6" count="1" selected="0">
            <x v="43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6" count="1" selected="0">
            <x v="431"/>
          </reference>
        </references>
      </pivotArea>
    </chartFormat>
  </chartFormats>
  <pivotTableStyleInfo name="PivotStyleDark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264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4" rowHeaderCaption="TYPE DE MAINTENANCE">
  <location ref="A20:B29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>
      <items count="440">
        <item x="0"/>
        <item x="1"/>
        <item x="2"/>
        <item x="3"/>
        <item x="4"/>
        <item x="5"/>
        <item x="6"/>
        <item x="7"/>
        <item x="8"/>
        <item m="1" x="183"/>
        <item m="1" x="126"/>
        <item m="1" x="133"/>
        <item m="1" x="398"/>
        <item m="1" x="40"/>
        <item m="1" x="196"/>
        <item m="1" x="223"/>
        <item m="1" x="280"/>
        <item m="1" x="375"/>
        <item m="1" x="422"/>
        <item m="1" x="184"/>
        <item m="1" x="382"/>
        <item m="1" x="392"/>
        <item m="1" x="256"/>
        <item m="1" x="347"/>
        <item m="1" x="119"/>
        <item m="1" x="383"/>
        <item m="1" x="393"/>
        <item m="1" x="233"/>
        <item m="1" x="35"/>
        <item m="1" x="371"/>
        <item m="1" x="96"/>
        <item m="1" x="72"/>
        <item m="1" x="309"/>
        <item m="1" x="239"/>
        <item m="1" x="257"/>
        <item m="1" x="83"/>
        <item m="1" x="325"/>
        <item m="1" x="326"/>
        <item m="1" x="269"/>
        <item m="1" x="58"/>
        <item m="1" x="336"/>
        <item m="1" x="120"/>
        <item m="1" x="63"/>
        <item m="1" x="9"/>
        <item m="1" x="143"/>
        <item m="1" x="318"/>
        <item m="1" x="97"/>
        <item m="1" x="176"/>
        <item m="1" x="348"/>
        <item m="1" x="54"/>
        <item m="1" x="41"/>
        <item m="1" x="281"/>
        <item m="1" x="292"/>
        <item m="1" x="203"/>
        <item m="1" x="15"/>
        <item m="1" x="310"/>
        <item m="1" x="301"/>
        <item m="1" x="404"/>
        <item m="1" x="394"/>
        <item m="1" x="98"/>
        <item m="1" x="204"/>
        <item m="1" x="197"/>
        <item m="1" x="293"/>
        <item m="1" x="240"/>
        <item m="1" x="177"/>
        <item m="1" x="357"/>
        <item m="1" x="294"/>
        <item m="1" x="211"/>
        <item m="1" x="23"/>
        <item m="1" x="405"/>
        <item m="1" x="349"/>
        <item m="1" x="178"/>
        <item m="1" x="205"/>
        <item m="1" x="350"/>
        <item m="1" x="127"/>
        <item m="1" x="99"/>
        <item m="1" x="42"/>
        <item m="1" x="229"/>
        <item m="1" x="43"/>
        <item m="1" x="121"/>
        <item m="1" x="297"/>
        <item m="1" x="302"/>
        <item m="1" x="179"/>
        <item m="1" x="327"/>
        <item m="1" x="49"/>
        <item m="1" x="328"/>
        <item m="1" x="298"/>
        <item m="1" x="270"/>
        <item m="1" x="94"/>
        <item m="1" x="113"/>
        <item m="1" x="241"/>
        <item m="1" x="367"/>
        <item m="1" x="144"/>
        <item m="1" x="242"/>
        <item m="1" x="10"/>
        <item m="1" x="90"/>
        <item m="1" x="406"/>
        <item m="1" x="282"/>
        <item m="1" x="395"/>
        <item m="1" x="36"/>
        <item m="1" x="358"/>
        <item m="1" x="194"/>
        <item m="1" x="122"/>
        <item m="1" x="258"/>
        <item m="1" x="84"/>
        <item m="1" x="311"/>
        <item m="1" x="329"/>
        <item m="1" x="337"/>
        <item m="1" x="191"/>
        <item m="1" x="100"/>
        <item m="1" x="426"/>
        <item m="1" x="149"/>
        <item m="1" x="399"/>
        <item m="1" x="156"/>
        <item m="1" x="319"/>
        <item m="1" x="44"/>
        <item m="1" x="246"/>
        <item m="1" x="428"/>
        <item m="1" x="230"/>
        <item m="1" x="134"/>
        <item m="1" x="73"/>
        <item m="1" x="247"/>
        <item m="1" x="354"/>
        <item m="1" x="359"/>
        <item m="1" x="50"/>
        <item m="1" x="185"/>
        <item m="1" x="299"/>
        <item m="1" x="384"/>
        <item m="1" x="338"/>
        <item m="1" x="137"/>
        <item m="1" x="24"/>
        <item m="1" x="320"/>
        <item m="1" x="165"/>
        <item m="1" x="234"/>
        <item m="1" x="114"/>
        <item m="1" x="376"/>
        <item m="1" x="192"/>
        <item m="1" x="224"/>
        <item m="1" x="85"/>
        <item m="1" x="385"/>
        <item m="1" x="231"/>
        <item m="1" x="283"/>
        <item m="1" x="206"/>
        <item m="1" x="396"/>
        <item m="1" x="232"/>
        <item m="1" x="284"/>
        <item m="1" x="115"/>
        <item m="1" x="135"/>
        <item m="1" x="123"/>
        <item m="1" x="198"/>
        <item m="1" x="212"/>
        <item m="1" x="414"/>
        <item m="1" x="400"/>
        <item m="1" x="271"/>
        <item m="1" x="91"/>
        <item m="1" x="29"/>
        <item m="1" x="207"/>
        <item m="1" x="434"/>
        <item m="1" x="199"/>
        <item m="1" x="138"/>
        <item m="1" x="386"/>
        <item m="1" x="150"/>
        <item m="1" x="330"/>
        <item m="1" x="124"/>
        <item m="1" x="208"/>
        <item m="1" x="285"/>
        <item m="1" x="37"/>
        <item m="1" x="259"/>
        <item m="1" x="377"/>
        <item m="1" x="225"/>
        <item m="1" x="401"/>
        <item m="1" x="429"/>
        <item m="1" x="74"/>
        <item m="1" x="286"/>
        <item m="1" x="101"/>
        <item m="1" x="169"/>
        <item m="1" x="360"/>
        <item m="1" x="110"/>
        <item m="1" x="170"/>
        <item m="1" x="79"/>
        <item m="1" x="38"/>
        <item m="1" x="30"/>
        <item m="1" x="157"/>
        <item m="1" x="31"/>
        <item m="1" x="116"/>
        <item m="1" x="387"/>
        <item m="1" x="248"/>
        <item m="1" x="295"/>
        <item m="1" x="51"/>
        <item m="1" x="215"/>
        <item m="1" x="102"/>
        <item m="1" x="25"/>
        <item m="1" x="59"/>
        <item m="1" x="287"/>
        <item m="1" x="303"/>
        <item m="1" x="378"/>
        <item m="1" x="243"/>
        <item m="1" x="45"/>
        <item m="1" x="86"/>
        <item m="1" x="117"/>
        <item m="1" x="75"/>
        <item m="1" x="158"/>
        <item m="1" x="407"/>
        <item m="1" x="351"/>
        <item m="1" x="60"/>
        <item m="1" x="139"/>
        <item m="1" x="321"/>
        <item m="1" x="372"/>
        <item m="1" x="304"/>
        <item m="1" x="87"/>
        <item m="1" x="159"/>
        <item m="1" x="26"/>
        <item m="1" x="128"/>
        <item m="1" x="296"/>
        <item m="1" x="419"/>
        <item m="1" x="260"/>
        <item m="1" x="312"/>
        <item m="1" x="339"/>
        <item m="1" x="108"/>
        <item m="1" x="145"/>
        <item m="1" x="216"/>
        <item m="1" x="261"/>
        <item m="1" x="186"/>
        <item m="1" x="64"/>
        <item m="1" x="361"/>
        <item m="1" x="430"/>
        <item m="1" x="373"/>
        <item m="1" x="171"/>
        <item m="1" x="244"/>
        <item m="1" x="21"/>
        <item m="1" x="65"/>
        <item m="1" x="388"/>
        <item m="1" x="80"/>
        <item m="1" x="16"/>
        <item m="1" x="166"/>
        <item m="1" x="431"/>
        <item m="1" x="389"/>
        <item m="1" x="249"/>
        <item m="1" x="262"/>
        <item m="1" x="140"/>
        <item m="1" x="160"/>
        <item m="1" x="408"/>
        <item m="1" x="420"/>
        <item m="1" x="274"/>
        <item m="1" x="17"/>
        <item m="1" x="313"/>
        <item m="1" x="180"/>
        <item m="1" x="322"/>
        <item m="1" x="263"/>
        <item m="1" x="70"/>
        <item m="1" x="368"/>
        <item m="1" x="213"/>
        <item m="1" x="397"/>
        <item m="1" x="172"/>
        <item m="1" x="288"/>
        <item m="1" x="409"/>
        <item m="1" x="32"/>
        <item m="1" x="109"/>
        <item m="1" x="27"/>
        <item m="1" x="352"/>
        <item m="1" x="435"/>
        <item m="1" x="52"/>
        <item m="1" x="264"/>
        <item m="1" x="217"/>
        <item m="1" x="427"/>
        <item m="1" x="209"/>
        <item m="1" x="305"/>
        <item m="1" x="331"/>
        <item m="1" x="340"/>
        <item m="1" x="235"/>
        <item m="1" x="55"/>
        <item m="1" x="28"/>
        <item m="1" x="66"/>
        <item m="1" x="362"/>
        <item m="1" x="379"/>
        <item m="1" x="300"/>
        <item m="1" x="265"/>
        <item m="1" x="56"/>
        <item m="1" x="306"/>
        <item m="1" x="332"/>
        <item m="1" x="71"/>
        <item m="1" x="151"/>
        <item m="1" x="415"/>
        <item m="1" x="245"/>
        <item m="1" x="57"/>
        <item m="1" x="275"/>
        <item m="1" x="22"/>
        <item m="1" x="333"/>
        <item m="1" x="81"/>
        <item m="1" x="187"/>
        <item m="1" x="416"/>
        <item m="1" x="363"/>
        <item m="1" x="161"/>
        <item m="1" x="410"/>
        <item m="1" x="46"/>
        <item m="1" x="250"/>
        <item m="1" x="307"/>
        <item m="1" x="76"/>
        <item m="1" x="236"/>
        <item m="1" x="103"/>
        <item m="1" x="214"/>
        <item m="1" x="82"/>
        <item m="1" x="33"/>
        <item m="1" x="237"/>
        <item m="1" x="266"/>
        <item m="1" x="364"/>
        <item m="1" x="195"/>
        <item m="1" x="267"/>
        <item m="1" x="402"/>
        <item m="1" x="193"/>
        <item m="1" x="125"/>
        <item m="1" x="238"/>
        <item m="1" x="334"/>
        <item m="1" x="104"/>
        <item m="1" x="355"/>
        <item m="1" x="118"/>
        <item m="1" x="181"/>
        <item m="1" x="289"/>
        <item m="1" x="18"/>
        <item m="1" x="341"/>
        <item m="1" x="141"/>
        <item m="1" x="188"/>
        <item m="1" x="374"/>
        <item m="1" x="218"/>
        <item m="1" x="152"/>
        <item m="1" x="153"/>
        <item m="1" x="268"/>
        <item m="1" x="432"/>
        <item m="1" x="276"/>
        <item m="1" x="67"/>
        <item m="1" x="142"/>
        <item m="1" x="251"/>
        <item m="1" x="129"/>
        <item m="1" x="219"/>
        <item m="1" x="11"/>
        <item m="1" x="61"/>
        <item m="1" x="277"/>
        <item m="1" x="433"/>
        <item m="1" x="272"/>
        <item m="1" x="380"/>
        <item m="1" x="226"/>
        <item m="1" x="92"/>
        <item m="1" x="182"/>
        <item m="1" x="423"/>
        <item m="1" x="390"/>
        <item m="1" x="220"/>
        <item m="1" x="162"/>
        <item m="1" x="252"/>
        <item m="1" x="314"/>
        <item m="1" x="68"/>
        <item m="1" x="47"/>
        <item m="1" x="189"/>
        <item m="1" x="146"/>
        <item m="1" x="436"/>
        <item m="1" x="227"/>
        <item m="1" x="342"/>
        <item m="1" x="253"/>
        <item m="1" x="200"/>
        <item m="1" x="12"/>
        <item m="1" x="343"/>
        <item m="1" x="254"/>
        <item m="1" x="111"/>
        <item m="1" x="163"/>
        <item m="1" x="411"/>
        <item m="1" x="105"/>
        <item m="1" x="13"/>
        <item m="1" x="201"/>
        <item m="1" x="210"/>
        <item m="1" x="88"/>
        <item m="1" x="344"/>
        <item m="1" x="278"/>
        <item m="1" x="173"/>
        <item m="1" x="273"/>
        <item m="1" x="353"/>
        <item m="1" x="356"/>
        <item m="1" x="221"/>
        <item m="1" x="95"/>
        <item m="1" x="147"/>
        <item m="1" x="167"/>
        <item m="1" x="424"/>
        <item m="1" x="190"/>
        <item m="1" x="130"/>
        <item m="1" x="412"/>
        <item m="1" x="315"/>
        <item m="1" x="19"/>
        <item m="1" x="365"/>
        <item m="1" x="20"/>
        <item m="1" x="164"/>
        <item m="1" x="34"/>
        <item m="1" x="255"/>
        <item m="1" x="425"/>
        <item m="1" x="14"/>
        <item m="1" x="77"/>
        <item m="1" x="228"/>
        <item m="1" x="62"/>
        <item m="1" x="369"/>
        <item m="1" x="69"/>
        <item m="1" x="148"/>
        <item m="1" x="335"/>
        <item m="1" x="89"/>
        <item m="1" x="323"/>
        <item m="1" x="131"/>
        <item m="1" x="308"/>
        <item m="1" x="174"/>
        <item m="1" x="112"/>
        <item m="1" x="290"/>
        <item m="1" x="316"/>
        <item m="1" x="175"/>
        <item m="1" x="48"/>
        <item m="1" x="366"/>
        <item m="1" x="136"/>
        <item m="1" x="421"/>
        <item m="1" x="53"/>
        <item m="1" x="437"/>
        <item m="1" x="417"/>
        <item m="1" x="381"/>
        <item m="1" x="154"/>
        <item m="1" x="93"/>
        <item m="1" x="106"/>
        <item m="1" x="107"/>
        <item m="1" x="438"/>
        <item m="1" x="132"/>
        <item m="1" x="391"/>
        <item m="1" x="370"/>
        <item m="1" x="155"/>
        <item m="1" x="403"/>
        <item m="1" x="324"/>
        <item m="1" x="202"/>
        <item m="1" x="39"/>
        <item m="1" x="345"/>
        <item m="1" x="317"/>
        <item m="1" x="222"/>
        <item m="1" x="168"/>
        <item m="1" x="418"/>
        <item m="1" x="346"/>
        <item m="1" x="279"/>
        <item m="1" x="78"/>
        <item m="1" x="291"/>
        <item m="1" x="413"/>
        <item t="default"/>
      </items>
    </pivotField>
    <pivotField showAll="0"/>
    <pivotField dataField="1" showAll="0"/>
    <pivotField showAll="0"/>
    <pivotField showAll="0"/>
    <pivotField showAll="0"/>
    <pivotField axis="axisRow" showAll="0" sortType="descending">
      <items count="11">
        <item x="1"/>
        <item x="6"/>
        <item x="2"/>
        <item m="1" x="9"/>
        <item x="0"/>
        <item x="3"/>
        <item x="4"/>
        <item x="5"/>
        <item m="1" x="8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7">
        <item m="1" x="4"/>
        <item x="1"/>
        <item x="2"/>
        <item x="0"/>
        <item x="3"/>
        <item m="1" x="5"/>
        <item t="default"/>
      </items>
    </pivotField>
    <pivotField showAll="0">
      <items count="27">
        <item m="1" x="12"/>
        <item x="4"/>
        <item x="7"/>
        <item x="1"/>
        <item m="1" x="25"/>
        <item m="1" x="16"/>
        <item m="1" x="15"/>
        <item x="9"/>
        <item x="10"/>
        <item m="1" x="23"/>
        <item x="5"/>
        <item x="6"/>
        <item m="1" x="24"/>
        <item m="1" x="18"/>
        <item m="1" x="17"/>
        <item m="1" x="21"/>
        <item x="8"/>
        <item m="1" x="13"/>
        <item x="0"/>
        <item m="1" x="20"/>
        <item m="1" x="22"/>
        <item x="2"/>
        <item m="1" x="14"/>
        <item m="1" x="11"/>
        <item x="3"/>
        <item m="1" x="19"/>
        <item t="default"/>
      </items>
    </pivotField>
    <pivotField showAll="0"/>
    <pivotField showAll="0"/>
  </pivotFields>
  <rowFields count="1">
    <field x="12"/>
  </rowFields>
  <rowItems count="9">
    <i>
      <x v="2"/>
    </i>
    <i>
      <x v="4"/>
    </i>
    <i>
      <x/>
    </i>
    <i>
      <x v="9"/>
    </i>
    <i>
      <x v="7"/>
    </i>
    <i>
      <x v="6"/>
    </i>
    <i>
      <x v="5"/>
    </i>
    <i>
      <x v="1"/>
    </i>
    <i t="grand">
      <x/>
    </i>
  </rowItems>
  <colItems count="1">
    <i/>
  </colItems>
  <dataFields count="1">
    <dataField name="Somme de Coût total" fld="8" baseField="0" baseItem="0" numFmtId="1"/>
  </dataFields>
  <formats count="13">
    <format dxfId="1351">
      <pivotArea type="all" dataOnly="0" outline="0" fieldPosition="0"/>
    </format>
    <format dxfId="1350">
      <pivotArea outline="0" collapsedLevelsAreSubtotals="1" fieldPosition="0"/>
    </format>
    <format dxfId="1349">
      <pivotArea field="12" type="button" dataOnly="0" labelOnly="1" outline="0" axis="axisRow" fieldPosition="0"/>
    </format>
    <format dxfId="1348">
      <pivotArea dataOnly="0" labelOnly="1" fieldPosition="0">
        <references count="1">
          <reference field="12" count="0"/>
        </references>
      </pivotArea>
    </format>
    <format dxfId="1347">
      <pivotArea dataOnly="0" labelOnly="1" grandRow="1" outline="0" fieldPosition="0"/>
    </format>
    <format dxfId="1346">
      <pivotArea dataOnly="0" labelOnly="1" outline="0" axis="axisValues" fieldPosition="0"/>
    </format>
    <format dxfId="1345">
      <pivotArea type="all" dataOnly="0" outline="0" fieldPosition="0"/>
    </format>
    <format dxfId="1344">
      <pivotArea outline="0" collapsedLevelsAreSubtotals="1" fieldPosition="0"/>
    </format>
    <format dxfId="1343">
      <pivotArea field="12" type="button" dataOnly="0" labelOnly="1" outline="0" axis="axisRow" fieldPosition="0"/>
    </format>
    <format dxfId="1342">
      <pivotArea dataOnly="0" labelOnly="1" fieldPosition="0">
        <references count="1">
          <reference field="12" count="0"/>
        </references>
      </pivotArea>
    </format>
    <format dxfId="1341">
      <pivotArea dataOnly="0" labelOnly="1" grandRow="1" outline="0" fieldPosition="0"/>
    </format>
    <format dxfId="1340">
      <pivotArea dataOnly="0" labelOnly="1" outline="0" axis="axisValues" fieldPosition="0"/>
    </format>
    <format dxfId="1339">
      <pivotArea outline="0" collapsedLevelsAreSubtotals="1" fieldPosition="0"/>
    </format>
  </format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9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3" format="20">
      <pivotArea type="data" outline="0" fieldPosition="0">
        <references count="2">
          <reference field="4294967294" count="1" selected="0">
            <x v="0"/>
          </reference>
          <reference field="12" count="1" selected="0">
            <x v="4"/>
          </reference>
        </references>
      </pivotArea>
    </chartFormat>
    <chartFormat chart="3" format="21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0"/>
          </reference>
          <reference field="12" count="1" selected="0">
            <x v="8"/>
          </reference>
        </references>
      </pivotArea>
    </chartFormat>
    <chartFormat chart="3" format="23">
      <pivotArea type="data" outline="0" fieldPosition="0">
        <references count="2">
          <reference field="4294967294" count="1" selected="0">
            <x v="0"/>
          </reference>
          <reference field="12" count="1" selected="0">
            <x v="7"/>
          </reference>
        </references>
      </pivotArea>
    </chartFormat>
    <chartFormat chart="3" format="24">
      <pivotArea type="data" outline="0" fieldPosition="0">
        <references count="2">
          <reference field="4294967294" count="1" selected="0">
            <x v="0"/>
          </reference>
          <reference field="12" count="1" selected="0">
            <x v="6"/>
          </reference>
        </references>
      </pivotArea>
    </chartFormat>
    <chartFormat chart="3" format="25">
      <pivotArea type="data" outline="0" fieldPosition="0">
        <references count="2">
          <reference field="4294967294" count="1" selected="0">
            <x v="0"/>
          </reference>
          <reference field="12" count="1" selected="0">
            <x v="5"/>
          </reference>
        </references>
      </pivotArea>
    </chartFormat>
    <chartFormat chart="3" format="26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</chart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4FD266-0901-49AE-9056-58AF9D981606}" name="Tableau croisé dynamique8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14">
  <location ref="AF21:AG30" firstHeaderRow="1" firstDataRow="1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 sortType="descending">
      <items count="10">
        <item m="1" x="8"/>
        <item x="1"/>
        <item x="5"/>
        <item x="6"/>
        <item x="2"/>
        <item x="0"/>
        <item x="3"/>
        <item x="4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items count="24">
        <item m="1" x="12"/>
        <item x="7"/>
        <item m="1" x="22"/>
        <item m="1" x="15"/>
        <item m="1" x="14"/>
        <item m="1" x="21"/>
        <item m="1" x="17"/>
        <item m="1" x="16"/>
        <item m="1" x="13"/>
        <item x="0"/>
        <item m="1" x="19"/>
        <item m="1" x="20"/>
        <item m="1" x="11"/>
        <item x="1"/>
        <item x="2"/>
        <item x="3"/>
        <item x="4"/>
        <item x="5"/>
        <item x="6"/>
        <item x="8"/>
        <item x="9"/>
        <item m="1" x="18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2"/>
  </rowFields>
  <rowItems count="9">
    <i>
      <x v="4"/>
    </i>
    <i>
      <x v="5"/>
    </i>
    <i>
      <x v="1"/>
    </i>
    <i>
      <x v="8"/>
    </i>
    <i>
      <x v="2"/>
    </i>
    <i>
      <x v="7"/>
    </i>
    <i>
      <x v="6"/>
    </i>
    <i>
      <x v="3"/>
    </i>
    <i t="grand">
      <x/>
    </i>
  </rowItems>
  <colItems count="1">
    <i/>
  </colItems>
  <dataFields count="1">
    <dataField name="Somme de Coût total" fld="8" baseField="0" baseItem="0" numFmtId="1"/>
  </dataFields>
  <formats count="6">
    <format dxfId="1218">
      <pivotArea outline="0" collapsedLevelsAreSubtotals="1" fieldPosition="0"/>
    </format>
    <format dxfId="1217">
      <pivotArea type="all" dataOnly="0" outline="0" fieldPosition="0"/>
    </format>
    <format dxfId="1216">
      <pivotArea outline="0" collapsedLevelsAreSubtotals="1" fieldPosition="0"/>
    </format>
    <format dxfId="1215">
      <pivotArea field="14" type="button" dataOnly="0" labelOnly="1" outline="0"/>
    </format>
    <format dxfId="1214">
      <pivotArea dataOnly="0" labelOnly="1" grandRow="1" outline="0" fieldPosition="0"/>
    </format>
    <format dxfId="1213">
      <pivotArea dataOnly="0" labelOnly="1" outline="0" axis="axisValues" fieldPosition="0"/>
    </format>
  </formats>
  <chartFormats count="2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1">
      <pivotArea type="data" outline="0" fieldPosition="0">
        <references count="2">
          <reference field="4294967294" count="1" selected="0">
            <x v="0"/>
          </reference>
          <reference field="12" count="1" selected="0">
            <x v="4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12" count="1" selected="0">
            <x v="5"/>
          </reference>
        </references>
      </pivotArea>
    </chartFormat>
    <chartFormat chart="5" format="13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5" format="14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12" count="1" selected="0">
            <x v="7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12" count="1" selected="0">
            <x v="6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12" count="1" selected="0">
            <x v="3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12" count="1" selected="0">
            <x v="4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12" count="1" selected="0">
            <x v="5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12" count="1" selected="0">
            <x v="7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12" count="1" selected="0">
            <x v="6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12" count="1" selected="0">
            <x v="3"/>
          </reference>
        </references>
      </pivotArea>
    </chartFormat>
    <chartFormat chart="1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3">
      <pivotArea type="data" outline="0" fieldPosition="0">
        <references count="2">
          <reference field="4294967294" count="1" selected="0">
            <x v="0"/>
          </reference>
          <reference field="12" count="1" selected="0">
            <x v="4"/>
          </reference>
        </references>
      </pivotArea>
    </chartFormat>
    <chartFormat chart="12" format="4">
      <pivotArea type="data" outline="0" fieldPosition="0">
        <references count="2">
          <reference field="4294967294" count="1" selected="0">
            <x v="0"/>
          </reference>
          <reference field="12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4B0B7C-E2E4-45CA-B722-70498D427457}" name="Tableau croisé dynamique6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Q3:AR16" firstHeaderRow="1" firstDataRow="1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items count="24">
        <item m="1" x="12"/>
        <item x="7"/>
        <item m="1" x="22"/>
        <item m="1" x="15"/>
        <item m="1" x="14"/>
        <item m="1" x="21"/>
        <item m="1" x="17"/>
        <item m="1" x="16"/>
        <item m="1" x="13"/>
        <item x="0"/>
        <item m="1" x="19"/>
        <item m="1" x="20"/>
        <item m="1" x="11"/>
        <item x="1"/>
        <item x="2"/>
        <item x="3"/>
        <item x="4"/>
        <item x="5"/>
        <item x="6"/>
        <item x="8"/>
        <item x="9"/>
        <item m="1" x="18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23">
        <item m="1" x="14"/>
        <item m="1" x="13"/>
        <item m="1" x="18"/>
        <item m="1" x="15"/>
        <item m="1" x="17"/>
        <item x="9"/>
        <item m="1" x="19"/>
        <item m="1" x="21"/>
        <item m="1" x="20"/>
        <item m="1" x="12"/>
        <item x="0"/>
        <item x="1"/>
        <item x="2"/>
        <item x="3"/>
        <item x="4"/>
        <item x="5"/>
        <item x="6"/>
        <item x="7"/>
        <item x="8"/>
        <item x="10"/>
        <item m="1" x="16"/>
        <item x="11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15"/>
  </rowFields>
  <rowItems count="13">
    <i>
      <x v="5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 t="grand">
      <x/>
    </i>
  </rowItems>
  <colItems count="1">
    <i/>
  </colItems>
  <dataFields count="1">
    <dataField name="Somme de Coût total" fld="8" baseField="0" baseItem="0" numFmtId="1"/>
  </dataFields>
  <formats count="6">
    <format dxfId="1224">
      <pivotArea outline="0" collapsedLevelsAreSubtotals="1" fieldPosition="0"/>
    </format>
    <format dxfId="1223">
      <pivotArea type="all" dataOnly="0" outline="0" fieldPosition="0"/>
    </format>
    <format dxfId="1222">
      <pivotArea outline="0" collapsedLevelsAreSubtotals="1" fieldPosition="0"/>
    </format>
    <format dxfId="1221">
      <pivotArea field="14" type="button" dataOnly="0" labelOnly="1" outline="0"/>
    </format>
    <format dxfId="1220">
      <pivotArea dataOnly="0" labelOnly="1" grandRow="1" outline="0" fieldPosition="0"/>
    </format>
    <format dxfId="121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4CA05C-3B0C-4554-9D61-A6DAC52778E8}" name="Tableau croisé dynamique1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25">
  <location ref="AI3:AJ15" firstHeaderRow="1" firstDataRow="1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Row" showAll="0">
      <items count="24">
        <item m="1" x="12"/>
        <item x="7"/>
        <item m="1" x="22"/>
        <item m="1" x="15"/>
        <item m="1" x="14"/>
        <item m="1" x="21"/>
        <item m="1" x="17"/>
        <item m="1" x="16"/>
        <item m="1" x="13"/>
        <item x="0"/>
        <item m="1" x="19"/>
        <item m="1" x="20"/>
        <item m="1" x="11"/>
        <item x="1"/>
        <item x="2"/>
        <item x="3"/>
        <item x="4"/>
        <item x="5"/>
        <item x="6"/>
        <item x="8"/>
        <item x="9"/>
        <item m="1" x="18"/>
        <item x="10"/>
        <item t="default"/>
      </items>
    </pivotField>
    <pivotField showAll="0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14"/>
  </rowFields>
  <rowItems count="12">
    <i>
      <x v="1"/>
    </i>
    <i>
      <x v="9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2"/>
    </i>
    <i t="grand">
      <x/>
    </i>
  </rowItems>
  <colItems count="1">
    <i/>
  </colItems>
  <dataFields count="1">
    <dataField name="Somme de Coût total" fld="8" baseField="0" baseItem="0" numFmtId="1"/>
  </dataFields>
  <formats count="6">
    <format dxfId="1230">
      <pivotArea outline="0" collapsedLevelsAreSubtotals="1" fieldPosition="0"/>
    </format>
    <format dxfId="1229">
      <pivotArea type="all" dataOnly="0" outline="0" fieldPosition="0"/>
    </format>
    <format dxfId="1228">
      <pivotArea outline="0" collapsedLevelsAreSubtotals="1" fieldPosition="0"/>
    </format>
    <format dxfId="1227">
      <pivotArea field="6" type="button" dataOnly="0" labelOnly="1" outline="0"/>
    </format>
    <format dxfId="1226">
      <pivotArea dataOnly="0" labelOnly="1" grandRow="1" outline="0" fieldPosition="0"/>
    </format>
    <format dxfId="1225">
      <pivotArea dataOnly="0" labelOnly="1" outline="0" axis="axisValues" fieldPosition="0"/>
    </format>
  </formats>
  <chartFormats count="5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2" format="3">
      <pivotArea type="data" outline="0" fieldPosition="0">
        <references count="2">
          <reference field="4294967294" count="1" selected="0">
            <x v="0"/>
          </reference>
          <reference field="14" count="1" selected="0">
            <x v="1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05CB61-5A71-4063-A29B-52009DFC1D28}" name="Tableau croisé dynamique4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10">
  <location ref="AC3:AD13" firstHeaderRow="1" firstDataRow="1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>
      <items count="24">
        <item m="1" x="12"/>
        <item x="4"/>
        <item x="7"/>
        <item x="1"/>
        <item m="1" x="22"/>
        <item m="1" x="15"/>
        <item m="1" x="14"/>
        <item x="9"/>
        <item x="10"/>
        <item m="1" x="21"/>
        <item x="5"/>
        <item x="6"/>
        <item m="1" x="17"/>
        <item m="1" x="16"/>
        <item x="8"/>
        <item m="1" x="13"/>
        <item x="0"/>
        <item m="1" x="19"/>
        <item m="1" x="20"/>
        <item x="2"/>
        <item m="1" x="11"/>
        <item x="3"/>
        <item m="1" x="18"/>
        <item t="default"/>
      </items>
    </pivotField>
    <pivotField showAll="0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6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omme de Coût total" fld="8" baseField="0" baseItem="0" numFmtId="1"/>
  </dataFields>
  <formats count="7">
    <format dxfId="1237">
      <pivotArea outline="0" collapsedLevelsAreSubtotals="1" fieldPosition="0"/>
    </format>
    <format dxfId="1236">
      <pivotArea type="all" dataOnly="0" outline="0" fieldPosition="0"/>
    </format>
    <format dxfId="1235">
      <pivotArea outline="0" collapsedLevelsAreSubtotals="1" fieldPosition="0"/>
    </format>
    <format dxfId="1234">
      <pivotArea field="6" type="button" dataOnly="0" labelOnly="1" outline="0" axis="axisRow" fieldPosition="0"/>
    </format>
    <format dxfId="1233">
      <pivotArea dataOnly="0" labelOnly="1" fieldPosition="0">
        <references count="1">
          <reference field="6" count="0"/>
        </references>
      </pivotArea>
    </format>
    <format dxfId="1232">
      <pivotArea dataOnly="0" labelOnly="1" grandRow="1" outline="0" fieldPosition="0"/>
    </format>
    <format dxfId="1231">
      <pivotArea dataOnly="0" labelOnly="1" outline="0" axis="axisValues" fieldPosition="0"/>
    </format>
  </formats>
  <chartFormats count="10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5" format="2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7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7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7" format="8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7" format="9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B9751B-084E-4AE8-9B33-CBC7F965F84B}" name="Tableau croisé dynamique5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25">
  <location ref="AF3:AG16" firstHeaderRow="1" firstDataRow="1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items count="10">
        <item m="1" x="8"/>
        <item x="1"/>
        <item x="5"/>
        <item x="6"/>
        <item x="2"/>
        <item x="0"/>
        <item x="3"/>
        <item x="4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24">
        <item m="1" x="12"/>
        <item x="4"/>
        <item x="7"/>
        <item x="1"/>
        <item m="1" x="22"/>
        <item m="1" x="15"/>
        <item m="1" x="14"/>
        <item x="9"/>
        <item x="10"/>
        <item m="1" x="21"/>
        <item x="5"/>
        <item x="6"/>
        <item m="1" x="17"/>
        <item m="1" x="16"/>
        <item x="8"/>
        <item m="1" x="13"/>
        <item x="0"/>
        <item m="1" x="19"/>
        <item m="1" x="20"/>
        <item x="2"/>
        <item m="1" x="11"/>
        <item x="3"/>
        <item m="1" x="18"/>
        <item t="default"/>
      </items>
    </pivotField>
    <pivotField axis="axisRow" showAll="0">
      <items count="23">
        <item m="1" x="14"/>
        <item m="1" x="13"/>
        <item m="1" x="18"/>
        <item m="1" x="15"/>
        <item m="1" x="17"/>
        <item x="9"/>
        <item m="1" x="19"/>
        <item m="1" x="21"/>
        <item m="1" x="20"/>
        <item m="1" x="12"/>
        <item x="0"/>
        <item x="1"/>
        <item x="2"/>
        <item x="3"/>
        <item x="4"/>
        <item x="5"/>
        <item x="6"/>
        <item x="7"/>
        <item x="8"/>
        <item x="10"/>
        <item m="1" x="16"/>
        <item x="11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15"/>
  </rowFields>
  <rowItems count="13">
    <i>
      <x v="5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 t="grand">
      <x/>
    </i>
  </rowItems>
  <colItems count="1">
    <i/>
  </colItems>
  <dataFields count="1">
    <dataField name="Somme de Coût total" fld="8" baseField="0" baseItem="0" numFmtId="1"/>
  </dataFields>
  <formats count="6">
    <format dxfId="1243">
      <pivotArea outline="0" collapsedLevelsAreSubtotals="1" fieldPosition="0"/>
    </format>
    <format dxfId="1242">
      <pivotArea type="all" dataOnly="0" outline="0" fieldPosition="0"/>
    </format>
    <format dxfId="1241">
      <pivotArea outline="0" collapsedLevelsAreSubtotals="1" fieldPosition="0"/>
    </format>
    <format dxfId="1240">
      <pivotArea field="12" type="button" dataOnly="0" labelOnly="1" outline="0"/>
    </format>
    <format dxfId="1239">
      <pivotArea dataOnly="0" labelOnly="1" grandRow="1" outline="0" fieldPosition="0"/>
    </format>
    <format dxfId="1238">
      <pivotArea dataOnly="0" labelOnly="1" outline="0" axis="axisValues" fieldPosition="0"/>
    </format>
  </formats>
  <chartFormats count="16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7"/>
          </reference>
        </references>
      </pivotArea>
    </chartFormat>
    <chartFormat chart="20" format="2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20" format="3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15" count="1" selected="0">
            <x v="7"/>
          </reference>
        </references>
      </pivotArea>
    </chartFormat>
    <chartFormat chart="20" format="4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20" format="5">
      <pivotArea type="data" outline="0" fieldPosition="0">
        <references count="2">
          <reference field="4294967294" count="1" selected="0">
            <x v="0"/>
          </reference>
          <reference field="15" count="1" selected="0">
            <x v="3"/>
          </reference>
        </references>
      </pivotArea>
    </chartFormat>
    <chartFormat chart="20" format="6">
      <pivotArea type="data" outline="0" fieldPosition="0">
        <references count="2">
          <reference field="4294967294" count="1" selected="0">
            <x v="0"/>
          </reference>
          <reference field="15" count="1" selected="0">
            <x v="4"/>
          </reference>
        </references>
      </pivotArea>
    </chartFormat>
    <chartFormat chart="20" format="7">
      <pivotArea type="data" outline="0" fieldPosition="0">
        <references count="2">
          <reference field="4294967294" count="1" selected="0">
            <x v="0"/>
          </reference>
          <reference field="15" count="1" selected="0">
            <x v="5"/>
          </reference>
        </references>
      </pivotArea>
    </chartFormat>
    <chartFormat chart="20" format="8">
      <pivotArea type="data" outline="0" fieldPosition="0">
        <references count="2">
          <reference field="4294967294" count="1" selected="0">
            <x v="0"/>
          </reference>
          <reference field="15" count="1" selected="0">
            <x v="6"/>
          </reference>
        </references>
      </pivotArea>
    </chartFormat>
    <chartFormat chart="20" format="9">
      <pivotArea type="data" outline="0" fieldPosition="0">
        <references count="2">
          <reference field="4294967294" count="1" selected="0">
            <x v="0"/>
          </reference>
          <reference field="15" count="1" selected="0">
            <x v="8"/>
          </reference>
        </references>
      </pivotArea>
    </chartFormat>
    <chartFormat chart="20" format="10">
      <pivotArea type="data" outline="0" fieldPosition="0">
        <references count="2">
          <reference field="4294967294" count="1" selected="0">
            <x v="0"/>
          </reference>
          <reference field="15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8EF3F0-1820-4035-97FA-9667CFA98C57}" name="Tableau croisé dynamique7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 chartFormat="7">
  <location ref="AC21:AD29" firstHeaderRow="1" firstDataRow="1" firstDataCol="1"/>
  <pivotFields count="17">
    <pivotField showAll="0"/>
    <pivotField showAll="0"/>
    <pivotField showAll="0"/>
    <pivotField showAll="0"/>
    <pivotField showAll="0"/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>
      <items count="24">
        <item m="1" x="12"/>
        <item x="7"/>
        <item m="1" x="22"/>
        <item m="1" x="15"/>
        <item m="1" x="14"/>
        <item m="1" x="21"/>
        <item m="1" x="17"/>
        <item m="1" x="16"/>
        <item m="1" x="13"/>
        <item x="0"/>
        <item m="1" x="19"/>
        <item m="1" x="20"/>
        <item m="1" x="11"/>
        <item x="1"/>
        <item x="2"/>
        <item x="3"/>
        <item x="4"/>
        <item x="5"/>
        <item x="6"/>
        <item x="8"/>
        <item x="9"/>
        <item m="1" x="18"/>
        <item x="10"/>
        <item t="default"/>
      </items>
    </pivotField>
    <pivotField showAll="0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</pivotField>
    <pivotField axis="axisRow" showAll="0">
      <items count="14">
        <item m="1" x="11"/>
        <item x="6"/>
        <item m="1" x="9"/>
        <item m="1" x="8"/>
        <item m="1" x="7"/>
        <item m="1" x="12"/>
        <item m="1" x="10"/>
        <item x="0"/>
        <item x="1"/>
        <item x="2"/>
        <item x="3"/>
        <item x="4"/>
        <item x="5"/>
        <item t="default"/>
      </items>
    </pivotField>
  </pivotFields>
  <rowFields count="1">
    <field x="16"/>
  </rowFields>
  <rowItems count="8">
    <i>
      <x v="1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mme de Coût total" fld="8" baseField="0" baseItem="0"/>
  </dataFields>
  <formats count="6">
    <format dxfId="1249">
      <pivotArea outline="0" collapsedLevelsAreSubtotals="1" fieldPosition="0"/>
    </format>
    <format dxfId="1248">
      <pivotArea type="all" dataOnly="0" outline="0" fieldPosition="0"/>
    </format>
    <format dxfId="1247">
      <pivotArea outline="0" collapsedLevelsAreSubtotals="1" fieldPosition="0"/>
    </format>
    <format dxfId="1246">
      <pivotArea field="14" type="button" dataOnly="0" labelOnly="1" outline="0"/>
    </format>
    <format dxfId="1245">
      <pivotArea dataOnly="0" labelOnly="1" grandRow="1" outline="0" fieldPosition="0"/>
    </format>
    <format dxfId="1244">
      <pivotArea dataOnly="0" labelOnly="1" outline="0" axis="axisValues" fieldPosition="0"/>
    </format>
  </formats>
  <chartFormats count="4">
    <chartFormat chart="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7">
      <pivotArea type="data" outline="0" fieldPosition="0">
        <references count="2">
          <reference field="4294967294" count="1" selected="0">
            <x v="0"/>
          </reference>
          <reference field="16" count="1" selected="0">
            <x v="3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16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982731-DCFD-4A01-9DCD-CF2B787F1244}" name="Tableau croisé dynamique2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A3:J23" firstHeaderRow="1" firstDataRow="2" firstDataCol="1"/>
  <pivotFields count="17">
    <pivotField showAll="0"/>
    <pivotField showAll="0"/>
    <pivotField showAll="0"/>
    <pivotField showAll="0"/>
    <pivotField axis="axisRow" showAll="0" sortType="descending">
      <items count="72">
        <item m="1" x="50"/>
        <item m="1" x="23"/>
        <item m="1" x="68"/>
        <item m="1" x="54"/>
        <item m="1" x="30"/>
        <item m="1" x="49"/>
        <item m="1" x="37"/>
        <item m="1" x="61"/>
        <item m="1" x="28"/>
        <item m="1" x="53"/>
        <item m="1" x="69"/>
        <item m="1" x="59"/>
        <item m="1" x="26"/>
        <item m="1" x="52"/>
        <item m="1" x="31"/>
        <item m="1" x="38"/>
        <item m="1" x="33"/>
        <item m="1" x="24"/>
        <item m="1" x="34"/>
        <item m="1" x="27"/>
        <item m="1" x="22"/>
        <item m="1" x="18"/>
        <item m="1" x="56"/>
        <item m="1" x="43"/>
        <item m="1" x="65"/>
        <item m="1" x="64"/>
        <item m="1" x="58"/>
        <item m="1" x="47"/>
        <item m="1" x="42"/>
        <item m="1" x="63"/>
        <item m="1" x="36"/>
        <item m="1" x="19"/>
        <item m="1" x="41"/>
        <item m="1" x="66"/>
        <item m="1" x="51"/>
        <item m="1" x="55"/>
        <item m="1" x="39"/>
        <item m="1" x="45"/>
        <item m="1" x="48"/>
        <item m="1" x="46"/>
        <item m="1" x="35"/>
        <item m="1" x="20"/>
        <item m="1" x="70"/>
        <item m="1" x="32"/>
        <item m="1" x="57"/>
        <item m="1" x="21"/>
        <item m="1" x="29"/>
        <item m="1" x="67"/>
        <item m="1" x="25"/>
        <item m="1" x="62"/>
        <item m="1" x="44"/>
        <item m="1" x="40"/>
        <item m="1" x="6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showAll="0"/>
    <pivotField showAll="0"/>
    <pivotField axis="axisCol" showAll="0">
      <items count="10">
        <item m="1" x="8"/>
        <item x="1"/>
        <item x="5"/>
        <item x="6"/>
        <item x="2"/>
        <item x="0"/>
        <item x="3"/>
        <item x="4"/>
        <item x="7"/>
        <item t="default"/>
      </items>
    </pivotField>
    <pivotField showAll="0"/>
    <pivotField showAll="0">
      <items count="24">
        <item m="1" x="12"/>
        <item x="4"/>
        <item x="7"/>
        <item x="1"/>
        <item m="1" x="22"/>
        <item m="1" x="15"/>
        <item m="1" x="14"/>
        <item x="9"/>
        <item x="10"/>
        <item m="1" x="21"/>
        <item x="5"/>
        <item x="6"/>
        <item m="1" x="17"/>
        <item m="1" x="16"/>
        <item x="8"/>
        <item m="1" x="13"/>
        <item x="0"/>
        <item m="1" x="19"/>
        <item m="1" x="20"/>
        <item x="2"/>
        <item m="1" x="11"/>
        <item x="3"/>
        <item m="1" x="18"/>
        <item t="default"/>
      </items>
    </pivotField>
    <pivotField showAll="0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4"/>
  </rowFields>
  <rowItems count="19">
    <i>
      <x v="54"/>
    </i>
    <i>
      <x v="55"/>
    </i>
    <i>
      <x v="59"/>
    </i>
    <i>
      <x v="70"/>
    </i>
    <i>
      <x v="69"/>
    </i>
    <i>
      <x v="53"/>
    </i>
    <i>
      <x v="56"/>
    </i>
    <i>
      <x v="62"/>
    </i>
    <i>
      <x v="58"/>
    </i>
    <i>
      <x v="61"/>
    </i>
    <i>
      <x v="60"/>
    </i>
    <i>
      <x v="67"/>
    </i>
    <i>
      <x v="63"/>
    </i>
    <i>
      <x v="66"/>
    </i>
    <i>
      <x v="68"/>
    </i>
    <i>
      <x v="64"/>
    </i>
    <i>
      <x v="57"/>
    </i>
    <i>
      <x v="65"/>
    </i>
    <i t="grand">
      <x/>
    </i>
  </rowItems>
  <colFields count="1">
    <field x="12"/>
  </colFields>
  <col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Coût total" fld="8" baseField="0" baseItem="0" numFmtId="1"/>
  </dataFields>
  <formats count="10">
    <format dxfId="1259">
      <pivotArea outline="0" collapsedLevelsAreSubtotals="1" fieldPosition="0"/>
    </format>
    <format dxfId="1258">
      <pivotArea type="all" dataOnly="0" outline="0" fieldPosition="0"/>
    </format>
    <format dxfId="1257">
      <pivotArea outline="0" collapsedLevelsAreSubtotals="1" fieldPosition="0"/>
    </format>
    <format dxfId="1256">
      <pivotArea type="origin" dataOnly="0" labelOnly="1" outline="0" fieldPosition="0"/>
    </format>
    <format dxfId="1255">
      <pivotArea field="6" type="button" dataOnly="0" labelOnly="1" outline="0"/>
    </format>
    <format dxfId="1254">
      <pivotArea type="topRight" dataOnly="0" labelOnly="1" outline="0" fieldPosition="0"/>
    </format>
    <format dxfId="1253">
      <pivotArea field="4" type="button" dataOnly="0" labelOnly="1" outline="0" axis="axisRow" fieldPosition="0"/>
    </format>
    <format dxfId="1252">
      <pivotArea dataOnly="0" labelOnly="1" fieldPosition="0">
        <references count="1">
          <reference field="4" count="0"/>
        </references>
      </pivotArea>
    </format>
    <format dxfId="1251">
      <pivotArea dataOnly="0" labelOnly="1" grandRow="1" outline="0" fieldPosition="0"/>
    </format>
    <format dxfId="125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8BB708-4FB2-4F19-AE71-659A5F2C774F}" name="Tableau croisé dynamique3" cacheId="273" applyNumberFormats="0" applyBorderFormats="0" applyFontFormats="0" applyPatternFormats="0" applyAlignmentFormats="0" applyWidthHeightFormats="1" dataCaption="Valeurs" updatedVersion="8" minRefreshableVersion="3" useAutoFormatting="1" itemPrintTitles="1" createdVersion="7" indent="0" outline="1" outlineData="1" multipleFieldFilters="0">
  <location ref="O3:X67" firstHeaderRow="1" firstDataRow="2" firstDataCol="1"/>
  <pivotFields count="17"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dataField="1" showAll="0"/>
    <pivotField showAll="0"/>
    <pivotField axis="axisRow" showAll="0" sortType="descending">
      <items count="121">
        <item m="1" x="73"/>
        <item m="1" x="62"/>
        <item m="1" x="82"/>
        <item m="1" x="84"/>
        <item m="1" x="64"/>
        <item m="1" x="83"/>
        <item m="1" x="68"/>
        <item m="1" x="113"/>
        <item m="1" x="79"/>
        <item m="1" x="116"/>
        <item m="1" x="78"/>
        <item m="1" x="85"/>
        <item m="1" x="89"/>
        <item m="1" x="92"/>
        <item m="1" x="119"/>
        <item m="1" x="94"/>
        <item m="1" x="95"/>
        <item m="1" x="109"/>
        <item m="1" x="114"/>
        <item m="1" x="106"/>
        <item m="1" x="112"/>
        <item m="1" x="75"/>
        <item m="1" x="71"/>
        <item m="1" x="111"/>
        <item m="1" x="76"/>
        <item m="1" x="105"/>
        <item m="1" x="74"/>
        <item m="1" x="80"/>
        <item m="1" x="90"/>
        <item m="1" x="86"/>
        <item m="1" x="98"/>
        <item m="1" x="117"/>
        <item m="1" x="87"/>
        <item m="1" x="66"/>
        <item m="1" x="99"/>
        <item m="1" x="118"/>
        <item m="1" x="93"/>
        <item m="1" x="100"/>
        <item m="1" x="72"/>
        <item m="1" x="77"/>
        <item m="1" x="88"/>
        <item m="1" x="102"/>
        <item m="1" x="107"/>
        <item m="1" x="108"/>
        <item m="1" x="115"/>
        <item m="1" x="101"/>
        <item m="1" x="97"/>
        <item m="1" x="69"/>
        <item m="1" x="103"/>
        <item m="1" x="63"/>
        <item m="1" x="65"/>
        <item m="1" x="67"/>
        <item m="1" x="70"/>
        <item m="1" x="81"/>
        <item m="1" x="91"/>
        <item m="1" x="110"/>
        <item m="1" x="104"/>
        <item m="1" x="9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9"/>
        <item x="60"/>
        <item x="55"/>
        <item x="56"/>
        <item x="57"/>
        <item x="58"/>
        <item x="54"/>
        <item x="6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Col" showAll="0">
      <items count="10">
        <item m="1" x="8"/>
        <item x="1"/>
        <item x="5"/>
        <item x="6"/>
        <item x="2"/>
        <item x="0"/>
        <item x="3"/>
        <item x="4"/>
        <item x="7"/>
        <item t="default"/>
      </items>
    </pivotField>
    <pivotField showAll="0"/>
    <pivotField showAll="0">
      <items count="24">
        <item m="1" x="12"/>
        <item x="4"/>
        <item x="7"/>
        <item x="1"/>
        <item m="1" x="22"/>
        <item m="1" x="15"/>
        <item m="1" x="14"/>
        <item x="9"/>
        <item x="10"/>
        <item m="1" x="21"/>
        <item x="5"/>
        <item x="6"/>
        <item m="1" x="17"/>
        <item m="1" x="16"/>
        <item x="8"/>
        <item m="1" x="13"/>
        <item x="0"/>
        <item m="1" x="19"/>
        <item m="1" x="20"/>
        <item x="2"/>
        <item m="1" x="11"/>
        <item x="3"/>
        <item m="1" x="18"/>
        <item t="default"/>
      </items>
    </pivotField>
    <pivotField showAll="0">
      <items count="23">
        <item m="1" x="14"/>
        <item m="1" x="13"/>
        <item m="1" x="18"/>
        <item m="1" x="15"/>
        <item m="1" x="17"/>
        <item x="7"/>
        <item x="4"/>
        <item x="2"/>
        <item x="6"/>
        <item x="9"/>
        <item m="1" x="19"/>
        <item x="10"/>
        <item x="3"/>
        <item x="11"/>
        <item m="1" x="21"/>
        <item x="8"/>
        <item x="5"/>
        <item m="1" x="20"/>
        <item m="1" x="12"/>
        <item x="0"/>
        <item x="1"/>
        <item m="1" x="16"/>
        <item t="default"/>
      </items>
    </pivotField>
    <pivotField showAll="0">
      <items count="14">
        <item m="1" x="11"/>
        <item x="4"/>
        <item x="2"/>
        <item x="1"/>
        <item x="0"/>
        <item x="3"/>
        <item x="5"/>
        <item x="6"/>
        <item m="1" x="9"/>
        <item m="1" x="8"/>
        <item m="1" x="7"/>
        <item m="1" x="12"/>
        <item m="1" x="10"/>
        <item t="default"/>
      </items>
    </pivotField>
  </pivotFields>
  <rowFields count="1">
    <field x="10"/>
  </rowFields>
  <rowItems count="63">
    <i>
      <x v="119"/>
    </i>
    <i>
      <x v="118"/>
    </i>
    <i>
      <x v="88"/>
    </i>
    <i>
      <x v="69"/>
    </i>
    <i>
      <x v="90"/>
    </i>
    <i>
      <x v="77"/>
    </i>
    <i>
      <x v="117"/>
    </i>
    <i>
      <x v="71"/>
    </i>
    <i>
      <x v="64"/>
    </i>
    <i>
      <x v="70"/>
    </i>
    <i>
      <x v="116"/>
    </i>
    <i>
      <x v="67"/>
    </i>
    <i>
      <x v="74"/>
    </i>
    <i>
      <x v="85"/>
    </i>
    <i>
      <x v="89"/>
    </i>
    <i>
      <x v="83"/>
    </i>
    <i>
      <x v="98"/>
    </i>
    <i>
      <x v="61"/>
    </i>
    <i>
      <x v="110"/>
    </i>
    <i>
      <x v="66"/>
    </i>
    <i>
      <x v="62"/>
    </i>
    <i>
      <x v="96"/>
    </i>
    <i>
      <x v="68"/>
    </i>
    <i>
      <x v="75"/>
    </i>
    <i>
      <x v="115"/>
    </i>
    <i>
      <x v="108"/>
    </i>
    <i>
      <x v="60"/>
    </i>
    <i>
      <x v="72"/>
    </i>
    <i>
      <x v="101"/>
    </i>
    <i>
      <x v="79"/>
    </i>
    <i>
      <x v="97"/>
    </i>
    <i>
      <x v="76"/>
    </i>
    <i>
      <x v="95"/>
    </i>
    <i>
      <x v="63"/>
    </i>
    <i>
      <x v="114"/>
    </i>
    <i>
      <x v="65"/>
    </i>
    <i>
      <x v="103"/>
    </i>
    <i>
      <x v="73"/>
    </i>
    <i>
      <x v="111"/>
    </i>
    <i>
      <x v="94"/>
    </i>
    <i>
      <x v="80"/>
    </i>
    <i>
      <x v="87"/>
    </i>
    <i>
      <x v="84"/>
    </i>
    <i>
      <x v="58"/>
    </i>
    <i>
      <x v="104"/>
    </i>
    <i>
      <x v="82"/>
    </i>
    <i>
      <x v="109"/>
    </i>
    <i>
      <x v="93"/>
    </i>
    <i>
      <x v="113"/>
    </i>
    <i>
      <x v="81"/>
    </i>
    <i>
      <x v="99"/>
    </i>
    <i>
      <x v="86"/>
    </i>
    <i>
      <x v="106"/>
    </i>
    <i>
      <x v="100"/>
    </i>
    <i>
      <x v="91"/>
    </i>
    <i>
      <x v="112"/>
    </i>
    <i>
      <x v="59"/>
    </i>
    <i>
      <x v="107"/>
    </i>
    <i>
      <x v="102"/>
    </i>
    <i>
      <x v="78"/>
    </i>
    <i>
      <x v="105"/>
    </i>
    <i>
      <x v="92"/>
    </i>
    <i t="grand">
      <x/>
    </i>
  </rowItems>
  <colFields count="1">
    <field x="12"/>
  </colFields>
  <col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Coût total" fld="8" baseField="0" baseItem="0" numFmtId="1"/>
  </dataFields>
  <formats count="12">
    <format dxfId="1271">
      <pivotArea outline="0" collapsedLevelsAreSubtotals="1" fieldPosition="0"/>
    </format>
    <format dxfId="1270">
      <pivotArea type="all" dataOnly="0" outline="0" fieldPosition="0"/>
    </format>
    <format dxfId="1269">
      <pivotArea outline="0" collapsedLevelsAreSubtotals="1" fieldPosition="0"/>
    </format>
    <format dxfId="1268">
      <pivotArea type="origin" dataOnly="0" labelOnly="1" outline="0" fieldPosition="0"/>
    </format>
    <format dxfId="1267">
      <pivotArea field="6" type="button" dataOnly="0" labelOnly="1" outline="0"/>
    </format>
    <format dxfId="1266">
      <pivotArea type="topRight" dataOnly="0" labelOnly="1" outline="0" fieldPosition="0"/>
    </format>
    <format dxfId="1265">
      <pivotArea field="10" type="button" dataOnly="0" labelOnly="1" outline="0" axis="axisRow" fieldPosition="0"/>
    </format>
    <format dxfId="1264">
      <pivotArea dataOnly="0" labelOnly="1" fieldPosition="0">
        <references count="1">
          <reference field="10" count="50">
            <x v="0"/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5"/>
            <x v="16"/>
            <x v="17"/>
            <x v="18"/>
            <x v="19"/>
            <x v="20"/>
            <x v="22"/>
            <x v="23"/>
            <x v="25"/>
            <x v="27"/>
            <x v="28"/>
            <x v="29"/>
            <x v="30"/>
            <x v="31"/>
            <x v="32"/>
            <x v="33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5"/>
            <x v="56"/>
            <x v="57"/>
          </reference>
        </references>
      </pivotArea>
    </format>
    <format dxfId="1263">
      <pivotArea dataOnly="0" labelOnly="1" fieldPosition="0">
        <references count="1">
          <reference field="10" count="8">
            <x v="9"/>
            <x v="14"/>
            <x v="21"/>
            <x v="24"/>
            <x v="26"/>
            <x v="34"/>
            <x v="53"/>
            <x v="54"/>
          </reference>
        </references>
      </pivotArea>
    </format>
    <format dxfId="1262">
      <pivotArea dataOnly="0" labelOnly="1" grandRow="1" outline="0" fieldPosition="0"/>
    </format>
    <format dxfId="1261">
      <pivotArea dataOnly="0" labelOnly="1" grandCol="1" outline="0" fieldPosition="0"/>
    </format>
    <format dxfId="1260">
      <pivotArea grandRow="1" grandCol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_de_création_BC" xr10:uid="{A57EF186-883E-4A5C-BE03-EC1AFB04707A}" sourceName="Date de création BC">
  <pivotTables>
    <pivotTable tabId="2" name="Tableau croisé dynamique4"/>
    <pivotTable tabId="2" name="Tableau croisé dynamique1"/>
    <pivotTable tabId="2" name="Tableau croisé dynamique2"/>
    <pivotTable tabId="2" name="Tableau croisé dynamique3"/>
    <pivotTable tabId="2" name="Tableau croisé dynamique5"/>
    <pivotTable tabId="2" name="Tableau croisé dynamique7"/>
  </pivotTables>
  <data>
    <tabular pivotCacheId="1925598466">
      <items count="439">
        <i x="0" s="1"/>
        <i x="1" s="1"/>
        <i x="2" s="1"/>
        <i x="3" s="1"/>
        <i x="4" s="1"/>
        <i x="5" s="1"/>
        <i x="6" s="1"/>
        <i x="7" s="1"/>
        <i x="8" s="1"/>
        <i x="183" s="1" nd="1"/>
        <i x="126" s="1" nd="1"/>
        <i x="133" s="1" nd="1"/>
        <i x="398" s="1" nd="1"/>
        <i x="40" s="1" nd="1"/>
        <i x="196" s="1" nd="1"/>
        <i x="223" s="1" nd="1"/>
        <i x="280" s="1" nd="1"/>
        <i x="375" s="1" nd="1"/>
        <i x="422" s="1" nd="1"/>
        <i x="184" s="1" nd="1"/>
        <i x="382" s="1" nd="1"/>
        <i x="392" s="1" nd="1"/>
        <i x="256" s="1" nd="1"/>
        <i x="347" s="1" nd="1"/>
        <i x="119" s="1" nd="1"/>
        <i x="383" s="1" nd="1"/>
        <i x="393" s="1" nd="1"/>
        <i x="233" s="1" nd="1"/>
        <i x="35" s="1" nd="1"/>
        <i x="371" s="1" nd="1"/>
        <i x="96" s="1" nd="1"/>
        <i x="72" s="1" nd="1"/>
        <i x="309" s="1" nd="1"/>
        <i x="239" s="1" nd="1"/>
        <i x="257" s="1" nd="1"/>
        <i x="83" s="1" nd="1"/>
        <i x="325" s="1" nd="1"/>
        <i x="326" s="1" nd="1"/>
        <i x="269" s="1" nd="1"/>
        <i x="58" s="1" nd="1"/>
        <i x="336" s="1" nd="1"/>
        <i x="120" s="1" nd="1"/>
        <i x="63" s="1" nd="1"/>
        <i x="9" s="1" nd="1"/>
        <i x="143" s="1" nd="1"/>
        <i x="318" s="1" nd="1"/>
        <i x="97" s="1" nd="1"/>
        <i x="176" s="1" nd="1"/>
        <i x="348" s="1" nd="1"/>
        <i x="54" s="1" nd="1"/>
        <i x="41" s="1" nd="1"/>
        <i x="281" s="1" nd="1"/>
        <i x="292" s="1" nd="1"/>
        <i x="203" s="1" nd="1"/>
        <i x="15" s="1" nd="1"/>
        <i x="310" s="1" nd="1"/>
        <i x="301" s="1" nd="1"/>
        <i x="404" s="1" nd="1"/>
        <i x="394" s="1" nd="1"/>
        <i x="98" s="1" nd="1"/>
        <i x="204" s="1" nd="1"/>
        <i x="197" s="1" nd="1"/>
        <i x="293" s="1" nd="1"/>
        <i x="240" s="1" nd="1"/>
        <i x="177" s="1" nd="1"/>
        <i x="357" s="1" nd="1"/>
        <i x="294" s="1" nd="1"/>
        <i x="211" s="1" nd="1"/>
        <i x="23" s="1" nd="1"/>
        <i x="405" s="1" nd="1"/>
        <i x="349" s="1" nd="1"/>
        <i x="178" s="1" nd="1"/>
        <i x="205" s="1" nd="1"/>
        <i x="350" s="1" nd="1"/>
        <i x="127" s="1" nd="1"/>
        <i x="99" s="1" nd="1"/>
        <i x="42" s="1" nd="1"/>
        <i x="229" s="1" nd="1"/>
        <i x="43" s="1" nd="1"/>
        <i x="121" s="1" nd="1"/>
        <i x="297" s="1" nd="1"/>
        <i x="302" s="1" nd="1"/>
        <i x="179" s="1" nd="1"/>
        <i x="327" s="1" nd="1"/>
        <i x="49" s="1" nd="1"/>
        <i x="328" s="1" nd="1"/>
        <i x="298" s="1" nd="1"/>
        <i x="270" s="1" nd="1"/>
        <i x="94" s="1" nd="1"/>
        <i x="113" s="1" nd="1"/>
        <i x="241" s="1" nd="1"/>
        <i x="367" s="1" nd="1"/>
        <i x="144" s="1" nd="1"/>
        <i x="242" s="1" nd="1"/>
        <i x="10" s="1" nd="1"/>
        <i x="90" s="1" nd="1"/>
        <i x="406" s="1" nd="1"/>
        <i x="282" s="1" nd="1"/>
        <i x="395" s="1" nd="1"/>
        <i x="36" s="1" nd="1"/>
        <i x="358" s="1" nd="1"/>
        <i x="194" s="1" nd="1"/>
        <i x="122" s="1" nd="1"/>
        <i x="258" s="1" nd="1"/>
        <i x="84" s="1" nd="1"/>
        <i x="311" s="1" nd="1"/>
        <i x="329" s="1" nd="1"/>
        <i x="337" s="1" nd="1"/>
        <i x="191" s="1" nd="1"/>
        <i x="100" s="1" nd="1"/>
        <i x="426" s="1" nd="1"/>
        <i x="149" s="1" nd="1"/>
        <i x="399" s="1" nd="1"/>
        <i x="156" s="1" nd="1"/>
        <i x="319" s="1" nd="1"/>
        <i x="44" s="1" nd="1"/>
        <i x="246" s="1" nd="1"/>
        <i x="428" s="1" nd="1"/>
        <i x="230" s="1" nd="1"/>
        <i x="134" s="1" nd="1"/>
        <i x="73" s="1" nd="1"/>
        <i x="247" s="1" nd="1"/>
        <i x="354" s="1" nd="1"/>
        <i x="359" s="1" nd="1"/>
        <i x="50" s="1" nd="1"/>
        <i x="185" s="1" nd="1"/>
        <i x="299" s="1" nd="1"/>
        <i x="384" s="1" nd="1"/>
        <i x="338" s="1" nd="1"/>
        <i x="137" s="1" nd="1"/>
        <i x="24" s="1" nd="1"/>
        <i x="320" s="1" nd="1"/>
        <i x="165" s="1" nd="1"/>
        <i x="234" s="1" nd="1"/>
        <i x="114" s="1" nd="1"/>
        <i x="376" s="1" nd="1"/>
        <i x="192" s="1" nd="1"/>
        <i x="224" s="1" nd="1"/>
        <i x="85" s="1" nd="1"/>
        <i x="385" s="1" nd="1"/>
        <i x="231" s="1" nd="1"/>
        <i x="283" s="1" nd="1"/>
        <i x="206" s="1" nd="1"/>
        <i x="396" s="1" nd="1"/>
        <i x="232" s="1" nd="1"/>
        <i x="284" s="1" nd="1"/>
        <i x="115" s="1" nd="1"/>
        <i x="135" s="1" nd="1"/>
        <i x="123" s="1" nd="1"/>
        <i x="198" s="1" nd="1"/>
        <i x="212" s="1" nd="1"/>
        <i x="414" s="1" nd="1"/>
        <i x="400" s="1" nd="1"/>
        <i x="271" s="1" nd="1"/>
        <i x="91" s="1" nd="1"/>
        <i x="29" s="1" nd="1"/>
        <i x="207" s="1" nd="1"/>
        <i x="434" s="1" nd="1"/>
        <i x="199" s="1" nd="1"/>
        <i x="138" s="1" nd="1"/>
        <i x="386" s="1" nd="1"/>
        <i x="150" s="1" nd="1"/>
        <i x="330" s="1" nd="1"/>
        <i x="124" s="1" nd="1"/>
        <i x="208" s="1" nd="1"/>
        <i x="285" s="1" nd="1"/>
        <i x="37" s="1" nd="1"/>
        <i x="259" s="1" nd="1"/>
        <i x="377" s="1" nd="1"/>
        <i x="225" s="1" nd="1"/>
        <i x="401" s="1" nd="1"/>
        <i x="429" s="1" nd="1"/>
        <i x="74" s="1" nd="1"/>
        <i x="286" s="1" nd="1"/>
        <i x="101" s="1" nd="1"/>
        <i x="169" s="1" nd="1"/>
        <i x="360" s="1" nd="1"/>
        <i x="110" s="1" nd="1"/>
        <i x="170" s="1" nd="1"/>
        <i x="79" s="1" nd="1"/>
        <i x="38" s="1" nd="1"/>
        <i x="30" s="1" nd="1"/>
        <i x="157" s="1" nd="1"/>
        <i x="31" s="1" nd="1"/>
        <i x="116" s="1" nd="1"/>
        <i x="387" s="1" nd="1"/>
        <i x="248" s="1" nd="1"/>
        <i x="295" s="1" nd="1"/>
        <i x="51" s="1" nd="1"/>
        <i x="215" s="1" nd="1"/>
        <i x="102" s="1" nd="1"/>
        <i x="25" s="1" nd="1"/>
        <i x="59" s="1" nd="1"/>
        <i x="287" s="1" nd="1"/>
        <i x="303" s="1" nd="1"/>
        <i x="378" s="1" nd="1"/>
        <i x="243" s="1" nd="1"/>
        <i x="45" s="1" nd="1"/>
        <i x="86" s="1" nd="1"/>
        <i x="117" s="1" nd="1"/>
        <i x="75" s="1" nd="1"/>
        <i x="158" s="1" nd="1"/>
        <i x="407" s="1" nd="1"/>
        <i x="351" s="1" nd="1"/>
        <i x="60" s="1" nd="1"/>
        <i x="139" s="1" nd="1"/>
        <i x="321" s="1" nd="1"/>
        <i x="372" s="1" nd="1"/>
        <i x="304" s="1" nd="1"/>
        <i x="87" s="1" nd="1"/>
        <i x="159" s="1" nd="1"/>
        <i x="26" s="1" nd="1"/>
        <i x="128" s="1" nd="1"/>
        <i x="296" s="1" nd="1"/>
        <i x="419" s="1" nd="1"/>
        <i x="260" s="1" nd="1"/>
        <i x="312" s="1" nd="1"/>
        <i x="339" s="1" nd="1"/>
        <i x="108" s="1" nd="1"/>
        <i x="145" s="1" nd="1"/>
        <i x="216" s="1" nd="1"/>
        <i x="261" s="1" nd="1"/>
        <i x="186" s="1" nd="1"/>
        <i x="64" s="1" nd="1"/>
        <i x="361" s="1" nd="1"/>
        <i x="430" s="1" nd="1"/>
        <i x="373" s="1" nd="1"/>
        <i x="171" s="1" nd="1"/>
        <i x="244" s="1" nd="1"/>
        <i x="21" s="1" nd="1"/>
        <i x="65" s="1" nd="1"/>
        <i x="388" s="1" nd="1"/>
        <i x="80" s="1" nd="1"/>
        <i x="16" s="1" nd="1"/>
        <i x="166" s="1" nd="1"/>
        <i x="431" s="1" nd="1"/>
        <i x="389" s="1" nd="1"/>
        <i x="249" s="1" nd="1"/>
        <i x="262" s="1" nd="1"/>
        <i x="140" s="1" nd="1"/>
        <i x="160" s="1" nd="1"/>
        <i x="408" s="1" nd="1"/>
        <i x="420" s="1" nd="1"/>
        <i x="274" s="1" nd="1"/>
        <i x="17" s="1" nd="1"/>
        <i x="313" s="1" nd="1"/>
        <i x="180" s="1" nd="1"/>
        <i x="322" s="1" nd="1"/>
        <i x="263" s="1" nd="1"/>
        <i x="70" s="1" nd="1"/>
        <i x="368" s="1" nd="1"/>
        <i x="213" s="1" nd="1"/>
        <i x="397" s="1" nd="1"/>
        <i x="172" s="1" nd="1"/>
        <i x="288" s="1" nd="1"/>
        <i x="409" s="1" nd="1"/>
        <i x="32" s="1" nd="1"/>
        <i x="109" s="1" nd="1"/>
        <i x="27" s="1" nd="1"/>
        <i x="352" s="1" nd="1"/>
        <i x="435" s="1" nd="1"/>
        <i x="52" s="1" nd="1"/>
        <i x="264" s="1" nd="1"/>
        <i x="217" s="1" nd="1"/>
        <i x="427" s="1" nd="1"/>
        <i x="209" s="1" nd="1"/>
        <i x="305" s="1" nd="1"/>
        <i x="331" s="1" nd="1"/>
        <i x="340" s="1" nd="1"/>
        <i x="235" s="1" nd="1"/>
        <i x="55" s="1" nd="1"/>
        <i x="28" s="1" nd="1"/>
        <i x="66" s="1" nd="1"/>
        <i x="362" s="1" nd="1"/>
        <i x="379" s="1" nd="1"/>
        <i x="300" s="1" nd="1"/>
        <i x="265" s="1" nd="1"/>
        <i x="56" s="1" nd="1"/>
        <i x="306" s="1" nd="1"/>
        <i x="332" s="1" nd="1"/>
        <i x="71" s="1" nd="1"/>
        <i x="151" s="1" nd="1"/>
        <i x="415" s="1" nd="1"/>
        <i x="245" s="1" nd="1"/>
        <i x="57" s="1" nd="1"/>
        <i x="275" s="1" nd="1"/>
        <i x="22" s="1" nd="1"/>
        <i x="333" s="1" nd="1"/>
        <i x="81" s="1" nd="1"/>
        <i x="187" s="1" nd="1"/>
        <i x="416" s="1" nd="1"/>
        <i x="363" s="1" nd="1"/>
        <i x="161" s="1" nd="1"/>
        <i x="410" s="1" nd="1"/>
        <i x="46" s="1" nd="1"/>
        <i x="250" s="1" nd="1"/>
        <i x="307" s="1" nd="1"/>
        <i x="76" s="1" nd="1"/>
        <i x="236" s="1" nd="1"/>
        <i x="103" s="1" nd="1"/>
        <i x="214" s="1" nd="1"/>
        <i x="82" s="1" nd="1"/>
        <i x="33" s="1" nd="1"/>
        <i x="237" s="1" nd="1"/>
        <i x="266" s="1" nd="1"/>
        <i x="364" s="1" nd="1"/>
        <i x="195" s="1" nd="1"/>
        <i x="267" s="1" nd="1"/>
        <i x="402" s="1" nd="1"/>
        <i x="193" s="1" nd="1"/>
        <i x="125" s="1" nd="1"/>
        <i x="238" s="1" nd="1"/>
        <i x="334" s="1" nd="1"/>
        <i x="104" s="1" nd="1"/>
        <i x="355" s="1" nd="1"/>
        <i x="118" s="1" nd="1"/>
        <i x="181" s="1" nd="1"/>
        <i x="289" s="1" nd="1"/>
        <i x="18" s="1" nd="1"/>
        <i x="341" s="1" nd="1"/>
        <i x="141" s="1" nd="1"/>
        <i x="188" s="1" nd="1"/>
        <i x="374" s="1" nd="1"/>
        <i x="218" s="1" nd="1"/>
        <i x="152" s="1" nd="1"/>
        <i x="153" s="1" nd="1"/>
        <i x="268" s="1" nd="1"/>
        <i x="432" s="1" nd="1"/>
        <i x="276" s="1" nd="1"/>
        <i x="67" s="1" nd="1"/>
        <i x="142" s="1" nd="1"/>
        <i x="251" s="1" nd="1"/>
        <i x="129" s="1" nd="1"/>
        <i x="219" s="1" nd="1"/>
        <i x="11" s="1" nd="1"/>
        <i x="61" s="1" nd="1"/>
        <i x="277" s="1" nd="1"/>
        <i x="433" s="1" nd="1"/>
        <i x="272" s="1" nd="1"/>
        <i x="380" s="1" nd="1"/>
        <i x="226" s="1" nd="1"/>
        <i x="92" s="1" nd="1"/>
        <i x="182" s="1" nd="1"/>
        <i x="423" s="1" nd="1"/>
        <i x="390" s="1" nd="1"/>
        <i x="220" s="1" nd="1"/>
        <i x="162" s="1" nd="1"/>
        <i x="252" s="1" nd="1"/>
        <i x="314" s="1" nd="1"/>
        <i x="68" s="1" nd="1"/>
        <i x="47" s="1" nd="1"/>
        <i x="189" s="1" nd="1"/>
        <i x="146" s="1" nd="1"/>
        <i x="436" s="1" nd="1"/>
        <i x="227" s="1" nd="1"/>
        <i x="342" s="1" nd="1"/>
        <i x="253" s="1" nd="1"/>
        <i x="200" s="1" nd="1"/>
        <i x="12" s="1" nd="1"/>
        <i x="343" s="1" nd="1"/>
        <i x="254" s="1" nd="1"/>
        <i x="111" s="1" nd="1"/>
        <i x="163" s="1" nd="1"/>
        <i x="411" s="1" nd="1"/>
        <i x="105" s="1" nd="1"/>
        <i x="13" s="1" nd="1"/>
        <i x="201" s="1" nd="1"/>
        <i x="210" s="1" nd="1"/>
        <i x="88" s="1" nd="1"/>
        <i x="344" s="1" nd="1"/>
        <i x="278" s="1" nd="1"/>
        <i x="173" s="1" nd="1"/>
        <i x="273" s="1" nd="1"/>
        <i x="353" s="1" nd="1"/>
        <i x="356" s="1" nd="1"/>
        <i x="221" s="1" nd="1"/>
        <i x="95" s="1" nd="1"/>
        <i x="147" s="1" nd="1"/>
        <i x="167" s="1" nd="1"/>
        <i x="424" s="1" nd="1"/>
        <i x="190" s="1" nd="1"/>
        <i x="130" s="1" nd="1"/>
        <i x="412" s="1" nd="1"/>
        <i x="315" s="1" nd="1"/>
        <i x="19" s="1" nd="1"/>
        <i x="365" s="1" nd="1"/>
        <i x="20" s="1" nd="1"/>
        <i x="164" s="1" nd="1"/>
        <i x="34" s="1" nd="1"/>
        <i x="255" s="1" nd="1"/>
        <i x="425" s="1" nd="1"/>
        <i x="14" s="1" nd="1"/>
        <i x="77" s="1" nd="1"/>
        <i x="228" s="1" nd="1"/>
        <i x="62" s="1" nd="1"/>
        <i x="369" s="1" nd="1"/>
        <i x="69" s="1" nd="1"/>
        <i x="148" s="1" nd="1"/>
        <i x="335" s="1" nd="1"/>
        <i x="89" s="1" nd="1"/>
        <i x="323" s="1" nd="1"/>
        <i x="131" s="1" nd="1"/>
        <i x="308" s="1" nd="1"/>
        <i x="174" s="1" nd="1"/>
        <i x="112" s="1" nd="1"/>
        <i x="290" s="1" nd="1"/>
        <i x="316" s="1" nd="1"/>
        <i x="175" s="1" nd="1"/>
        <i x="48" s="1" nd="1"/>
        <i x="366" s="1" nd="1"/>
        <i x="136" s="1" nd="1"/>
        <i x="421" s="1" nd="1"/>
        <i x="53" s="1" nd="1"/>
        <i x="437" s="1" nd="1"/>
        <i x="417" s="1" nd="1"/>
        <i x="381" s="1" nd="1"/>
        <i x="154" s="1" nd="1"/>
        <i x="93" s="1" nd="1"/>
        <i x="106" s="1" nd="1"/>
        <i x="107" s="1" nd="1"/>
        <i x="438" s="1" nd="1"/>
        <i x="132" s="1" nd="1"/>
        <i x="391" s="1" nd="1"/>
        <i x="370" s="1" nd="1"/>
        <i x="155" s="1" nd="1"/>
        <i x="403" s="1" nd="1"/>
        <i x="324" s="1" nd="1"/>
        <i x="202" s="1" nd="1"/>
        <i x="39" s="1" nd="1"/>
        <i x="345" s="1" nd="1"/>
        <i x="317" s="1" nd="1"/>
        <i x="222" s="1" nd="1"/>
        <i x="168" s="1" nd="1"/>
        <i x="418" s="1" nd="1"/>
        <i x="346" s="1" nd="1"/>
        <i x="279" s="1" nd="1"/>
        <i x="78" s="1" nd="1"/>
        <i x="291" s="1" nd="1"/>
        <i x="4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Mce" xr10:uid="{CFBAD0B0-C187-4AAF-9F07-9CB5E0E435C5}" sourceName="TYPE DE Mce">
  <pivotTables>
    <pivotTable tabId="2" name="Tableau croisé dynamique4"/>
    <pivotTable tabId="2" name="Tableau croisé dynamique1"/>
    <pivotTable tabId="2" name="Tableau croisé dynamique2"/>
    <pivotTable tabId="2" name="Tableau croisé dynamique3"/>
    <pivotTable tabId="2" name="Tableau croisé dynamique5"/>
    <pivotTable tabId="2" name="Tableau croisé dynamique7"/>
  </pivotTables>
  <data>
    <tabular pivotCacheId="1925598466">
      <items count="10">
        <i x="1" s="1"/>
        <i x="5" s="1"/>
        <i x="6" s="1"/>
        <i x="2" s="1"/>
        <i x="7" s="1"/>
        <i x="0" s="1"/>
        <i x="3" s="1"/>
        <i x="4" s="1"/>
        <i x="8" s="1" nd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FAMILLE" xr10:uid="{0E7E37D7-D47D-4197-9DEA-F2A4AE6C0A04}" sourceName="FAMILLE">
  <pivotTables>
    <pivotTable tabId="2" name="Tableau croisé dynamique4"/>
    <pivotTable tabId="2" name="Tableau croisé dynamique1"/>
    <pivotTable tabId="2" name="Tableau croisé dynamique2"/>
    <pivotTable tabId="2" name="Tableau croisé dynamique3"/>
    <pivotTable tabId="2" name="Tableau croisé dynamique5"/>
    <pivotTable tabId="2" name="Tableau croisé dynamique7"/>
  </pivotTables>
  <data>
    <tabular pivotCacheId="1925598466">
      <items count="6">
        <i x="1" s="1"/>
        <i x="2" s="1"/>
        <i x="0" s="1"/>
        <i x="3" s="1"/>
        <i x="4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RQUE" xr10:uid="{015BFBA3-D1B3-4ADF-81B1-976927F04D96}" sourceName="MARQUE">
  <pivotTables>
    <pivotTable tabId="2" name="Tableau croisé dynamique4"/>
    <pivotTable tabId="2" name="Tableau croisé dynamique1"/>
    <pivotTable tabId="2" name="Tableau croisé dynamique2"/>
    <pivotTable tabId="2" name="Tableau croisé dynamique3"/>
    <pivotTable tabId="2" name="Tableau croisé dynamique5"/>
    <pivotTable tabId="2" name="Tableau croisé dynamique7"/>
  </pivotTables>
  <data>
    <tabular pivotCacheId="1925598466">
      <items count="26">
        <i x="4" s="1"/>
        <i x="7" s="1"/>
        <i x="1" s="1"/>
        <i x="9" s="1"/>
        <i x="10" s="1"/>
        <i x="5" s="1"/>
        <i x="6" s="1"/>
        <i x="8" s="1"/>
        <i x="0" s="1"/>
        <i x="2" s="1"/>
        <i x="3" s="1"/>
        <i x="12" s="1" nd="1"/>
        <i x="25" s="1" nd="1"/>
        <i x="16" s="1" nd="1"/>
        <i x="15" s="1" nd="1"/>
        <i x="23" s="1" nd="1"/>
        <i x="24" s="1" nd="1"/>
        <i x="18" s="1" nd="1"/>
        <i x="17" s="1" nd="1"/>
        <i x="21" s="1" nd="1"/>
        <i x="13" s="1" nd="1"/>
        <i x="20" s="1" nd="1"/>
        <i x="22" s="1" nd="1"/>
        <i x="14" s="1" nd="1"/>
        <i x="11" s="1" nd="1"/>
        <i x="1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_de_création_BC1" xr10:uid="{669B4D74-8D07-46E7-AF6D-AF2377286769}" sourceName="Date de création BC">
  <pivotTables>
    <pivotTable tabId="6" name="Tableau croisé dynamique6"/>
    <pivotTable tabId="6" name="Tableau croisé dynamique1"/>
    <pivotTable tabId="6" name="Tableau croisé dynamique5"/>
    <pivotTable tabId="6" name="Tableau croisé dynamique8"/>
    <pivotTable tabId="6" name="Tableau croisé dynamique4"/>
    <pivotTable tabId="6" name="Tableau croisé dynamique7"/>
    <pivotTable tabId="6" name="Tableau croisé dynamique3"/>
    <pivotTable tabId="6" name="Tableau croisé dynamique2"/>
  </pivotTables>
  <data>
    <tabular pivotCacheId="968214066">
      <items count="9">
        <i x="0" s="1"/>
        <i x="1" s="1"/>
        <i x="2" s="1"/>
        <i x="3" s="1"/>
        <i x="4" s="1"/>
        <i x="5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RQUE1" xr10:uid="{9DFEC25A-5A5F-48BE-A4F4-F667F1710809}" sourceName="MARQUE">
  <pivotTables>
    <pivotTable tabId="6" name="Tableau croisé dynamique6"/>
    <pivotTable tabId="6" name="Tableau croisé dynamique1"/>
    <pivotTable tabId="6" name="Tableau croisé dynamique5"/>
    <pivotTable tabId="6" name="Tableau croisé dynamique8"/>
    <pivotTable tabId="6" name="Tableau croisé dynamique4"/>
    <pivotTable tabId="6" name="Tableau croisé dynamique7"/>
    <pivotTable tabId="6" name="Tableau croisé dynamique3"/>
    <pivotTable tabId="6" name="Tableau croisé dynamique2"/>
  </pivotTables>
  <data>
    <tabular pivotCacheId="968214066">
      <items count="23">
        <i x="4" s="1"/>
        <i x="7" s="1"/>
        <i x="1" s="1"/>
        <i x="9" s="1"/>
        <i x="10" s="1"/>
        <i x="5" s="1"/>
        <i x="6" s="1"/>
        <i x="8" s="1"/>
        <i x="0" s="1"/>
        <i x="2" s="1"/>
        <i x="3" s="1"/>
        <i x="12" s="1" nd="1"/>
        <i x="22" s="1" nd="1"/>
        <i x="15" s="1" nd="1"/>
        <i x="14" s="1" nd="1"/>
        <i x="21" s="1" nd="1"/>
        <i x="17" s="1" nd="1"/>
        <i x="16" s="1" nd="1"/>
        <i x="13" s="1" nd="1"/>
        <i x="19" s="1" nd="1"/>
        <i x="20" s="1" nd="1"/>
        <i x="11" s="1" nd="1"/>
        <i x="1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EGORIE" xr10:uid="{8E60E3E6-AD34-4B8A-BC2D-11DF8E0E5502}" sourceName="CATEGORIE">
  <pivotTables>
    <pivotTable tabId="6" name="Tableau croisé dynamique6"/>
    <pivotTable tabId="6" name="Tableau croisé dynamique1"/>
    <pivotTable tabId="6" name="Tableau croisé dynamique5"/>
    <pivotTable tabId="6" name="Tableau croisé dynamique8"/>
    <pivotTable tabId="6" name="Tableau croisé dynamique4"/>
    <pivotTable tabId="6" name="Tableau croisé dynamique7"/>
    <pivotTable tabId="6" name="Tableau croisé dynamique3"/>
    <pivotTable tabId="6" name="Tableau croisé dynamique2"/>
  </pivotTables>
  <data>
    <tabular pivotCacheId="968214066">
      <items count="22">
        <i x="7" s="1"/>
        <i x="4" s="1"/>
        <i x="2" s="1"/>
        <i x="6" s="1"/>
        <i x="9" s="1"/>
        <i x="10" s="1"/>
        <i x="3" s="1"/>
        <i x="11" s="1"/>
        <i x="8" s="1"/>
        <i x="5" s="1"/>
        <i x="0" s="1"/>
        <i x="1" s="1"/>
        <i x="14" s="1" nd="1"/>
        <i x="13" s="1" nd="1"/>
        <i x="18" s="1" nd="1"/>
        <i x="15" s="1" nd="1"/>
        <i x="17" s="1" nd="1"/>
        <i x="19" s="1" nd="1"/>
        <i x="21" s="1" nd="1"/>
        <i x="20" s="1" nd="1"/>
        <i x="12" s="1" nd="1"/>
        <i x="16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CTION_ANALYTIQUE" xr10:uid="{995ED78B-42ED-4E9F-8DAB-F9C014F01EDE}" sourceName="SECTION ANALYTIQUE">
  <pivotTables>
    <pivotTable tabId="6" name="Tableau croisé dynamique6"/>
    <pivotTable tabId="6" name="Tableau croisé dynamique1"/>
    <pivotTable tabId="6" name="Tableau croisé dynamique5"/>
    <pivotTable tabId="6" name="Tableau croisé dynamique8"/>
    <pivotTable tabId="6" name="Tableau croisé dynamique4"/>
    <pivotTable tabId="6" name="Tableau croisé dynamique7"/>
    <pivotTable tabId="6" name="Tableau croisé dynamique3"/>
    <pivotTable tabId="6" name="Tableau croisé dynamique2"/>
  </pivotTables>
  <data>
    <tabular pivotCacheId="968214066">
      <items count="13">
        <i x="4" s="1"/>
        <i x="2" s="1"/>
        <i x="1" s="1"/>
        <i x="0" s="1"/>
        <i x="3" s="1"/>
        <i x="5" s="1"/>
        <i x="6" s="1"/>
        <i x="11" s="1" nd="1"/>
        <i x="9" s="1" nd="1"/>
        <i x="8" s="1" nd="1"/>
        <i x="7" s="1" nd="1"/>
        <i x="12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e de création BC" xr10:uid="{7BF845D6-E4E9-41EE-B74C-65CA6CD8B546}" cache="Segment_Date_de_création_BC" caption="Date de création BC" columnCount="8" showCaption="0" rowHeight="241300"/>
  <slicer name="TYPE DE Mce" xr10:uid="{BCABF23B-48C5-4D0F-92CB-D0502ABEE16C}" cache="Segment_TYPE_DE_Mce" caption="TYPE DE Mce" columnCount="4" showCaption="0" style="Style de segment 1" rowHeight="241300"/>
  <slicer name="FAMILLE" xr10:uid="{5F2EE491-35E1-4D87-985B-41C68E63DB4D}" cache="Segment_FAMILLE" caption="FAMILLE" columnCount="4" showCaption="0" rowHeight="241300"/>
  <slicer name="MARQUE" xr10:uid="{92F20E5E-94C7-4BFD-9D6A-EB9DE1F66A41}" cache="Segment_MARQUE" caption="MARQUE" columnCount="6" showCaption="0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e de création BC 1" xr10:uid="{9DF51D21-88D6-4E65-B8EA-B80D4BA7DC12}" cache="Segment_Date_de_création_BC" caption="Date de création BC" columnCount="8" showCaption="0" style="Style de segment 1" rowHeight="241300"/>
  <slicer name="TYPE DE Mce 1" xr10:uid="{85D36AD1-B38B-4299-821E-D16B1A331DE3}" cache="Segment_TYPE_DE_Mce" caption="TYPE DE Mce" columnCount="4" showCaption="0" style="Style de segment 1" rowHeight="241300"/>
  <slicer name="FAMILLE 1" xr10:uid="{98846DCC-229C-46C5-AB08-49BDF66B3603}" cache="Segment_FAMILLE" caption="FAMILLE" columnCount="4" showCaption="0" style="Style de segment 1" rowHeight="241300"/>
  <slicer name="MARQUE 1" xr10:uid="{BFF54B92-B4D8-4F36-A543-DB3FB06976E1}" cache="Segment_MARQUE" caption="MARQUE" columnCount="6" showCaption="0" style="Style de segment 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e de création BC 2" xr10:uid="{85F4C339-C898-4141-B8FD-FC0939DA2A16}" cache="Segment_Date_de_création_BC1" caption="Date de création BC" columnCount="9" showCaption="0" style="Style de segment 1" rowHeight="241300"/>
  <slicer name="MARQUE 2" xr10:uid="{1A65C544-2B61-40F9-8637-CC89171D51DD}" cache="Segment_MARQUE1" caption="MARQUE" columnCount="4" showCaption="0" style="Style de segment 1" rowHeight="241300"/>
  <slicer name="CATEGORIE" xr10:uid="{274F23DB-D6F8-40DF-8E78-8249396D8906}" cache="Segment_CATEGORIE" caption="CATEGORIE" rowHeight="241300"/>
  <slicer name="SECTION ANALYTIQUE" xr10:uid="{0F60F508-BB1F-4DFE-974B-41379DCA9211}" cache="Segment_SECTION_ANALYTIQUE" caption="SECTION ANALYTIQUE" showCaption="0" style="Style de segment 1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ate de création BC 3" xr10:uid="{CDA0E7C1-318E-4603-93C0-97D6417CD16C}" cache="Segment_Date_de_création_BC1" caption="Date de création BC" columnCount="9" showCaption="0" style="Style de segment 2" rowHeight="241300"/>
  <slicer name="MARQUE 3" xr10:uid="{D8EF5D83-ECD9-4B0C-B9B4-F8D0E8D3CEFB}" cache="Segment_MARQUE1" caption="MARQUE" columnCount="6" showCaption="0" style="Style de segment 2" rowHeight="241300"/>
  <slicer name="SECTION ANALYTIQUE 1" xr10:uid="{EB4DEE30-37E9-440C-A4C1-65F99E1B1270}" cache="Segment_SECTION_ANALYTIQUE" caption="SECTION ANALYTIQUE" showCaption="0" style="Style de segment 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9BD23C-AFCC-4C99-94EA-00E2D9C7FA2D}" name="Tableau2" displayName="Tableau2" ref="B2:D62" totalsRowShown="0">
  <autoFilter ref="B2:D62" xr:uid="{CB9BD23C-AFCC-4C99-94EA-00E2D9C7FA2D}"/>
  <tableColumns count="3">
    <tableColumn id="1" xr3:uid="{71A985AE-5892-4A69-A0ED-CDC6B54C9EB3}" name="AFFECTATION"/>
    <tableColumn id="2" xr3:uid="{F7645E94-4A60-4494-9410-94ED43BC57C2}" name="MARQUE"/>
    <tableColumn id="3" xr3:uid="{A7750D3D-C56D-44B6-B415-2B0285BDBD8B}" name="GATEGORI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Q455" totalsRowShown="0" headerRowDxfId="1212" dataDxfId="1210" headerRowBorderDxfId="1211" tableBorderDxfId="1209" totalsRowBorderDxfId="1208">
  <autoFilter ref="A1:Q455" xr:uid="{00000000-0009-0000-0100-000001000000}"/>
  <tableColumns count="17">
    <tableColumn id="1" xr3:uid="{00000000-0010-0000-0000-000001000000}" name="N°BC" dataDxfId="1207"/>
    <tableColumn id="2" xr3:uid="{00000000-0010-0000-0000-000002000000}" name="N° révision BC" dataDxfId="1206"/>
    <tableColumn id="3" xr3:uid="{00000000-0010-0000-0000-000003000000}" name="Description BC" dataDxfId="1205"/>
    <tableColumn id="4" xr3:uid="{00000000-0010-0000-0000-000004000000}" name="N°SIRET" dataDxfId="1204"/>
    <tableColumn id="5" xr3:uid="{00000000-0010-0000-0000-000005000000}" name="Description fournisseur" dataDxfId="1203"/>
    <tableColumn id="6" xr3:uid="{00000000-0010-0000-0000-000006000000}" name="Société juridique" dataDxfId="1202"/>
    <tableColumn id="7" xr3:uid="{00000000-0010-0000-0000-000007000000}" name="Date de création BC" dataDxfId="1201"/>
    <tableColumn id="8" xr3:uid="{00000000-0010-0000-0000-000008000000}" name="OPEX/CAPEX" dataDxfId="1200"/>
    <tableColumn id="9" xr3:uid="{00000000-0010-0000-0000-000009000000}" name="Coût total" dataDxfId="1199"/>
    <tableColumn id="10" xr3:uid="{00000000-0010-0000-0000-00000A000000}" name="Statut" dataDxfId="1198"/>
    <tableColumn id="11" xr3:uid="{00000000-0010-0000-0000-00000B000000}" name="AFFECTATION " dataDxfId="1191"/>
    <tableColumn id="12" xr3:uid="{00000000-0010-0000-0000-00000C000000}" name="Statut réception" dataDxfId="1197"/>
    <tableColumn id="13" xr3:uid="{00000000-0010-0000-0000-00000D000000}" name="TYPE DE Mce" dataDxfId="1196"/>
    <tableColumn id="14" xr3:uid="{00000000-0010-0000-0000-00000E000000}" name="FAMILLE" dataDxfId="1195"/>
    <tableColumn id="15" xr3:uid="{00000000-0010-0000-0000-00000F000000}" name="MARQUE" dataDxfId="1194">
      <calculatedColumnFormula>VLOOKUP(Tableau1[[#This Row],[AFFECTATION ]],VEHICULES,2,0)</calculatedColumnFormula>
    </tableColumn>
    <tableColumn id="16" xr3:uid="{8F147346-4D9A-4F2F-9D2C-031EB87D88B3}" name="CATEGORIE" dataDxfId="1193">
      <calculatedColumnFormula>VLOOKUP(Tableau1[[#This Row],[AFFECTATION ]],VEHICULES,3,0)</calculatedColumnFormula>
    </tableColumn>
    <tableColumn id="17" xr3:uid="{BAD980A8-9E13-43A3-B660-762D58BF126C}" name="SECTION ANALYTIQUE" dataDxfId="119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Rouge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4.xml"/><Relationship Id="rId3" Type="http://schemas.openxmlformats.org/officeDocument/2006/relationships/pivotTable" Target="../pivotTables/pivotTable9.xml"/><Relationship Id="rId7" Type="http://schemas.openxmlformats.org/officeDocument/2006/relationships/pivotTable" Target="../pivotTables/pivotTable13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6" Type="http://schemas.openxmlformats.org/officeDocument/2006/relationships/pivotTable" Target="../pivotTables/pivotTable12.xml"/><Relationship Id="rId5" Type="http://schemas.openxmlformats.org/officeDocument/2006/relationships/pivotTable" Target="../pivotTables/pivotTable11.xml"/><Relationship Id="rId10" Type="http://schemas.microsoft.com/office/2007/relationships/slicer" Target="../slicers/slicer3.xml"/><Relationship Id="rId4" Type="http://schemas.openxmlformats.org/officeDocument/2006/relationships/pivotTable" Target="../pivotTables/pivotTable10.xm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microsoft.com/office/2007/relationships/slicer" Target="../slicers/slicer4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66"/>
  <sheetViews>
    <sheetView view="pageBreakPreview" zoomScaleNormal="100" zoomScaleSheetLayoutView="100" workbookViewId="0">
      <selection activeCell="E14" sqref="E13:E14"/>
    </sheetView>
  </sheetViews>
  <sheetFormatPr baseColWidth="10" defaultRowHeight="11.25" x14ac:dyDescent="0.2"/>
  <cols>
    <col min="1" max="1" width="21.7109375" style="14" bestFit="1" customWidth="1"/>
    <col min="2" max="2" width="16.42578125" style="14" bestFit="1" customWidth="1"/>
    <col min="3" max="3" width="2.7109375" style="14" customWidth="1"/>
    <col min="4" max="4" width="20.28515625" style="14" bestFit="1" customWidth="1"/>
    <col min="5" max="5" width="19.140625" style="14" bestFit="1" customWidth="1"/>
    <col min="6" max="6" width="2.5703125" style="14" customWidth="1"/>
    <col min="7" max="7" width="17.28515625" style="14" bestFit="1" customWidth="1"/>
    <col min="8" max="8" width="16.42578125" style="16" bestFit="1" customWidth="1"/>
    <col min="9" max="16384" width="11.42578125" style="14"/>
  </cols>
  <sheetData>
    <row r="3" spans="1:8" x14ac:dyDescent="0.2">
      <c r="A3" s="35" t="s">
        <v>67</v>
      </c>
      <c r="B3" s="14" t="s">
        <v>66</v>
      </c>
      <c r="D3" s="35" t="s">
        <v>67</v>
      </c>
      <c r="E3" s="14" t="s">
        <v>66</v>
      </c>
      <c r="G3" s="35" t="s">
        <v>67</v>
      </c>
      <c r="H3" s="16" t="s">
        <v>66</v>
      </c>
    </row>
    <row r="4" spans="1:8" x14ac:dyDescent="0.2">
      <c r="A4" s="36" t="s">
        <v>70</v>
      </c>
      <c r="B4" s="16">
        <v>16392.990000000002</v>
      </c>
      <c r="D4" s="36" t="s">
        <v>620</v>
      </c>
      <c r="E4" s="16">
        <v>46232.330000000024</v>
      </c>
      <c r="G4" s="36" t="s">
        <v>654</v>
      </c>
      <c r="H4" s="16">
        <v>17486.11</v>
      </c>
    </row>
    <row r="5" spans="1:8" x14ac:dyDescent="0.2">
      <c r="A5" s="36" t="s">
        <v>71</v>
      </c>
      <c r="B5" s="16">
        <v>16064.400000000003</v>
      </c>
      <c r="D5" s="36" t="s">
        <v>621</v>
      </c>
      <c r="E5" s="16">
        <v>35277.75</v>
      </c>
      <c r="G5" s="36" t="s">
        <v>79</v>
      </c>
      <c r="H5" s="16">
        <v>16632.829999999998</v>
      </c>
    </row>
    <row r="6" spans="1:8" x14ac:dyDescent="0.2">
      <c r="A6" s="36" t="s">
        <v>72</v>
      </c>
      <c r="B6" s="16">
        <v>23863.120000000006</v>
      </c>
      <c r="D6" s="36" t="s">
        <v>630</v>
      </c>
      <c r="E6" s="16">
        <v>20939.84</v>
      </c>
      <c r="G6" s="36" t="s">
        <v>125</v>
      </c>
      <c r="H6" s="16">
        <v>15213.66</v>
      </c>
    </row>
    <row r="7" spans="1:8" x14ac:dyDescent="0.2">
      <c r="A7" s="36" t="s">
        <v>73</v>
      </c>
      <c r="B7" s="16">
        <v>10101.950000000001</v>
      </c>
      <c r="D7" s="36" t="s">
        <v>619</v>
      </c>
      <c r="E7" s="16">
        <v>18995.830000000002</v>
      </c>
      <c r="G7" s="36" t="s">
        <v>106</v>
      </c>
      <c r="H7" s="16">
        <v>6039.0199999999995</v>
      </c>
    </row>
    <row r="8" spans="1:8" x14ac:dyDescent="0.2">
      <c r="A8" s="36" t="s">
        <v>74</v>
      </c>
      <c r="B8" s="16">
        <v>47004.710000000006</v>
      </c>
      <c r="D8" s="36" t="s">
        <v>622</v>
      </c>
      <c r="E8" s="16">
        <v>15807.52</v>
      </c>
      <c r="G8" s="36" t="s">
        <v>127</v>
      </c>
      <c r="H8" s="16">
        <v>6008.25</v>
      </c>
    </row>
    <row r="9" spans="1:8" x14ac:dyDescent="0.2">
      <c r="A9" s="36" t="s">
        <v>75</v>
      </c>
      <c r="B9" s="16">
        <v>16766.72</v>
      </c>
      <c r="D9" s="36" t="s">
        <v>625</v>
      </c>
      <c r="E9" s="16">
        <v>11426.509999999998</v>
      </c>
      <c r="G9" s="36" t="s">
        <v>114</v>
      </c>
      <c r="H9" s="16">
        <v>5998.6600000000008</v>
      </c>
    </row>
    <row r="10" spans="1:8" x14ac:dyDescent="0.2">
      <c r="A10" s="36" t="s">
        <v>76</v>
      </c>
      <c r="B10" s="16">
        <v>14969.080000000004</v>
      </c>
      <c r="D10" s="36" t="s">
        <v>623</v>
      </c>
      <c r="E10" s="16">
        <v>11198.230000000003</v>
      </c>
      <c r="G10" s="36" t="s">
        <v>154</v>
      </c>
      <c r="H10" s="16">
        <v>5566.91</v>
      </c>
    </row>
    <row r="11" spans="1:8" x14ac:dyDescent="0.2">
      <c r="A11" s="36" t="s">
        <v>77</v>
      </c>
      <c r="B11" s="16">
        <v>42211.01</v>
      </c>
      <c r="D11" s="36" t="s">
        <v>632</v>
      </c>
      <c r="E11" s="16">
        <v>8794.7300000000014</v>
      </c>
      <c r="G11" s="36" t="s">
        <v>108</v>
      </c>
      <c r="H11" s="16">
        <v>5366.8899999999994</v>
      </c>
    </row>
    <row r="12" spans="1:8" x14ac:dyDescent="0.2">
      <c r="A12" s="36" t="s">
        <v>86</v>
      </c>
      <c r="B12" s="16">
        <v>27401.439999999995</v>
      </c>
      <c r="D12" s="36" t="s">
        <v>629</v>
      </c>
      <c r="E12" s="16">
        <v>7330.9599999999991</v>
      </c>
      <c r="G12" s="36" t="s">
        <v>101</v>
      </c>
      <c r="H12" s="16">
        <v>5302.58</v>
      </c>
    </row>
    <row r="13" spans="1:8" x14ac:dyDescent="0.2">
      <c r="A13" s="36" t="s">
        <v>68</v>
      </c>
      <c r="B13" s="16">
        <v>214775.42000000004</v>
      </c>
      <c r="D13" s="36" t="s">
        <v>631</v>
      </c>
      <c r="E13" s="16">
        <v>6828.46</v>
      </c>
      <c r="G13" s="36" t="s">
        <v>107</v>
      </c>
      <c r="H13" s="16">
        <v>5102.2</v>
      </c>
    </row>
    <row r="14" spans="1:8" ht="15" x14ac:dyDescent="0.25">
      <c r="A14"/>
      <c r="B14"/>
      <c r="D14" s="36" t="s">
        <v>626</v>
      </c>
      <c r="E14" s="16">
        <v>6363.6600000000008</v>
      </c>
      <c r="G14" s="36" t="s">
        <v>153</v>
      </c>
      <c r="H14" s="16">
        <v>4763.5800000000008</v>
      </c>
    </row>
    <row r="15" spans="1:8" ht="15" x14ac:dyDescent="0.25">
      <c r="A15"/>
      <c r="B15"/>
      <c r="D15" s="36" t="s">
        <v>627</v>
      </c>
      <c r="E15" s="16">
        <v>5424</v>
      </c>
      <c r="G15" s="36" t="s">
        <v>104</v>
      </c>
      <c r="H15" s="16">
        <v>4445.5</v>
      </c>
    </row>
    <row r="16" spans="1:8" x14ac:dyDescent="0.2">
      <c r="D16" s="36" t="s">
        <v>616</v>
      </c>
      <c r="E16" s="16">
        <v>4804.5</v>
      </c>
      <c r="G16" s="36" t="s">
        <v>111</v>
      </c>
      <c r="H16" s="16">
        <v>4260.8500000000004</v>
      </c>
    </row>
    <row r="17" spans="1:8" x14ac:dyDescent="0.2">
      <c r="D17" s="36" t="s">
        <v>624</v>
      </c>
      <c r="E17" s="16">
        <v>4482.78</v>
      </c>
      <c r="G17" s="36" t="s">
        <v>122</v>
      </c>
      <c r="H17" s="16">
        <v>4256.3099999999995</v>
      </c>
    </row>
    <row r="18" spans="1:8" x14ac:dyDescent="0.2">
      <c r="D18" s="36" t="s">
        <v>628</v>
      </c>
      <c r="E18" s="16">
        <v>3451.7799999999997</v>
      </c>
      <c r="G18" s="36" t="s">
        <v>126</v>
      </c>
      <c r="H18" s="16">
        <v>4157.2299999999996</v>
      </c>
    </row>
    <row r="19" spans="1:8" x14ac:dyDescent="0.2">
      <c r="D19" s="36" t="s">
        <v>618</v>
      </c>
      <c r="E19" s="16">
        <v>3092.04</v>
      </c>
      <c r="G19" s="36" t="s">
        <v>120</v>
      </c>
      <c r="H19" s="16">
        <v>3846.38</v>
      </c>
    </row>
    <row r="20" spans="1:8" x14ac:dyDescent="0.2">
      <c r="A20" s="35" t="s">
        <v>78</v>
      </c>
      <c r="B20" s="14" t="s">
        <v>66</v>
      </c>
      <c r="D20" s="36" t="s">
        <v>617</v>
      </c>
      <c r="E20" s="16">
        <v>2381.5</v>
      </c>
      <c r="G20" s="36" t="s">
        <v>135</v>
      </c>
      <c r="H20" s="16">
        <v>3800.48</v>
      </c>
    </row>
    <row r="21" spans="1:8" x14ac:dyDescent="0.2">
      <c r="A21" s="36" t="s">
        <v>62</v>
      </c>
      <c r="B21" s="16">
        <v>60276.450000000012</v>
      </c>
      <c r="D21" s="36" t="s">
        <v>615</v>
      </c>
      <c r="E21" s="16">
        <v>1943</v>
      </c>
      <c r="G21" s="36" t="s">
        <v>98</v>
      </c>
      <c r="H21" s="16">
        <v>3740.79</v>
      </c>
    </row>
    <row r="22" spans="1:8" x14ac:dyDescent="0.2">
      <c r="A22" s="36" t="s">
        <v>59</v>
      </c>
      <c r="B22" s="16">
        <v>54404.729999999996</v>
      </c>
      <c r="D22" s="36" t="s">
        <v>68</v>
      </c>
      <c r="E22" s="16">
        <v>214775.42000000004</v>
      </c>
      <c r="G22" s="36" t="s">
        <v>147</v>
      </c>
      <c r="H22" s="16">
        <v>3633.13</v>
      </c>
    </row>
    <row r="23" spans="1:8" ht="15" x14ac:dyDescent="0.25">
      <c r="A23" s="36" t="s">
        <v>61</v>
      </c>
      <c r="B23" s="16">
        <v>40602.870000000003</v>
      </c>
      <c r="D23"/>
      <c r="E23"/>
      <c r="G23" s="36" t="s">
        <v>103</v>
      </c>
      <c r="H23" s="16">
        <v>3603.9199999999996</v>
      </c>
    </row>
    <row r="24" spans="1:8" ht="15" x14ac:dyDescent="0.25">
      <c r="A24" s="36" t="s">
        <v>653</v>
      </c>
      <c r="B24" s="16">
        <v>17550.46</v>
      </c>
      <c r="D24"/>
      <c r="E24"/>
      <c r="G24" s="36" t="s">
        <v>99</v>
      </c>
      <c r="H24" s="16">
        <v>3422.99</v>
      </c>
    </row>
    <row r="25" spans="1:8" ht="15" x14ac:dyDescent="0.25">
      <c r="A25" s="36" t="s">
        <v>79</v>
      </c>
      <c r="B25" s="16">
        <v>16568.48</v>
      </c>
      <c r="D25"/>
      <c r="E25"/>
      <c r="G25" s="36" t="s">
        <v>133</v>
      </c>
      <c r="H25" s="16">
        <v>3411.56</v>
      </c>
    </row>
    <row r="26" spans="1:8" ht="15" x14ac:dyDescent="0.25">
      <c r="A26" s="36" t="s">
        <v>54</v>
      </c>
      <c r="B26" s="16">
        <v>16435.89</v>
      </c>
      <c r="D26"/>
      <c r="E26"/>
      <c r="G26" s="36" t="s">
        <v>105</v>
      </c>
      <c r="H26" s="16">
        <v>3193.91</v>
      </c>
    </row>
    <row r="27" spans="1:8" ht="15" x14ac:dyDescent="0.25">
      <c r="A27" s="36" t="s">
        <v>65</v>
      </c>
      <c r="B27" s="16">
        <v>5604.5</v>
      </c>
      <c r="D27"/>
      <c r="E27"/>
      <c r="G27" s="36" t="s">
        <v>112</v>
      </c>
      <c r="H27" s="16">
        <v>3111.03</v>
      </c>
    </row>
    <row r="28" spans="1:8" ht="15" x14ac:dyDescent="0.25">
      <c r="A28" s="36" t="s">
        <v>63</v>
      </c>
      <c r="B28" s="16">
        <v>3332.04</v>
      </c>
      <c r="D28"/>
      <c r="E28"/>
      <c r="G28" s="36" t="s">
        <v>152</v>
      </c>
      <c r="H28" s="16">
        <v>3029.3399999999997</v>
      </c>
    </row>
    <row r="29" spans="1:8" ht="15" x14ac:dyDescent="0.25">
      <c r="A29" s="36" t="s">
        <v>68</v>
      </c>
      <c r="B29" s="16">
        <v>214775.42000000004</v>
      </c>
      <c r="D29"/>
      <c r="E29"/>
      <c r="G29" s="36" t="s">
        <v>145</v>
      </c>
      <c r="H29" s="16">
        <v>2922.5499999999997</v>
      </c>
    </row>
    <row r="30" spans="1:8" ht="15" x14ac:dyDescent="0.25">
      <c r="D30"/>
      <c r="E30"/>
      <c r="G30" s="36" t="s">
        <v>97</v>
      </c>
      <c r="H30" s="16">
        <v>2919.05</v>
      </c>
    </row>
    <row r="31" spans="1:8" ht="15" x14ac:dyDescent="0.25">
      <c r="D31"/>
      <c r="E31"/>
      <c r="G31" s="36" t="s">
        <v>109</v>
      </c>
      <c r="H31" s="16">
        <v>2867.59</v>
      </c>
    </row>
    <row r="32" spans="1:8" ht="15" x14ac:dyDescent="0.25">
      <c r="D32"/>
      <c r="E32"/>
      <c r="G32" s="36" t="s">
        <v>138</v>
      </c>
      <c r="H32" s="16">
        <v>2837.75</v>
      </c>
    </row>
    <row r="33" spans="1:8" ht="15" x14ac:dyDescent="0.25">
      <c r="D33"/>
      <c r="E33"/>
      <c r="G33" s="36" t="s">
        <v>116</v>
      </c>
      <c r="H33" s="16">
        <v>2773.1099999999997</v>
      </c>
    </row>
    <row r="34" spans="1:8" ht="15" x14ac:dyDescent="0.25">
      <c r="D34"/>
      <c r="E34"/>
      <c r="G34" s="36" t="s">
        <v>134</v>
      </c>
      <c r="H34" s="16">
        <v>2683.7599999999998</v>
      </c>
    </row>
    <row r="35" spans="1:8" ht="15" x14ac:dyDescent="0.25">
      <c r="A35" s="35" t="s">
        <v>67</v>
      </c>
      <c r="B35" s="14" t="s">
        <v>66</v>
      </c>
      <c r="D35"/>
      <c r="E35"/>
      <c r="G35" s="36" t="s">
        <v>113</v>
      </c>
      <c r="H35" s="16">
        <v>2624.7799999999993</v>
      </c>
    </row>
    <row r="36" spans="1:8" ht="15" x14ac:dyDescent="0.25">
      <c r="A36" s="36" t="s">
        <v>60</v>
      </c>
      <c r="B36" s="16">
        <v>102624.78000000006</v>
      </c>
      <c r="D36"/>
      <c r="E36"/>
      <c r="G36" s="36" t="s">
        <v>132</v>
      </c>
      <c r="H36" s="16">
        <v>2474.1500000000005</v>
      </c>
    </row>
    <row r="37" spans="1:8" ht="15" x14ac:dyDescent="0.25">
      <c r="A37" s="36" t="s">
        <v>64</v>
      </c>
      <c r="B37" s="16">
        <v>77404.7</v>
      </c>
      <c r="D37"/>
      <c r="E37"/>
      <c r="G37" s="36" t="s">
        <v>100</v>
      </c>
      <c r="H37" s="16">
        <v>2452.8200000000002</v>
      </c>
    </row>
    <row r="38" spans="1:8" ht="15" x14ac:dyDescent="0.25">
      <c r="A38" s="36" t="s">
        <v>79</v>
      </c>
      <c r="B38" s="16">
        <v>17259.829999999998</v>
      </c>
      <c r="D38"/>
      <c r="E38"/>
      <c r="G38" s="36" t="s">
        <v>151</v>
      </c>
      <c r="H38" s="16">
        <v>2452.81</v>
      </c>
    </row>
    <row r="39" spans="1:8" ht="15" x14ac:dyDescent="0.25">
      <c r="A39" s="36" t="s">
        <v>653</v>
      </c>
      <c r="B39" s="16">
        <v>17486.11</v>
      </c>
      <c r="D39"/>
      <c r="E39"/>
      <c r="G39" s="36" t="s">
        <v>102</v>
      </c>
      <c r="H39" s="16">
        <v>2372.6499999999996</v>
      </c>
    </row>
    <row r="40" spans="1:8" ht="15" x14ac:dyDescent="0.25">
      <c r="A40" s="36" t="s">
        <v>68</v>
      </c>
      <c r="B40" s="16">
        <v>214775.42000000004</v>
      </c>
      <c r="D40"/>
      <c r="E40"/>
      <c r="G40" s="36" t="s">
        <v>140</v>
      </c>
      <c r="H40" s="16">
        <v>2359.9699999999998</v>
      </c>
    </row>
    <row r="41" spans="1:8" ht="15" x14ac:dyDescent="0.25">
      <c r="B41" s="16"/>
      <c r="D41"/>
      <c r="E41"/>
      <c r="G41" s="36" t="s">
        <v>110</v>
      </c>
      <c r="H41" s="16">
        <v>2299.46</v>
      </c>
    </row>
    <row r="42" spans="1:8" x14ac:dyDescent="0.2">
      <c r="B42" s="16"/>
      <c r="G42" s="36" t="s">
        <v>148</v>
      </c>
      <c r="H42" s="16">
        <v>2054.35</v>
      </c>
    </row>
    <row r="43" spans="1:8" x14ac:dyDescent="0.2">
      <c r="B43" s="16"/>
      <c r="G43" s="36" t="s">
        <v>131</v>
      </c>
      <c r="H43" s="16">
        <v>2041.4199999999998</v>
      </c>
    </row>
    <row r="44" spans="1:8" x14ac:dyDescent="0.2">
      <c r="B44" s="16"/>
      <c r="G44" s="36" t="s">
        <v>117</v>
      </c>
      <c r="H44" s="16">
        <v>1977.95</v>
      </c>
    </row>
    <row r="45" spans="1:8" x14ac:dyDescent="0.2">
      <c r="B45" s="16"/>
      <c r="G45" s="36" t="s">
        <v>124</v>
      </c>
      <c r="H45" s="16">
        <v>1927.1599999999999</v>
      </c>
    </row>
    <row r="46" spans="1:8" x14ac:dyDescent="0.2">
      <c r="A46" s="35" t="s">
        <v>67</v>
      </c>
      <c r="B46" s="16" t="s">
        <v>66</v>
      </c>
      <c r="G46" s="36" t="s">
        <v>121</v>
      </c>
      <c r="H46" s="16">
        <v>1734.8799999999999</v>
      </c>
    </row>
    <row r="47" spans="1:8" x14ac:dyDescent="0.2">
      <c r="A47" s="36" t="s">
        <v>633</v>
      </c>
      <c r="B47" s="16">
        <v>40864.390000000007</v>
      </c>
      <c r="G47" s="36" t="s">
        <v>95</v>
      </c>
      <c r="H47" s="16">
        <v>1725.0499999999997</v>
      </c>
    </row>
    <row r="48" spans="1:8" x14ac:dyDescent="0.2">
      <c r="A48" s="36" t="s">
        <v>635</v>
      </c>
      <c r="B48" s="16">
        <v>39600.159999999996</v>
      </c>
      <c r="G48" s="36" t="s">
        <v>141</v>
      </c>
      <c r="H48" s="16">
        <v>1635.2399999999998</v>
      </c>
    </row>
    <row r="49" spans="1:8" x14ac:dyDescent="0.2">
      <c r="A49" s="36" t="s">
        <v>58</v>
      </c>
      <c r="B49" s="16">
        <v>31219.99</v>
      </c>
      <c r="G49" s="36" t="s">
        <v>119</v>
      </c>
      <c r="H49" s="16">
        <v>1561.81</v>
      </c>
    </row>
    <row r="50" spans="1:8" x14ac:dyDescent="0.2">
      <c r="A50" s="36" t="s">
        <v>634</v>
      </c>
      <c r="B50" s="16">
        <v>22031.409999999996</v>
      </c>
      <c r="G50" s="36" t="s">
        <v>146</v>
      </c>
      <c r="H50" s="16">
        <v>1556.6299999999999</v>
      </c>
    </row>
    <row r="51" spans="1:8" x14ac:dyDescent="0.2">
      <c r="A51" s="36" t="s">
        <v>653</v>
      </c>
      <c r="B51" s="16">
        <v>17486.11</v>
      </c>
      <c r="G51" s="36" t="s">
        <v>130</v>
      </c>
      <c r="H51" s="16">
        <v>1538.0200000000002</v>
      </c>
    </row>
    <row r="52" spans="1:8" x14ac:dyDescent="0.2">
      <c r="A52" s="36" t="s">
        <v>79</v>
      </c>
      <c r="B52" s="16">
        <v>16632.829999999998</v>
      </c>
      <c r="G52" s="36" t="s">
        <v>150</v>
      </c>
      <c r="H52" s="16">
        <v>1495.5</v>
      </c>
    </row>
    <row r="53" spans="1:8" x14ac:dyDescent="0.2">
      <c r="A53" s="36" t="s">
        <v>638</v>
      </c>
      <c r="B53" s="16">
        <v>11415.770000000002</v>
      </c>
      <c r="G53" s="36" t="s">
        <v>118</v>
      </c>
      <c r="H53" s="16">
        <v>1465.11</v>
      </c>
    </row>
    <row r="54" spans="1:8" x14ac:dyDescent="0.2">
      <c r="A54" s="36" t="s">
        <v>636</v>
      </c>
      <c r="B54" s="16">
        <v>10647.289999999999</v>
      </c>
      <c r="G54" s="36" t="s">
        <v>136</v>
      </c>
      <c r="H54" s="16">
        <v>1462.18</v>
      </c>
    </row>
    <row r="55" spans="1:8" x14ac:dyDescent="0.2">
      <c r="A55" s="36" t="s">
        <v>648</v>
      </c>
      <c r="B55" s="16">
        <v>10330.49</v>
      </c>
      <c r="G55" s="36" t="s">
        <v>123</v>
      </c>
      <c r="H55" s="16">
        <v>1429.51</v>
      </c>
    </row>
    <row r="56" spans="1:8" x14ac:dyDescent="0.2">
      <c r="A56" s="36" t="s">
        <v>637</v>
      </c>
      <c r="B56" s="16">
        <v>7569.33</v>
      </c>
      <c r="G56" s="36" t="s">
        <v>143</v>
      </c>
      <c r="H56" s="16">
        <v>1359.85</v>
      </c>
    </row>
    <row r="57" spans="1:8" x14ac:dyDescent="0.2">
      <c r="A57" s="36" t="s">
        <v>647</v>
      </c>
      <c r="B57" s="16">
        <v>6977.65</v>
      </c>
      <c r="G57" s="36" t="s">
        <v>137</v>
      </c>
      <c r="H57" s="16">
        <v>1344.71</v>
      </c>
    </row>
    <row r="58" spans="1:8" x14ac:dyDescent="0.2">
      <c r="A58" s="36" t="s">
        <v>68</v>
      </c>
      <c r="B58" s="16">
        <v>214775.41999999998</v>
      </c>
      <c r="G58" s="36" t="s">
        <v>128</v>
      </c>
      <c r="H58" s="16">
        <v>1280.1199999999999</v>
      </c>
    </row>
    <row r="59" spans="1:8" ht="15" x14ac:dyDescent="0.25">
      <c r="A59"/>
      <c r="B59"/>
      <c r="G59" s="36" t="s">
        <v>149</v>
      </c>
      <c r="H59" s="16">
        <v>1249.1100000000001</v>
      </c>
    </row>
    <row r="60" spans="1:8" ht="15" x14ac:dyDescent="0.25">
      <c r="A60"/>
      <c r="B60"/>
      <c r="G60" s="36" t="s">
        <v>96</v>
      </c>
      <c r="H60" s="16">
        <v>1234.6399999999999</v>
      </c>
    </row>
    <row r="61" spans="1:8" x14ac:dyDescent="0.2">
      <c r="G61" s="36" t="s">
        <v>144</v>
      </c>
      <c r="H61" s="16">
        <v>1213.8599999999999</v>
      </c>
    </row>
    <row r="62" spans="1:8" x14ac:dyDescent="0.2">
      <c r="G62" s="36" t="s">
        <v>139</v>
      </c>
      <c r="H62" s="16">
        <v>1202.17</v>
      </c>
    </row>
    <row r="63" spans="1:8" x14ac:dyDescent="0.2">
      <c r="G63" s="36" t="s">
        <v>115</v>
      </c>
      <c r="H63" s="16">
        <v>1059.1899999999998</v>
      </c>
    </row>
    <row r="64" spans="1:8" x14ac:dyDescent="0.2">
      <c r="G64" s="36" t="s">
        <v>142</v>
      </c>
      <c r="H64" s="16">
        <v>1000.41</v>
      </c>
    </row>
    <row r="65" spans="7:8" x14ac:dyDescent="0.2">
      <c r="G65" s="36" t="s">
        <v>129</v>
      </c>
      <c r="H65" s="16">
        <v>791.99</v>
      </c>
    </row>
    <row r="66" spans="7:8" x14ac:dyDescent="0.2">
      <c r="G66" s="36" t="s">
        <v>68</v>
      </c>
      <c r="H66" s="16">
        <v>214775.41999999993</v>
      </c>
    </row>
  </sheetData>
  <pageMargins left="0.7" right="0.7" top="0.75" bottom="0.75" header="0.3" footer="0.3"/>
  <pageSetup paperSize="9" scale="53" orientation="portrait" r:id="rId7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17E0-1EA3-4F08-A573-E92A1382F270}">
  <dimension ref="A1:Y5"/>
  <sheetViews>
    <sheetView zoomScale="70" zoomScaleNormal="70" workbookViewId="0">
      <selection activeCell="S33" sqref="S33"/>
    </sheetView>
  </sheetViews>
  <sheetFormatPr baseColWidth="10" defaultRowHeight="15" x14ac:dyDescent="0.25"/>
  <cols>
    <col min="1" max="5" width="11.42578125" style="15"/>
    <col min="6" max="6" width="11.85546875" style="15" customWidth="1"/>
    <col min="7" max="16384" width="11.42578125" style="15"/>
  </cols>
  <sheetData>
    <row r="1" spans="1:25" x14ac:dyDescent="0.25">
      <c r="A1" s="19"/>
      <c r="B1" s="19"/>
      <c r="C1" s="19"/>
      <c r="D1" s="19"/>
      <c r="E1" s="37" t="s">
        <v>80</v>
      </c>
      <c r="F1" s="38"/>
      <c r="G1" s="38"/>
      <c r="H1" s="38"/>
      <c r="I1" s="38"/>
      <c r="J1" s="38"/>
      <c r="K1" s="38"/>
      <c r="L1" s="38"/>
      <c r="M1" s="38"/>
      <c r="N1" s="38"/>
      <c r="O1" s="39"/>
      <c r="P1" s="19"/>
      <c r="Q1" s="19"/>
      <c r="R1" s="19"/>
      <c r="S1" s="19"/>
      <c r="T1" s="19"/>
      <c r="U1" s="19"/>
      <c r="V1" s="19"/>
      <c r="W1" s="19"/>
      <c r="X1" s="19"/>
      <c r="Y1" s="17"/>
    </row>
    <row r="2" spans="1:25" x14ac:dyDescent="0.25">
      <c r="A2" s="19"/>
      <c r="B2" s="19"/>
      <c r="C2" s="19"/>
      <c r="D2" s="19"/>
      <c r="E2" s="40"/>
      <c r="F2" s="41"/>
      <c r="G2" s="41"/>
      <c r="H2" s="41"/>
      <c r="I2" s="41"/>
      <c r="J2" s="41"/>
      <c r="K2" s="41"/>
      <c r="L2" s="41"/>
      <c r="M2" s="41"/>
      <c r="N2" s="41"/>
      <c r="O2" s="42"/>
      <c r="P2" s="19"/>
      <c r="Q2" s="19"/>
      <c r="R2" s="19"/>
      <c r="S2" s="19"/>
      <c r="T2" s="19"/>
      <c r="U2" s="19"/>
      <c r="V2" s="19"/>
      <c r="W2" s="19"/>
      <c r="X2" s="19"/>
      <c r="Y2" s="17"/>
    </row>
    <row r="3" spans="1:2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7"/>
    </row>
    <row r="4" spans="1: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7"/>
    </row>
    <row r="5" spans="1:2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</sheetData>
  <mergeCells count="1">
    <mergeCell ref="E1:O2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5E61A-A9F4-4C7A-8807-CEA329B8B6BB}">
  <dimension ref="A3:AR67"/>
  <sheetViews>
    <sheetView zoomScale="85" zoomScaleNormal="85" workbookViewId="0">
      <selection activeCell="B4" sqref="B4:I4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18.5703125" bestFit="1" customWidth="1"/>
    <col min="4" max="4" width="12.5703125" bestFit="1" customWidth="1"/>
    <col min="5" max="5" width="11" bestFit="1" customWidth="1"/>
    <col min="6" max="6" width="11.85546875" bestFit="1" customWidth="1"/>
    <col min="7" max="7" width="14.140625" bestFit="1" customWidth="1"/>
    <col min="8" max="8" width="6.140625" bestFit="1" customWidth="1"/>
    <col min="9" max="9" width="17.5703125" bestFit="1" customWidth="1"/>
    <col min="10" max="11" width="12.5703125" bestFit="1" customWidth="1"/>
    <col min="12" max="13" width="0" hidden="1" customWidth="1"/>
    <col min="14" max="14" width="3.5703125" customWidth="1"/>
    <col min="15" max="15" width="21" bestFit="1" customWidth="1"/>
    <col min="16" max="16" width="23.85546875" bestFit="1" customWidth="1"/>
    <col min="17" max="17" width="18.5703125" bestFit="1" customWidth="1"/>
    <col min="18" max="18" width="12.5703125" bestFit="1" customWidth="1"/>
    <col min="19" max="19" width="11" bestFit="1" customWidth="1"/>
    <col min="20" max="20" width="11.85546875" bestFit="1" customWidth="1"/>
    <col min="21" max="21" width="14.140625" bestFit="1" customWidth="1"/>
    <col min="22" max="22" width="6.140625" bestFit="1" customWidth="1"/>
    <col min="23" max="23" width="17.5703125" bestFit="1" customWidth="1"/>
    <col min="24" max="25" width="12.5703125" bestFit="1" customWidth="1"/>
    <col min="26" max="27" width="0" hidden="1" customWidth="1"/>
    <col min="28" max="28" width="3.140625" customWidth="1"/>
    <col min="29" max="29" width="21" bestFit="1" customWidth="1"/>
    <col min="30" max="30" width="19.7109375" bestFit="1" customWidth="1"/>
    <col min="31" max="31" width="6.85546875" customWidth="1"/>
    <col min="32" max="32" width="21" bestFit="1" customWidth="1"/>
    <col min="33" max="33" width="19.7109375" customWidth="1"/>
    <col min="34" max="34" width="5.42578125" customWidth="1"/>
    <col min="35" max="35" width="21" bestFit="1" customWidth="1"/>
    <col min="36" max="36" width="19.7109375" customWidth="1"/>
    <col min="37" max="37" width="19.5703125" customWidth="1"/>
    <col min="38" max="41" width="19.7109375" customWidth="1"/>
    <col min="42" max="42" width="2.85546875" customWidth="1"/>
    <col min="43" max="43" width="21.28515625" bestFit="1" customWidth="1"/>
    <col min="44" max="44" width="19.7109375" bestFit="1" customWidth="1"/>
    <col min="45" max="45" width="11.28515625" bestFit="1" customWidth="1"/>
    <col min="46" max="46" width="9.28515625" bestFit="1" customWidth="1"/>
    <col min="47" max="47" width="12.5703125" bestFit="1" customWidth="1"/>
  </cols>
  <sheetData>
    <row r="3" spans="1:44" x14ac:dyDescent="0.25">
      <c r="A3" s="45" t="s">
        <v>66</v>
      </c>
      <c r="B3" s="45" t="s">
        <v>87</v>
      </c>
      <c r="C3" s="44"/>
      <c r="D3" s="44"/>
      <c r="E3" s="44"/>
      <c r="F3" s="44"/>
      <c r="G3" s="44"/>
      <c r="H3" s="44"/>
      <c r="I3" s="44"/>
      <c r="J3" s="44"/>
      <c r="O3" s="45" t="s">
        <v>66</v>
      </c>
      <c r="P3" s="45" t="s">
        <v>87</v>
      </c>
      <c r="Q3" s="44"/>
      <c r="R3" s="44"/>
      <c r="S3" s="44"/>
      <c r="T3" s="44"/>
      <c r="U3" s="44"/>
      <c r="V3" s="44"/>
      <c r="W3" s="44"/>
      <c r="X3" s="44"/>
      <c r="AC3" s="45" t="s">
        <v>67</v>
      </c>
      <c r="AD3" s="44" t="s">
        <v>66</v>
      </c>
      <c r="AF3" s="45" t="s">
        <v>67</v>
      </c>
      <c r="AG3" s="44" t="s">
        <v>66</v>
      </c>
      <c r="AI3" s="45" t="s">
        <v>67</v>
      </c>
      <c r="AJ3" s="44" t="s">
        <v>66</v>
      </c>
      <c r="AQ3" s="45" t="s">
        <v>67</v>
      </c>
      <c r="AR3" s="44" t="s">
        <v>66</v>
      </c>
    </row>
    <row r="4" spans="1:44" x14ac:dyDescent="0.25">
      <c r="A4" s="45" t="s">
        <v>67</v>
      </c>
      <c r="B4" s="44" t="s">
        <v>61</v>
      </c>
      <c r="C4" s="44" t="s">
        <v>79</v>
      </c>
      <c r="D4" s="44" t="s">
        <v>63</v>
      </c>
      <c r="E4" s="44" t="s">
        <v>62</v>
      </c>
      <c r="F4" s="44" t="s">
        <v>59</v>
      </c>
      <c r="G4" s="44" t="s">
        <v>65</v>
      </c>
      <c r="H4" s="44" t="s">
        <v>54</v>
      </c>
      <c r="I4" s="44" t="s">
        <v>653</v>
      </c>
      <c r="J4" s="44" t="s">
        <v>68</v>
      </c>
      <c r="O4" s="45" t="s">
        <v>67</v>
      </c>
      <c r="P4" s="44" t="s">
        <v>61</v>
      </c>
      <c r="Q4" s="44" t="s">
        <v>79</v>
      </c>
      <c r="R4" s="44" t="s">
        <v>63</v>
      </c>
      <c r="S4" s="44" t="s">
        <v>62</v>
      </c>
      <c r="T4" s="44" t="s">
        <v>59</v>
      </c>
      <c r="U4" s="44" t="s">
        <v>65</v>
      </c>
      <c r="V4" s="44" t="s">
        <v>54</v>
      </c>
      <c r="W4" s="44" t="s">
        <v>653</v>
      </c>
      <c r="X4" s="44" t="s">
        <v>68</v>
      </c>
      <c r="AC4" s="46" t="s">
        <v>70</v>
      </c>
      <c r="AD4" s="47">
        <v>16392.990000000002</v>
      </c>
      <c r="AF4" s="46" t="s">
        <v>79</v>
      </c>
      <c r="AG4" s="47">
        <v>16632.829999999998</v>
      </c>
      <c r="AH4" s="21"/>
      <c r="AI4" s="46" t="s">
        <v>79</v>
      </c>
      <c r="AJ4" s="47">
        <v>16632.829999999998</v>
      </c>
      <c r="AK4" s="21"/>
      <c r="AL4" s="21"/>
      <c r="AM4" s="21"/>
      <c r="AN4" s="21"/>
      <c r="AO4" s="21"/>
      <c r="AQ4" s="46" t="s">
        <v>79</v>
      </c>
      <c r="AR4" s="47">
        <v>16632.829999999998</v>
      </c>
    </row>
    <row r="5" spans="1:44" x14ac:dyDescent="0.25">
      <c r="A5" s="46" t="s">
        <v>620</v>
      </c>
      <c r="B5" s="47">
        <v>11188.41</v>
      </c>
      <c r="C5" s="47">
        <v>1004.28</v>
      </c>
      <c r="D5" s="47"/>
      <c r="E5" s="47">
        <v>22513.910000000003</v>
      </c>
      <c r="F5" s="47">
        <v>11509.529999999999</v>
      </c>
      <c r="G5" s="47"/>
      <c r="H5" s="47">
        <v>16.2</v>
      </c>
      <c r="I5" s="47"/>
      <c r="J5" s="47">
        <v>46232.33</v>
      </c>
      <c r="O5" s="46" t="s">
        <v>654</v>
      </c>
      <c r="P5" s="47"/>
      <c r="Q5" s="47"/>
      <c r="R5" s="47"/>
      <c r="S5" s="47"/>
      <c r="T5" s="47"/>
      <c r="U5" s="47"/>
      <c r="V5" s="47"/>
      <c r="W5" s="47">
        <v>17486.11</v>
      </c>
      <c r="X5" s="47">
        <v>17486.11</v>
      </c>
      <c r="AC5" s="46" t="s">
        <v>71</v>
      </c>
      <c r="AD5" s="47">
        <v>16064.400000000003</v>
      </c>
      <c r="AF5" s="46" t="s">
        <v>639</v>
      </c>
      <c r="AG5" s="47">
        <v>32413.410000000003</v>
      </c>
      <c r="AH5" s="21"/>
      <c r="AI5" s="46" t="s">
        <v>58</v>
      </c>
      <c r="AJ5" s="47">
        <v>31219.99</v>
      </c>
      <c r="AK5" s="21"/>
      <c r="AL5" s="21"/>
      <c r="AM5" s="21"/>
      <c r="AN5" s="21"/>
      <c r="AO5" s="21"/>
      <c r="AQ5" s="46" t="s">
        <v>639</v>
      </c>
      <c r="AR5" s="47">
        <v>32413.410000000003</v>
      </c>
    </row>
    <row r="6" spans="1:44" x14ac:dyDescent="0.25">
      <c r="A6" s="46" t="s">
        <v>621</v>
      </c>
      <c r="B6" s="47">
        <v>4598.7800000000007</v>
      </c>
      <c r="C6" s="47"/>
      <c r="D6" s="47"/>
      <c r="E6" s="47">
        <v>15855.449999999999</v>
      </c>
      <c r="F6" s="47">
        <v>7244.1900000000014</v>
      </c>
      <c r="G6" s="47"/>
      <c r="H6" s="47"/>
      <c r="I6" s="47">
        <v>7579.3300000000008</v>
      </c>
      <c r="J6" s="47">
        <v>35277.75</v>
      </c>
      <c r="O6" s="46" t="s">
        <v>79</v>
      </c>
      <c r="P6" s="47"/>
      <c r="Q6" s="47">
        <v>16568.48</v>
      </c>
      <c r="R6" s="47"/>
      <c r="S6" s="47"/>
      <c r="T6" s="47"/>
      <c r="U6" s="47"/>
      <c r="V6" s="47"/>
      <c r="W6" s="47">
        <v>64.349999999999994</v>
      </c>
      <c r="X6" s="47">
        <v>16632.829999999998</v>
      </c>
      <c r="AC6" s="46" t="s">
        <v>72</v>
      </c>
      <c r="AD6" s="47">
        <v>23863.120000000006</v>
      </c>
      <c r="AF6" s="46" t="s">
        <v>651</v>
      </c>
      <c r="AG6" s="47">
        <v>18177.47</v>
      </c>
      <c r="AH6" s="21"/>
      <c r="AI6" s="46" t="s">
        <v>633</v>
      </c>
      <c r="AJ6" s="47">
        <v>40864.390000000007</v>
      </c>
      <c r="AK6" s="21"/>
      <c r="AL6" s="21"/>
      <c r="AM6" s="21"/>
      <c r="AN6" s="21"/>
      <c r="AO6" s="21"/>
      <c r="AQ6" s="46" t="s">
        <v>651</v>
      </c>
      <c r="AR6" s="47">
        <v>18177.47</v>
      </c>
    </row>
    <row r="7" spans="1:44" x14ac:dyDescent="0.25">
      <c r="A7" s="46" t="s">
        <v>630</v>
      </c>
      <c r="B7" s="47">
        <v>3923.84</v>
      </c>
      <c r="C7" s="47">
        <v>393.99</v>
      </c>
      <c r="D7" s="47"/>
      <c r="E7" s="47">
        <v>8396.26</v>
      </c>
      <c r="F7" s="47">
        <v>8225.75</v>
      </c>
      <c r="G7" s="47"/>
      <c r="H7" s="47"/>
      <c r="I7" s="47"/>
      <c r="J7" s="47">
        <v>20939.84</v>
      </c>
      <c r="O7" s="46" t="s">
        <v>125</v>
      </c>
      <c r="P7" s="47">
        <v>14325.6</v>
      </c>
      <c r="Q7" s="47"/>
      <c r="R7" s="47"/>
      <c r="S7" s="47">
        <v>96.91</v>
      </c>
      <c r="T7" s="47">
        <v>470.53000000000003</v>
      </c>
      <c r="U7" s="47"/>
      <c r="V7" s="47">
        <v>320.62</v>
      </c>
      <c r="W7" s="47"/>
      <c r="X7" s="47">
        <v>15213.660000000002</v>
      </c>
      <c r="AC7" s="46" t="s">
        <v>73</v>
      </c>
      <c r="AD7" s="47">
        <v>10101.950000000001</v>
      </c>
      <c r="AF7" s="46" t="s">
        <v>641</v>
      </c>
      <c r="AG7" s="47">
        <v>45961.060000000005</v>
      </c>
      <c r="AH7" s="21"/>
      <c r="AI7" s="46" t="s">
        <v>634</v>
      </c>
      <c r="AJ7" s="47">
        <v>22031.409999999996</v>
      </c>
      <c r="AK7" s="21"/>
      <c r="AL7" s="21"/>
      <c r="AM7" s="21"/>
      <c r="AN7" s="21"/>
      <c r="AO7" s="21"/>
      <c r="AQ7" s="46" t="s">
        <v>641</v>
      </c>
      <c r="AR7" s="47">
        <v>45961.060000000005</v>
      </c>
    </row>
    <row r="8" spans="1:44" x14ac:dyDescent="0.25">
      <c r="A8" s="46" t="s">
        <v>619</v>
      </c>
      <c r="B8" s="47">
        <v>18995.830000000002</v>
      </c>
      <c r="C8" s="47"/>
      <c r="D8" s="47"/>
      <c r="E8" s="47"/>
      <c r="F8" s="47"/>
      <c r="G8" s="47"/>
      <c r="H8" s="47"/>
      <c r="I8" s="47"/>
      <c r="J8" s="47">
        <v>18995.830000000002</v>
      </c>
      <c r="O8" s="46" t="s">
        <v>106</v>
      </c>
      <c r="P8" s="47">
        <v>336.43</v>
      </c>
      <c r="Q8" s="47"/>
      <c r="R8" s="47"/>
      <c r="S8" s="47">
        <v>190.4</v>
      </c>
      <c r="T8" s="47">
        <v>178.28</v>
      </c>
      <c r="U8" s="47"/>
      <c r="V8" s="47">
        <v>5333.91</v>
      </c>
      <c r="W8" s="47"/>
      <c r="X8" s="47">
        <v>6039.0199999999995</v>
      </c>
      <c r="AC8" s="46" t="s">
        <v>74</v>
      </c>
      <c r="AD8" s="47">
        <v>47004.710000000006</v>
      </c>
      <c r="AF8" s="46" t="s">
        <v>642</v>
      </c>
      <c r="AG8" s="47">
        <v>25015.100000000006</v>
      </c>
      <c r="AH8" s="21"/>
      <c r="AI8" s="46" t="s">
        <v>635</v>
      </c>
      <c r="AJ8" s="47">
        <v>39600.159999999996</v>
      </c>
      <c r="AK8" s="21"/>
      <c r="AL8" s="21"/>
      <c r="AM8" s="21"/>
      <c r="AN8" s="21"/>
      <c r="AO8" s="21"/>
      <c r="AQ8" s="46" t="s">
        <v>642</v>
      </c>
      <c r="AR8" s="47">
        <v>25015.100000000006</v>
      </c>
    </row>
    <row r="9" spans="1:44" x14ac:dyDescent="0.25">
      <c r="A9" s="46" t="s">
        <v>622</v>
      </c>
      <c r="B9" s="47"/>
      <c r="C9" s="47"/>
      <c r="D9" s="47">
        <v>240</v>
      </c>
      <c r="E9" s="47">
        <v>5286.8600000000006</v>
      </c>
      <c r="F9" s="47">
        <v>5120.08</v>
      </c>
      <c r="G9" s="47"/>
      <c r="H9" s="47">
        <v>5160.58</v>
      </c>
      <c r="I9" s="47"/>
      <c r="J9" s="47">
        <v>15807.52</v>
      </c>
      <c r="O9" s="46" t="s">
        <v>127</v>
      </c>
      <c r="P9" s="47">
        <v>4698.2299999999996</v>
      </c>
      <c r="Q9" s="47"/>
      <c r="R9" s="47"/>
      <c r="S9" s="47"/>
      <c r="T9" s="47">
        <v>1154.8</v>
      </c>
      <c r="U9" s="47"/>
      <c r="V9" s="47">
        <v>155.22</v>
      </c>
      <c r="W9" s="47"/>
      <c r="X9" s="47">
        <v>6008.25</v>
      </c>
      <c r="AC9" s="46" t="s">
        <v>75</v>
      </c>
      <c r="AD9" s="47">
        <v>16766.72</v>
      </c>
      <c r="AF9" s="46" t="s">
        <v>650</v>
      </c>
      <c r="AG9" s="47">
        <v>12148.909999999998</v>
      </c>
      <c r="AH9" s="21"/>
      <c r="AI9" s="46" t="s">
        <v>636</v>
      </c>
      <c r="AJ9" s="47">
        <v>10647.289999999999</v>
      </c>
      <c r="AK9" s="21"/>
      <c r="AL9" s="21"/>
      <c r="AM9" s="21"/>
      <c r="AN9" s="21"/>
      <c r="AO9" s="21"/>
      <c r="AQ9" s="46" t="s">
        <v>650</v>
      </c>
      <c r="AR9" s="47">
        <v>12148.909999999998</v>
      </c>
    </row>
    <row r="10" spans="1:44" x14ac:dyDescent="0.25">
      <c r="A10" s="46" t="s">
        <v>625</v>
      </c>
      <c r="B10" s="47"/>
      <c r="C10" s="47">
        <v>1444.21</v>
      </c>
      <c r="D10" s="47"/>
      <c r="E10" s="47">
        <v>164.6</v>
      </c>
      <c r="F10" s="47">
        <v>9817.6999999999971</v>
      </c>
      <c r="G10" s="47"/>
      <c r="H10" s="47"/>
      <c r="I10" s="47"/>
      <c r="J10" s="47">
        <v>11426.509999999997</v>
      </c>
      <c r="O10" s="46" t="s">
        <v>114</v>
      </c>
      <c r="P10" s="47"/>
      <c r="Q10" s="47"/>
      <c r="R10" s="47"/>
      <c r="S10" s="47">
        <v>5014.57</v>
      </c>
      <c r="T10" s="47">
        <v>655.66</v>
      </c>
      <c r="U10" s="47"/>
      <c r="V10" s="47">
        <v>328.43</v>
      </c>
      <c r="W10" s="47"/>
      <c r="X10" s="47">
        <v>5998.66</v>
      </c>
      <c r="AC10" s="46" t="s">
        <v>76</v>
      </c>
      <c r="AD10" s="47">
        <v>14969.080000000004</v>
      </c>
      <c r="AF10" s="46" t="s">
        <v>643</v>
      </c>
      <c r="AG10" s="47">
        <v>13737.050000000001</v>
      </c>
      <c r="AH10" s="21"/>
      <c r="AI10" s="46" t="s">
        <v>637</v>
      </c>
      <c r="AJ10" s="47">
        <v>7569.33</v>
      </c>
      <c r="AK10" s="21"/>
      <c r="AL10" s="21"/>
      <c r="AM10" s="21"/>
      <c r="AN10" s="21"/>
      <c r="AO10" s="21"/>
      <c r="AQ10" s="46" t="s">
        <v>643</v>
      </c>
      <c r="AR10" s="47">
        <v>13737.050000000001</v>
      </c>
    </row>
    <row r="11" spans="1:44" x14ac:dyDescent="0.25">
      <c r="A11" s="46" t="s">
        <v>623</v>
      </c>
      <c r="B11" s="47">
        <v>893.76</v>
      </c>
      <c r="C11" s="47">
        <v>1095.95</v>
      </c>
      <c r="D11" s="47"/>
      <c r="E11" s="47">
        <v>2151.27</v>
      </c>
      <c r="F11" s="47">
        <v>6992.8999999999987</v>
      </c>
      <c r="G11" s="47"/>
      <c r="H11" s="47"/>
      <c r="I11" s="47">
        <v>64.349999999999994</v>
      </c>
      <c r="J11" s="47">
        <v>11198.229999999998</v>
      </c>
      <c r="O11" s="46" t="s">
        <v>154</v>
      </c>
      <c r="P11" s="47"/>
      <c r="Q11" s="47"/>
      <c r="R11" s="47"/>
      <c r="S11" s="47">
        <v>3350.3199999999997</v>
      </c>
      <c r="T11" s="47">
        <v>2216.59</v>
      </c>
      <c r="U11" s="47"/>
      <c r="V11" s="47"/>
      <c r="W11" s="47"/>
      <c r="X11" s="47">
        <v>5566.91</v>
      </c>
      <c r="AC11" s="46" t="s">
        <v>77</v>
      </c>
      <c r="AD11" s="47">
        <v>42211.01</v>
      </c>
      <c r="AF11" s="46" t="s">
        <v>644</v>
      </c>
      <c r="AG11" s="47">
        <v>5978.25</v>
      </c>
      <c r="AH11" s="21"/>
      <c r="AI11" s="46" t="s">
        <v>638</v>
      </c>
      <c r="AJ11" s="47">
        <v>11415.770000000002</v>
      </c>
      <c r="AK11" s="21"/>
      <c r="AL11" s="21"/>
      <c r="AM11" s="21"/>
      <c r="AN11" s="21"/>
      <c r="AO11" s="21"/>
      <c r="AQ11" s="46" t="s">
        <v>644</v>
      </c>
      <c r="AR11" s="47">
        <v>5978.25</v>
      </c>
    </row>
    <row r="12" spans="1:44" x14ac:dyDescent="0.25">
      <c r="A12" s="46" t="s">
        <v>632</v>
      </c>
      <c r="B12" s="47"/>
      <c r="C12" s="47">
        <v>4358.5600000000004</v>
      </c>
      <c r="D12" s="47"/>
      <c r="E12" s="47">
        <v>294</v>
      </c>
      <c r="F12" s="47">
        <v>1395.67</v>
      </c>
      <c r="G12" s="47"/>
      <c r="H12" s="47">
        <v>2746.5</v>
      </c>
      <c r="I12" s="47"/>
      <c r="J12" s="47">
        <v>8794.73</v>
      </c>
      <c r="O12" s="46" t="s">
        <v>108</v>
      </c>
      <c r="P12" s="47">
        <v>309.43</v>
      </c>
      <c r="Q12" s="47"/>
      <c r="R12" s="47"/>
      <c r="S12" s="47">
        <v>4112.13</v>
      </c>
      <c r="T12" s="47">
        <v>145.33000000000001</v>
      </c>
      <c r="U12" s="47">
        <v>800</v>
      </c>
      <c r="V12" s="47"/>
      <c r="W12" s="47"/>
      <c r="X12" s="47">
        <v>5366.89</v>
      </c>
      <c r="AC12" s="46" t="s">
        <v>86</v>
      </c>
      <c r="AD12" s="47">
        <v>27401.439999999995</v>
      </c>
      <c r="AF12" s="46" t="s">
        <v>645</v>
      </c>
      <c r="AG12" s="47">
        <v>6251.95</v>
      </c>
      <c r="AH12" s="21"/>
      <c r="AI12" s="46" t="s">
        <v>647</v>
      </c>
      <c r="AJ12" s="47">
        <v>6977.65</v>
      </c>
      <c r="AK12" s="21"/>
      <c r="AL12" s="21"/>
      <c r="AM12" s="21"/>
      <c r="AN12" s="21"/>
      <c r="AO12" s="21"/>
      <c r="AQ12" s="46" t="s">
        <v>645</v>
      </c>
      <c r="AR12" s="47">
        <v>6251.95</v>
      </c>
    </row>
    <row r="13" spans="1:44" x14ac:dyDescent="0.25">
      <c r="A13" s="46" t="s">
        <v>629</v>
      </c>
      <c r="B13" s="47"/>
      <c r="C13" s="47">
        <v>1779.1799999999998</v>
      </c>
      <c r="D13" s="47"/>
      <c r="E13" s="47">
        <v>5260.19</v>
      </c>
      <c r="F13" s="47">
        <v>291.58999999999997</v>
      </c>
      <c r="G13" s="47"/>
      <c r="H13" s="47"/>
      <c r="I13" s="47"/>
      <c r="J13" s="47">
        <v>7330.9599999999991</v>
      </c>
      <c r="O13" s="46" t="s">
        <v>101</v>
      </c>
      <c r="P13" s="47">
        <v>3681.1800000000003</v>
      </c>
      <c r="Q13" s="47"/>
      <c r="R13" s="47"/>
      <c r="S13" s="47">
        <v>662.29</v>
      </c>
      <c r="T13" s="47">
        <v>959.11</v>
      </c>
      <c r="U13" s="47"/>
      <c r="V13" s="47"/>
      <c r="W13" s="47"/>
      <c r="X13" s="47">
        <v>5302.58</v>
      </c>
      <c r="AC13" s="46" t="s">
        <v>68</v>
      </c>
      <c r="AD13" s="47">
        <v>214775.42000000004</v>
      </c>
      <c r="AF13" s="46" t="s">
        <v>646</v>
      </c>
      <c r="AG13" s="47">
        <v>3665.1400000000003</v>
      </c>
      <c r="AH13" s="21"/>
      <c r="AI13" s="46" t="s">
        <v>648</v>
      </c>
      <c r="AJ13" s="47">
        <v>10330.49</v>
      </c>
      <c r="AK13" s="21"/>
      <c r="AL13" s="21"/>
      <c r="AM13" s="21"/>
      <c r="AN13" s="21"/>
      <c r="AO13" s="21"/>
      <c r="AQ13" s="46" t="s">
        <v>646</v>
      </c>
      <c r="AR13" s="47">
        <v>3665.1400000000003</v>
      </c>
    </row>
    <row r="14" spans="1:44" x14ac:dyDescent="0.25">
      <c r="A14" s="46" t="s">
        <v>631</v>
      </c>
      <c r="B14" s="47"/>
      <c r="C14" s="47">
        <v>4159</v>
      </c>
      <c r="D14" s="47"/>
      <c r="E14" s="47"/>
      <c r="F14" s="47"/>
      <c r="G14" s="47"/>
      <c r="H14" s="47">
        <v>2669.46</v>
      </c>
      <c r="I14" s="47"/>
      <c r="J14" s="47">
        <v>6828.46</v>
      </c>
      <c r="O14" s="46" t="s">
        <v>107</v>
      </c>
      <c r="P14" s="47">
        <v>550.79999999999995</v>
      </c>
      <c r="Q14" s="47"/>
      <c r="R14" s="47"/>
      <c r="S14" s="47">
        <v>1314.65</v>
      </c>
      <c r="T14" s="47">
        <v>2870.92</v>
      </c>
      <c r="U14" s="47">
        <v>280</v>
      </c>
      <c r="V14" s="47">
        <v>85.83</v>
      </c>
      <c r="W14" s="47"/>
      <c r="X14" s="47">
        <v>5102.2</v>
      </c>
      <c r="AF14" s="46" t="s">
        <v>649</v>
      </c>
      <c r="AG14" s="47">
        <v>17308.14</v>
      </c>
      <c r="AH14" s="21"/>
      <c r="AI14" s="46" t="s">
        <v>653</v>
      </c>
      <c r="AJ14" s="47">
        <v>17486.11</v>
      </c>
      <c r="AK14" s="21"/>
      <c r="AL14" s="21"/>
      <c r="AM14" s="21"/>
      <c r="AN14" s="21"/>
      <c r="AO14" s="21"/>
      <c r="AQ14" s="46" t="s">
        <v>649</v>
      </c>
      <c r="AR14" s="47">
        <v>17308.14</v>
      </c>
    </row>
    <row r="15" spans="1:44" x14ac:dyDescent="0.25">
      <c r="A15" s="46" t="s">
        <v>626</v>
      </c>
      <c r="B15" s="47"/>
      <c r="C15" s="47">
        <v>390.31</v>
      </c>
      <c r="D15" s="47"/>
      <c r="E15" s="47"/>
      <c r="F15" s="47">
        <v>130.19999999999999</v>
      </c>
      <c r="G15" s="47"/>
      <c r="H15" s="47">
        <v>5843.1500000000005</v>
      </c>
      <c r="I15" s="47"/>
      <c r="J15" s="47">
        <v>6363.6600000000008</v>
      </c>
      <c r="O15" s="46" t="s">
        <v>153</v>
      </c>
      <c r="P15" s="47">
        <v>4089.96</v>
      </c>
      <c r="Q15" s="47"/>
      <c r="R15" s="47"/>
      <c r="S15" s="47">
        <v>239.26</v>
      </c>
      <c r="T15" s="47">
        <v>346.86</v>
      </c>
      <c r="U15" s="47"/>
      <c r="V15" s="47">
        <v>87.5</v>
      </c>
      <c r="W15" s="47"/>
      <c r="X15" s="47">
        <v>4763.58</v>
      </c>
      <c r="AF15" s="46" t="s">
        <v>653</v>
      </c>
      <c r="AG15" s="47">
        <v>17486.11</v>
      </c>
      <c r="AH15" s="21"/>
      <c r="AI15" s="46" t="s">
        <v>68</v>
      </c>
      <c r="AJ15" s="47">
        <v>214775.41999999998</v>
      </c>
      <c r="AK15" s="21"/>
      <c r="AL15" s="21"/>
      <c r="AM15" s="21"/>
      <c r="AN15" s="21"/>
      <c r="AO15" s="21"/>
      <c r="AQ15" s="46" t="s">
        <v>653</v>
      </c>
      <c r="AR15" s="47">
        <v>17486.11</v>
      </c>
    </row>
    <row r="16" spans="1:44" x14ac:dyDescent="0.25">
      <c r="A16" s="46" t="s">
        <v>627</v>
      </c>
      <c r="B16" s="47"/>
      <c r="C16" s="47"/>
      <c r="D16" s="47"/>
      <c r="E16" s="47"/>
      <c r="F16" s="47"/>
      <c r="G16" s="47"/>
      <c r="H16" s="47"/>
      <c r="I16" s="47">
        <v>5424</v>
      </c>
      <c r="J16" s="47">
        <v>5424</v>
      </c>
      <c r="O16" s="46" t="s">
        <v>104</v>
      </c>
      <c r="P16" s="47"/>
      <c r="Q16" s="47"/>
      <c r="R16" s="47"/>
      <c r="S16" s="47">
        <v>2404.61</v>
      </c>
      <c r="T16" s="47">
        <v>1717.53</v>
      </c>
      <c r="U16" s="47"/>
      <c r="V16" s="47">
        <v>323.36</v>
      </c>
      <c r="W16" s="47"/>
      <c r="X16" s="47">
        <v>4445.5</v>
      </c>
      <c r="AF16" s="46" t="s">
        <v>68</v>
      </c>
      <c r="AG16" s="47">
        <v>214775.42000000004</v>
      </c>
      <c r="AH16" s="21"/>
      <c r="AK16" s="21"/>
      <c r="AL16" s="21"/>
      <c r="AM16" s="21"/>
      <c r="AN16" s="21"/>
      <c r="AO16" s="21"/>
      <c r="AQ16" s="46" t="s">
        <v>68</v>
      </c>
      <c r="AR16" s="47">
        <v>214775.42000000004</v>
      </c>
    </row>
    <row r="17" spans="1:41" x14ac:dyDescent="0.25">
      <c r="A17" s="46" t="s">
        <v>616</v>
      </c>
      <c r="B17" s="47"/>
      <c r="C17" s="47"/>
      <c r="D17" s="47"/>
      <c r="E17" s="47"/>
      <c r="F17" s="47"/>
      <c r="G17" s="47">
        <v>4804.5</v>
      </c>
      <c r="H17" s="47"/>
      <c r="I17" s="47"/>
      <c r="J17" s="47">
        <v>4804.5</v>
      </c>
      <c r="O17" s="46" t="s">
        <v>111</v>
      </c>
      <c r="P17" s="47">
        <v>76.94</v>
      </c>
      <c r="Q17" s="47"/>
      <c r="R17" s="47"/>
      <c r="S17" s="47">
        <v>830.28</v>
      </c>
      <c r="T17" s="47">
        <v>607.13</v>
      </c>
      <c r="U17" s="47"/>
      <c r="V17" s="47">
        <v>2746.5</v>
      </c>
      <c r="W17" s="47"/>
      <c r="X17" s="47">
        <v>4260.8500000000004</v>
      </c>
    </row>
    <row r="18" spans="1:41" x14ac:dyDescent="0.25">
      <c r="A18" s="46" t="s">
        <v>624</v>
      </c>
      <c r="B18" s="47"/>
      <c r="C18" s="47"/>
      <c r="D18" s="47"/>
      <c r="E18" s="47"/>
      <c r="F18" s="47"/>
      <c r="G18" s="47"/>
      <c r="H18" s="47"/>
      <c r="I18" s="47">
        <v>4482.78</v>
      </c>
      <c r="J18" s="47">
        <v>4482.78</v>
      </c>
      <c r="O18" s="46" t="s">
        <v>122</v>
      </c>
      <c r="P18" s="47"/>
      <c r="Q18" s="47"/>
      <c r="R18" s="47"/>
      <c r="S18" s="47">
        <v>1668.15</v>
      </c>
      <c r="T18" s="47">
        <v>1587.57</v>
      </c>
      <c r="U18" s="47"/>
      <c r="V18" s="47">
        <v>1000.59</v>
      </c>
      <c r="W18" s="47"/>
      <c r="X18" s="47">
        <v>4256.3100000000004</v>
      </c>
    </row>
    <row r="19" spans="1:41" x14ac:dyDescent="0.25">
      <c r="A19" s="46" t="s">
        <v>628</v>
      </c>
      <c r="B19" s="47"/>
      <c r="C19" s="47"/>
      <c r="D19" s="47"/>
      <c r="E19" s="47"/>
      <c r="F19" s="47">
        <v>3451.7799999999997</v>
      </c>
      <c r="G19" s="47"/>
      <c r="H19" s="47"/>
      <c r="I19" s="47"/>
      <c r="J19" s="47">
        <v>3451.7799999999997</v>
      </c>
      <c r="O19" s="46" t="s">
        <v>126</v>
      </c>
      <c r="P19" s="47">
        <v>28</v>
      </c>
      <c r="Q19" s="47"/>
      <c r="R19" s="47"/>
      <c r="S19" s="47">
        <v>3418.36</v>
      </c>
      <c r="T19" s="47">
        <v>390.25</v>
      </c>
      <c r="U19" s="47"/>
      <c r="V19" s="47">
        <v>320.62</v>
      </c>
      <c r="W19" s="47"/>
      <c r="X19" s="47">
        <v>4157.2300000000005</v>
      </c>
    </row>
    <row r="20" spans="1:41" x14ac:dyDescent="0.25">
      <c r="A20" s="46" t="s">
        <v>618</v>
      </c>
      <c r="B20" s="47"/>
      <c r="C20" s="47"/>
      <c r="D20" s="47">
        <v>3092.04</v>
      </c>
      <c r="E20" s="47"/>
      <c r="F20" s="47"/>
      <c r="G20" s="47"/>
      <c r="H20" s="47"/>
      <c r="I20" s="47"/>
      <c r="J20" s="47">
        <v>3092.04</v>
      </c>
      <c r="O20" s="46" t="s">
        <v>120</v>
      </c>
      <c r="P20" s="47">
        <v>199.63</v>
      </c>
      <c r="Q20" s="47"/>
      <c r="R20" s="47"/>
      <c r="S20" s="47">
        <v>2430.84</v>
      </c>
      <c r="T20" s="47">
        <v>1215.9100000000001</v>
      </c>
      <c r="U20" s="47"/>
      <c r="V20" s="47"/>
      <c r="W20" s="47"/>
      <c r="X20" s="47">
        <v>3846.38</v>
      </c>
    </row>
    <row r="21" spans="1:41" x14ac:dyDescent="0.25">
      <c r="A21" s="46" t="s">
        <v>617</v>
      </c>
      <c r="B21" s="47">
        <v>1002.25</v>
      </c>
      <c r="C21" s="47"/>
      <c r="D21" s="47"/>
      <c r="E21" s="47">
        <v>353.91</v>
      </c>
      <c r="F21" s="47">
        <v>225.34</v>
      </c>
      <c r="G21" s="47">
        <v>800</v>
      </c>
      <c r="H21" s="47"/>
      <c r="I21" s="47"/>
      <c r="J21" s="47">
        <v>2381.5</v>
      </c>
      <c r="O21" s="46" t="s">
        <v>135</v>
      </c>
      <c r="P21" s="47"/>
      <c r="Q21" s="47"/>
      <c r="R21" s="47">
        <v>340</v>
      </c>
      <c r="S21" s="47">
        <v>3189.33</v>
      </c>
      <c r="T21" s="47">
        <v>271.14999999999998</v>
      </c>
      <c r="U21" s="47"/>
      <c r="V21" s="47"/>
      <c r="W21" s="47"/>
      <c r="X21" s="47">
        <v>3800.48</v>
      </c>
      <c r="AC21" s="45" t="s">
        <v>67</v>
      </c>
      <c r="AD21" s="44" t="s">
        <v>66</v>
      </c>
      <c r="AF21" s="45" t="s">
        <v>67</v>
      </c>
      <c r="AG21" s="44" t="s">
        <v>66</v>
      </c>
    </row>
    <row r="22" spans="1:41" x14ac:dyDescent="0.25">
      <c r="A22" s="46" t="s">
        <v>615</v>
      </c>
      <c r="B22" s="47"/>
      <c r="C22" s="47">
        <v>1943</v>
      </c>
      <c r="D22" s="47"/>
      <c r="E22" s="47"/>
      <c r="F22" s="47"/>
      <c r="G22" s="47"/>
      <c r="H22" s="47"/>
      <c r="I22" s="47"/>
      <c r="J22" s="47">
        <v>1943</v>
      </c>
      <c r="O22" s="46" t="s">
        <v>98</v>
      </c>
      <c r="P22" s="47"/>
      <c r="Q22" s="47"/>
      <c r="R22" s="47">
        <v>220</v>
      </c>
      <c r="S22" s="47">
        <v>1109.45</v>
      </c>
      <c r="T22" s="47">
        <v>961.24</v>
      </c>
      <c r="U22" s="47">
        <v>1207.5</v>
      </c>
      <c r="V22" s="47">
        <v>242.6</v>
      </c>
      <c r="W22" s="47"/>
      <c r="X22" s="47">
        <v>3740.79</v>
      </c>
      <c r="AC22" s="46" t="s">
        <v>79</v>
      </c>
      <c r="AD22" s="47">
        <v>17259.829999999998</v>
      </c>
      <c r="AF22" s="46" t="s">
        <v>62</v>
      </c>
      <c r="AG22" s="47">
        <v>60276.450000000012</v>
      </c>
      <c r="AH22" s="21"/>
      <c r="AK22" s="21"/>
      <c r="AL22" s="21"/>
      <c r="AM22" s="21"/>
      <c r="AN22" s="21"/>
      <c r="AO22" s="21"/>
    </row>
    <row r="23" spans="1:41" x14ac:dyDescent="0.25">
      <c r="A23" s="46" t="s">
        <v>68</v>
      </c>
      <c r="B23" s="47">
        <v>40602.870000000003</v>
      </c>
      <c r="C23" s="47">
        <v>16568.48</v>
      </c>
      <c r="D23" s="47">
        <v>3332.04</v>
      </c>
      <c r="E23" s="47">
        <v>60276.450000000004</v>
      </c>
      <c r="F23" s="47">
        <v>54404.729999999989</v>
      </c>
      <c r="G23" s="47">
        <v>5604.5</v>
      </c>
      <c r="H23" s="47">
        <v>16435.89</v>
      </c>
      <c r="I23" s="47">
        <v>17550.46</v>
      </c>
      <c r="J23" s="47">
        <v>214775.41999999998</v>
      </c>
      <c r="O23" s="46" t="s">
        <v>147</v>
      </c>
      <c r="P23" s="47"/>
      <c r="Q23" s="47"/>
      <c r="R23" s="47">
        <v>190</v>
      </c>
      <c r="S23" s="47">
        <v>2906.26</v>
      </c>
      <c r="T23" s="47">
        <v>536.87</v>
      </c>
      <c r="U23" s="47"/>
      <c r="V23" s="47"/>
      <c r="W23" s="47"/>
      <c r="X23" s="47">
        <v>3633.13</v>
      </c>
      <c r="AC23" s="46" t="s">
        <v>158</v>
      </c>
      <c r="AD23" s="47">
        <v>54434.179999999993</v>
      </c>
      <c r="AF23" s="46" t="s">
        <v>59</v>
      </c>
      <c r="AG23" s="47">
        <v>54404.729999999996</v>
      </c>
      <c r="AH23" s="21"/>
      <c r="AK23" s="21"/>
      <c r="AL23" s="21"/>
      <c r="AM23" s="21"/>
      <c r="AN23" s="21"/>
      <c r="AO23" s="21"/>
    </row>
    <row r="24" spans="1:41" x14ac:dyDescent="0.25">
      <c r="O24" s="46" t="s">
        <v>103</v>
      </c>
      <c r="P24" s="47"/>
      <c r="Q24" s="47"/>
      <c r="R24" s="47"/>
      <c r="S24" s="47">
        <v>755.84</v>
      </c>
      <c r="T24" s="47">
        <v>2221.08</v>
      </c>
      <c r="U24" s="47"/>
      <c r="V24" s="47">
        <v>627</v>
      </c>
      <c r="W24" s="47"/>
      <c r="X24" s="47">
        <v>3603.92</v>
      </c>
      <c r="AC24" s="46" t="s">
        <v>157</v>
      </c>
      <c r="AD24" s="47">
        <v>68218.950000000012</v>
      </c>
      <c r="AF24" s="46" t="s">
        <v>61</v>
      </c>
      <c r="AG24" s="47">
        <v>40602.870000000003</v>
      </c>
      <c r="AH24" s="21"/>
      <c r="AK24" s="21"/>
      <c r="AL24" s="21"/>
      <c r="AM24" s="21"/>
      <c r="AN24" s="21"/>
      <c r="AO24" s="21"/>
    </row>
    <row r="25" spans="1:41" x14ac:dyDescent="0.25">
      <c r="O25" s="46" t="s">
        <v>99</v>
      </c>
      <c r="P25" s="47">
        <v>1783.94</v>
      </c>
      <c r="Q25" s="47"/>
      <c r="R25" s="47">
        <v>220</v>
      </c>
      <c r="S25" s="47">
        <v>80</v>
      </c>
      <c r="T25" s="47">
        <v>1261.03</v>
      </c>
      <c r="U25" s="47"/>
      <c r="V25" s="47">
        <v>78.02</v>
      </c>
      <c r="W25" s="47"/>
      <c r="X25" s="47">
        <v>3422.9900000000002</v>
      </c>
      <c r="AC25" s="46" t="s">
        <v>156</v>
      </c>
      <c r="AD25" s="47">
        <v>30565.079999999998</v>
      </c>
      <c r="AF25" s="46" t="s">
        <v>653</v>
      </c>
      <c r="AG25" s="47">
        <v>17550.46</v>
      </c>
      <c r="AH25" s="21"/>
      <c r="AK25" s="21"/>
      <c r="AL25" s="21"/>
      <c r="AM25" s="21"/>
      <c r="AN25" s="21"/>
      <c r="AO25" s="21"/>
    </row>
    <row r="26" spans="1:41" x14ac:dyDescent="0.25">
      <c r="O26" s="46" t="s">
        <v>133</v>
      </c>
      <c r="P26" s="47">
        <v>55</v>
      </c>
      <c r="Q26" s="47"/>
      <c r="R26" s="47"/>
      <c r="S26" s="47"/>
      <c r="T26" s="47">
        <v>3356.56</v>
      </c>
      <c r="U26" s="47"/>
      <c r="V26" s="47"/>
      <c r="W26" s="47"/>
      <c r="X26" s="47">
        <v>3411.56</v>
      </c>
      <c r="AC26" s="46" t="s">
        <v>159</v>
      </c>
      <c r="AD26" s="47">
        <v>15071.779999999999</v>
      </c>
      <c r="AF26" s="46" t="s">
        <v>79</v>
      </c>
      <c r="AG26" s="47">
        <v>16568.48</v>
      </c>
      <c r="AH26" s="21"/>
      <c r="AK26" s="21"/>
      <c r="AL26" s="21"/>
      <c r="AM26" s="21"/>
      <c r="AN26" s="21"/>
      <c r="AO26" s="21"/>
    </row>
    <row r="27" spans="1:41" x14ac:dyDescent="0.25">
      <c r="O27" s="46" t="s">
        <v>105</v>
      </c>
      <c r="P27" s="47"/>
      <c r="Q27" s="47"/>
      <c r="R27" s="47"/>
      <c r="S27" s="47">
        <v>1045.8899999999999</v>
      </c>
      <c r="T27" s="47">
        <v>1832.06</v>
      </c>
      <c r="U27" s="47"/>
      <c r="V27" s="47">
        <v>315.96000000000004</v>
      </c>
      <c r="W27" s="47"/>
      <c r="X27" s="47">
        <v>3193.91</v>
      </c>
      <c r="AC27" s="46" t="s">
        <v>155</v>
      </c>
      <c r="AD27" s="47">
        <v>8222.26</v>
      </c>
      <c r="AF27" s="46" t="s">
        <v>54</v>
      </c>
      <c r="AG27" s="47">
        <v>16435.89</v>
      </c>
      <c r="AH27" s="21"/>
      <c r="AK27" s="21"/>
      <c r="AL27" s="21"/>
      <c r="AM27" s="21"/>
      <c r="AN27" s="21"/>
      <c r="AO27" s="21"/>
    </row>
    <row r="28" spans="1:41" x14ac:dyDescent="0.25">
      <c r="O28" s="46" t="s">
        <v>112</v>
      </c>
      <c r="P28" s="47">
        <v>220.19</v>
      </c>
      <c r="Q28" s="47"/>
      <c r="R28" s="47"/>
      <c r="S28" s="47">
        <v>1961.65</v>
      </c>
      <c r="T28" s="47">
        <v>841.68999999999994</v>
      </c>
      <c r="U28" s="47"/>
      <c r="V28" s="47">
        <v>87.5</v>
      </c>
      <c r="W28" s="47"/>
      <c r="X28" s="47">
        <v>3111.03</v>
      </c>
      <c r="AC28" s="46" t="s">
        <v>160</v>
      </c>
      <c r="AD28" s="47">
        <v>21003.34</v>
      </c>
      <c r="AF28" s="46" t="s">
        <v>65</v>
      </c>
      <c r="AG28" s="47">
        <v>5604.5</v>
      </c>
      <c r="AH28" s="21"/>
      <c r="AK28" s="21"/>
      <c r="AL28" s="21"/>
      <c r="AM28" s="21"/>
      <c r="AN28" s="21"/>
      <c r="AO28" s="21"/>
    </row>
    <row r="29" spans="1:41" x14ac:dyDescent="0.25">
      <c r="O29" s="46" t="s">
        <v>152</v>
      </c>
      <c r="P29" s="47">
        <v>540.54999999999995</v>
      </c>
      <c r="Q29" s="47"/>
      <c r="R29" s="47"/>
      <c r="S29" s="47">
        <v>1632.48</v>
      </c>
      <c r="T29" s="47">
        <v>856.31</v>
      </c>
      <c r="U29" s="47"/>
      <c r="V29" s="47"/>
      <c r="W29" s="47"/>
      <c r="X29" s="47">
        <v>3029.3399999999997</v>
      </c>
      <c r="AC29" s="46" t="s">
        <v>68</v>
      </c>
      <c r="AD29" s="47">
        <v>214775.42</v>
      </c>
      <c r="AF29" s="46" t="s">
        <v>63</v>
      </c>
      <c r="AG29" s="47">
        <v>3332.04</v>
      </c>
      <c r="AH29" s="21"/>
      <c r="AK29" s="21"/>
      <c r="AL29" s="21"/>
      <c r="AM29" s="21"/>
      <c r="AN29" s="21"/>
      <c r="AO29" s="21"/>
    </row>
    <row r="30" spans="1:41" x14ac:dyDescent="0.25">
      <c r="O30" s="46" t="s">
        <v>145</v>
      </c>
      <c r="P30" s="47"/>
      <c r="Q30" s="47"/>
      <c r="R30" s="47"/>
      <c r="S30" s="47">
        <v>2394.0099999999998</v>
      </c>
      <c r="T30" s="47">
        <v>442.71000000000004</v>
      </c>
      <c r="U30" s="47"/>
      <c r="V30" s="47">
        <v>85.83</v>
      </c>
      <c r="W30" s="47"/>
      <c r="X30" s="47">
        <v>2922.5499999999997</v>
      </c>
      <c r="AF30" s="46" t="s">
        <v>68</v>
      </c>
      <c r="AG30" s="47">
        <v>214775.42</v>
      </c>
      <c r="AH30" s="21"/>
      <c r="AK30" s="21"/>
      <c r="AL30" s="21"/>
      <c r="AM30" s="21"/>
      <c r="AN30" s="21"/>
      <c r="AO30" s="21"/>
    </row>
    <row r="31" spans="1:41" x14ac:dyDescent="0.25">
      <c r="O31" s="46" t="s">
        <v>97</v>
      </c>
      <c r="P31" s="47">
        <v>1942.0900000000001</v>
      </c>
      <c r="Q31" s="47"/>
      <c r="R31" s="47"/>
      <c r="S31" s="47">
        <v>647.49</v>
      </c>
      <c r="T31" s="47">
        <v>329.46999999999997</v>
      </c>
      <c r="U31" s="47"/>
      <c r="V31" s="47"/>
      <c r="W31" s="47"/>
      <c r="X31" s="47">
        <v>2919.0499999999997</v>
      </c>
    </row>
    <row r="32" spans="1:41" x14ac:dyDescent="0.25">
      <c r="O32" s="46" t="s">
        <v>109</v>
      </c>
      <c r="P32" s="47"/>
      <c r="Q32" s="47"/>
      <c r="R32" s="47"/>
      <c r="S32" s="47">
        <v>1045.5</v>
      </c>
      <c r="T32" s="47">
        <v>1822.09</v>
      </c>
      <c r="U32" s="47"/>
      <c r="V32" s="47"/>
      <c r="W32" s="47"/>
      <c r="X32" s="47">
        <v>2867.59</v>
      </c>
    </row>
    <row r="33" spans="15:24" x14ac:dyDescent="0.25">
      <c r="O33" s="46" t="s">
        <v>138</v>
      </c>
      <c r="P33" s="47"/>
      <c r="Q33" s="47"/>
      <c r="R33" s="47">
        <v>219.04</v>
      </c>
      <c r="S33" s="47">
        <v>2271.84</v>
      </c>
      <c r="T33" s="47">
        <v>346.87</v>
      </c>
      <c r="U33" s="47"/>
      <c r="V33" s="47"/>
      <c r="W33" s="47"/>
      <c r="X33" s="47">
        <v>2837.75</v>
      </c>
    </row>
    <row r="34" spans="15:24" x14ac:dyDescent="0.25">
      <c r="O34" s="46" t="s">
        <v>116</v>
      </c>
      <c r="P34" s="47">
        <v>1758.19</v>
      </c>
      <c r="Q34" s="47"/>
      <c r="R34" s="47"/>
      <c r="S34" s="47">
        <v>297.06</v>
      </c>
      <c r="T34" s="47">
        <v>650.14</v>
      </c>
      <c r="U34" s="47"/>
      <c r="V34" s="47">
        <v>67.72</v>
      </c>
      <c r="W34" s="47"/>
      <c r="X34" s="47">
        <v>2773.1099999999997</v>
      </c>
    </row>
    <row r="35" spans="15:24" x14ac:dyDescent="0.25">
      <c r="O35" s="46" t="s">
        <v>134</v>
      </c>
      <c r="P35" s="47"/>
      <c r="Q35" s="47"/>
      <c r="R35" s="47">
        <v>340</v>
      </c>
      <c r="S35" s="47">
        <v>1931.6399999999999</v>
      </c>
      <c r="T35" s="47">
        <v>412.12</v>
      </c>
      <c r="U35" s="47"/>
      <c r="V35" s="47"/>
      <c r="W35" s="47"/>
      <c r="X35" s="47">
        <v>2683.7599999999998</v>
      </c>
    </row>
    <row r="36" spans="15:24" x14ac:dyDescent="0.25">
      <c r="O36" s="46" t="s">
        <v>113</v>
      </c>
      <c r="P36" s="47">
        <v>176.93</v>
      </c>
      <c r="Q36" s="47"/>
      <c r="R36" s="47"/>
      <c r="S36" s="47">
        <v>244.81</v>
      </c>
      <c r="T36" s="47">
        <v>2051.1899999999996</v>
      </c>
      <c r="U36" s="47"/>
      <c r="V36" s="47">
        <v>151.85</v>
      </c>
      <c r="W36" s="47"/>
      <c r="X36" s="47">
        <v>2624.7799999999993</v>
      </c>
    </row>
    <row r="37" spans="15:24" x14ac:dyDescent="0.25">
      <c r="O37" s="46" t="s">
        <v>132</v>
      </c>
      <c r="P37" s="47"/>
      <c r="Q37" s="47"/>
      <c r="R37" s="47"/>
      <c r="S37" s="47">
        <v>1978.36</v>
      </c>
      <c r="T37" s="47">
        <v>495.78999999999996</v>
      </c>
      <c r="U37" s="47"/>
      <c r="V37" s="47"/>
      <c r="W37" s="47"/>
      <c r="X37" s="47">
        <v>2474.1499999999996</v>
      </c>
    </row>
    <row r="38" spans="15:24" x14ac:dyDescent="0.25">
      <c r="O38" s="46" t="s">
        <v>100</v>
      </c>
      <c r="P38" s="47">
        <v>310</v>
      </c>
      <c r="Q38" s="47"/>
      <c r="R38" s="47">
        <v>240</v>
      </c>
      <c r="S38" s="47">
        <v>1251.01</v>
      </c>
      <c r="T38" s="47">
        <v>380.93</v>
      </c>
      <c r="U38" s="47"/>
      <c r="V38" s="47">
        <v>270.88</v>
      </c>
      <c r="W38" s="47"/>
      <c r="X38" s="47">
        <v>2452.8200000000002</v>
      </c>
    </row>
    <row r="39" spans="15:24" x14ac:dyDescent="0.25">
      <c r="O39" s="46" t="s">
        <v>151</v>
      </c>
      <c r="P39" s="47">
        <v>1459.77</v>
      </c>
      <c r="Q39" s="47"/>
      <c r="R39" s="47"/>
      <c r="S39" s="47">
        <v>539.84</v>
      </c>
      <c r="T39" s="47">
        <v>385.48</v>
      </c>
      <c r="U39" s="47"/>
      <c r="V39" s="47">
        <v>67.72</v>
      </c>
      <c r="W39" s="47"/>
      <c r="X39" s="47">
        <v>2452.81</v>
      </c>
    </row>
    <row r="40" spans="15:24" x14ac:dyDescent="0.25">
      <c r="O40" s="46" t="s">
        <v>102</v>
      </c>
      <c r="P40" s="47">
        <v>625.67999999999995</v>
      </c>
      <c r="Q40" s="47"/>
      <c r="R40" s="47"/>
      <c r="S40" s="47">
        <v>728.98</v>
      </c>
      <c r="T40" s="47">
        <v>616.23</v>
      </c>
      <c r="U40" s="47"/>
      <c r="V40" s="47">
        <v>401.76</v>
      </c>
      <c r="W40" s="47"/>
      <c r="X40" s="47">
        <v>2372.6499999999996</v>
      </c>
    </row>
    <row r="41" spans="15:24" x14ac:dyDescent="0.25">
      <c r="O41" s="46" t="s">
        <v>140</v>
      </c>
      <c r="P41" s="47">
        <v>176.93</v>
      </c>
      <c r="Q41" s="47"/>
      <c r="R41" s="47"/>
      <c r="S41" s="47">
        <v>1922.4299999999998</v>
      </c>
      <c r="T41" s="47">
        <v>85.61</v>
      </c>
      <c r="U41" s="47"/>
      <c r="V41" s="47">
        <v>175</v>
      </c>
      <c r="W41" s="47"/>
      <c r="X41" s="47">
        <v>2359.9699999999998</v>
      </c>
    </row>
    <row r="42" spans="15:24" x14ac:dyDescent="0.25">
      <c r="O42" s="46" t="s">
        <v>110</v>
      </c>
      <c r="P42" s="47">
        <v>800.9</v>
      </c>
      <c r="Q42" s="47"/>
      <c r="R42" s="47"/>
      <c r="S42" s="47">
        <v>784.88</v>
      </c>
      <c r="T42" s="47">
        <v>131.68</v>
      </c>
      <c r="U42" s="47">
        <v>582</v>
      </c>
      <c r="V42" s="47"/>
      <c r="W42" s="47"/>
      <c r="X42" s="47">
        <v>2299.46</v>
      </c>
    </row>
    <row r="43" spans="15:24" x14ac:dyDescent="0.25">
      <c r="O43" s="46" t="s">
        <v>148</v>
      </c>
      <c r="P43" s="47"/>
      <c r="Q43" s="47"/>
      <c r="R43" s="47">
        <v>1403</v>
      </c>
      <c r="S43" s="47">
        <v>147.54</v>
      </c>
      <c r="T43" s="47">
        <v>121.83000000000001</v>
      </c>
      <c r="U43" s="47"/>
      <c r="V43" s="47">
        <v>381.98</v>
      </c>
      <c r="W43" s="47"/>
      <c r="X43" s="47">
        <v>2054.35</v>
      </c>
    </row>
    <row r="44" spans="15:24" x14ac:dyDescent="0.25">
      <c r="O44" s="46" t="s">
        <v>131</v>
      </c>
      <c r="P44" s="47"/>
      <c r="Q44" s="47"/>
      <c r="R44" s="47"/>
      <c r="S44" s="47"/>
      <c r="T44" s="47">
        <v>1621.4199999999998</v>
      </c>
      <c r="U44" s="47">
        <v>420</v>
      </c>
      <c r="V44" s="47"/>
      <c r="W44" s="47"/>
      <c r="X44" s="47">
        <v>2041.4199999999998</v>
      </c>
    </row>
    <row r="45" spans="15:24" x14ac:dyDescent="0.25">
      <c r="O45" s="46" t="s">
        <v>117</v>
      </c>
      <c r="P45" s="47"/>
      <c r="Q45" s="47"/>
      <c r="R45" s="47"/>
      <c r="S45" s="47">
        <v>115.29</v>
      </c>
      <c r="T45" s="47">
        <v>1164.94</v>
      </c>
      <c r="U45" s="47">
        <v>630</v>
      </c>
      <c r="V45" s="47">
        <v>67.72</v>
      </c>
      <c r="W45" s="47"/>
      <c r="X45" s="47">
        <v>1977.95</v>
      </c>
    </row>
    <row r="46" spans="15:24" x14ac:dyDescent="0.25">
      <c r="O46" s="46" t="s">
        <v>124</v>
      </c>
      <c r="P46" s="47">
        <v>90</v>
      </c>
      <c r="Q46" s="47"/>
      <c r="R46" s="47"/>
      <c r="S46" s="47">
        <v>1398.38</v>
      </c>
      <c r="T46" s="47">
        <v>371.06000000000006</v>
      </c>
      <c r="U46" s="47"/>
      <c r="V46" s="47">
        <v>67.72</v>
      </c>
      <c r="W46" s="47"/>
      <c r="X46" s="47">
        <v>1927.16</v>
      </c>
    </row>
    <row r="47" spans="15:24" x14ac:dyDescent="0.25">
      <c r="O47" s="46" t="s">
        <v>121</v>
      </c>
      <c r="P47" s="47"/>
      <c r="Q47" s="47"/>
      <c r="R47" s="47"/>
      <c r="S47" s="47">
        <v>90.6</v>
      </c>
      <c r="T47" s="47">
        <v>1644.2799999999997</v>
      </c>
      <c r="U47" s="47"/>
      <c r="V47" s="47"/>
      <c r="W47" s="47"/>
      <c r="X47" s="47">
        <v>1734.8799999999997</v>
      </c>
    </row>
    <row r="48" spans="15:24" x14ac:dyDescent="0.25">
      <c r="O48" s="46" t="s">
        <v>95</v>
      </c>
      <c r="P48" s="47">
        <v>563.36</v>
      </c>
      <c r="Q48" s="47"/>
      <c r="R48" s="47"/>
      <c r="S48" s="47">
        <v>313.56</v>
      </c>
      <c r="T48" s="47">
        <v>848.13000000000011</v>
      </c>
      <c r="U48" s="47"/>
      <c r="V48" s="47"/>
      <c r="W48" s="47"/>
      <c r="X48" s="47">
        <v>1725.0500000000002</v>
      </c>
    </row>
    <row r="49" spans="15:24" x14ac:dyDescent="0.25">
      <c r="O49" s="46" t="s">
        <v>141</v>
      </c>
      <c r="P49" s="47">
        <v>130.85</v>
      </c>
      <c r="Q49" s="47"/>
      <c r="R49" s="47"/>
      <c r="S49" s="47">
        <v>353.06</v>
      </c>
      <c r="T49" s="47">
        <v>1151.33</v>
      </c>
      <c r="U49" s="47"/>
      <c r="V49" s="47"/>
      <c r="W49" s="47"/>
      <c r="X49" s="47">
        <v>1635.2399999999998</v>
      </c>
    </row>
    <row r="50" spans="15:24" x14ac:dyDescent="0.25">
      <c r="O50" s="46" t="s">
        <v>119</v>
      </c>
      <c r="P50" s="47"/>
      <c r="Q50" s="47"/>
      <c r="R50" s="47"/>
      <c r="S50" s="47">
        <v>353.91</v>
      </c>
      <c r="T50" s="47">
        <v>1207.8999999999999</v>
      </c>
      <c r="U50" s="47"/>
      <c r="V50" s="47"/>
      <c r="W50" s="47"/>
      <c r="X50" s="47">
        <v>1561.81</v>
      </c>
    </row>
    <row r="51" spans="15:24" x14ac:dyDescent="0.25">
      <c r="O51" s="46" t="s">
        <v>146</v>
      </c>
      <c r="P51" s="47"/>
      <c r="Q51" s="47"/>
      <c r="R51" s="47"/>
      <c r="S51" s="47">
        <v>982.54</v>
      </c>
      <c r="T51" s="47">
        <v>574.08999999999992</v>
      </c>
      <c r="U51" s="47"/>
      <c r="V51" s="47"/>
      <c r="W51" s="47"/>
      <c r="X51" s="47">
        <v>1556.6299999999999</v>
      </c>
    </row>
    <row r="52" spans="15:24" x14ac:dyDescent="0.25">
      <c r="O52" s="46" t="s">
        <v>130</v>
      </c>
      <c r="P52" s="47"/>
      <c r="Q52" s="47"/>
      <c r="R52" s="47"/>
      <c r="S52" s="47"/>
      <c r="T52" s="47">
        <v>308.24</v>
      </c>
      <c r="U52" s="47">
        <v>650</v>
      </c>
      <c r="V52" s="47">
        <v>579.78</v>
      </c>
      <c r="W52" s="47"/>
      <c r="X52" s="47">
        <v>1538.02</v>
      </c>
    </row>
    <row r="53" spans="15:24" x14ac:dyDescent="0.25">
      <c r="O53" s="46" t="s">
        <v>150</v>
      </c>
      <c r="P53" s="47"/>
      <c r="Q53" s="47"/>
      <c r="R53" s="47"/>
      <c r="S53" s="47">
        <v>252</v>
      </c>
      <c r="T53" s="47">
        <v>1243.5</v>
      </c>
      <c r="U53" s="47"/>
      <c r="V53" s="47"/>
      <c r="W53" s="47"/>
      <c r="X53" s="47">
        <v>1495.5</v>
      </c>
    </row>
    <row r="54" spans="15:24" x14ac:dyDescent="0.25">
      <c r="O54" s="46" t="s">
        <v>118</v>
      </c>
      <c r="P54" s="47"/>
      <c r="Q54" s="47"/>
      <c r="R54" s="47"/>
      <c r="S54" s="47">
        <v>145.13</v>
      </c>
      <c r="T54" s="47">
        <v>1023.78</v>
      </c>
      <c r="U54" s="47">
        <v>280</v>
      </c>
      <c r="V54" s="47">
        <v>16.2</v>
      </c>
      <c r="W54" s="47"/>
      <c r="X54" s="47">
        <v>1465.11</v>
      </c>
    </row>
    <row r="55" spans="15:24" x14ac:dyDescent="0.25">
      <c r="O55" s="46" t="s">
        <v>136</v>
      </c>
      <c r="P55" s="47">
        <v>396.94</v>
      </c>
      <c r="Q55" s="47"/>
      <c r="R55" s="47"/>
      <c r="S55" s="47"/>
      <c r="T55" s="47">
        <v>1065.24</v>
      </c>
      <c r="U55" s="47"/>
      <c r="V55" s="47"/>
      <c r="W55" s="47"/>
      <c r="X55" s="47">
        <v>1462.18</v>
      </c>
    </row>
    <row r="56" spans="15:24" x14ac:dyDescent="0.25">
      <c r="O56" s="46" t="s">
        <v>123</v>
      </c>
      <c r="P56" s="47"/>
      <c r="Q56" s="47"/>
      <c r="R56" s="47"/>
      <c r="S56" s="47">
        <v>222.19</v>
      </c>
      <c r="T56" s="47">
        <v>1207.32</v>
      </c>
      <c r="U56" s="47"/>
      <c r="V56" s="47"/>
      <c r="W56" s="47"/>
      <c r="X56" s="47">
        <v>1429.51</v>
      </c>
    </row>
    <row r="57" spans="15:24" x14ac:dyDescent="0.25">
      <c r="O57" s="46" t="s">
        <v>143</v>
      </c>
      <c r="P57" s="47"/>
      <c r="Q57" s="47"/>
      <c r="R57" s="47"/>
      <c r="S57" s="47"/>
      <c r="T57" s="47">
        <v>877.86999999999989</v>
      </c>
      <c r="U57" s="47"/>
      <c r="V57" s="47">
        <v>481.98</v>
      </c>
      <c r="W57" s="47"/>
      <c r="X57" s="47">
        <v>1359.85</v>
      </c>
    </row>
    <row r="58" spans="15:24" x14ac:dyDescent="0.25">
      <c r="O58" s="46" t="s">
        <v>137</v>
      </c>
      <c r="P58" s="47">
        <v>785.4</v>
      </c>
      <c r="Q58" s="47"/>
      <c r="R58" s="47">
        <v>160</v>
      </c>
      <c r="S58" s="47"/>
      <c r="T58" s="47">
        <v>399.31000000000006</v>
      </c>
      <c r="U58" s="47"/>
      <c r="V58" s="47"/>
      <c r="W58" s="47"/>
      <c r="X58" s="47">
        <v>1344.71</v>
      </c>
    </row>
    <row r="59" spans="15:24" x14ac:dyDescent="0.25">
      <c r="O59" s="46" t="s">
        <v>128</v>
      </c>
      <c r="P59" s="47">
        <v>123.76</v>
      </c>
      <c r="Q59" s="47"/>
      <c r="R59" s="47"/>
      <c r="S59" s="47">
        <v>428.35</v>
      </c>
      <c r="T59" s="47">
        <v>660.29</v>
      </c>
      <c r="U59" s="47"/>
      <c r="V59" s="47">
        <v>67.72</v>
      </c>
      <c r="W59" s="47"/>
      <c r="X59" s="47">
        <v>1280.1200000000001</v>
      </c>
    </row>
    <row r="60" spans="15:24" x14ac:dyDescent="0.25">
      <c r="O60" s="46" t="s">
        <v>149</v>
      </c>
      <c r="P60" s="47"/>
      <c r="Q60" s="47"/>
      <c r="R60" s="47"/>
      <c r="S60" s="47"/>
      <c r="T60" s="47">
        <v>356.61</v>
      </c>
      <c r="U60" s="47">
        <v>755</v>
      </c>
      <c r="V60" s="47">
        <v>137.5</v>
      </c>
      <c r="W60" s="47"/>
      <c r="X60" s="47">
        <v>1249.1100000000001</v>
      </c>
    </row>
    <row r="61" spans="15:24" x14ac:dyDescent="0.25">
      <c r="O61" s="46" t="s">
        <v>96</v>
      </c>
      <c r="P61" s="47"/>
      <c r="Q61" s="47"/>
      <c r="R61" s="47"/>
      <c r="S61" s="47"/>
      <c r="T61" s="47">
        <v>914.01999999999987</v>
      </c>
      <c r="U61" s="47"/>
      <c r="V61" s="47">
        <v>320.62</v>
      </c>
      <c r="W61" s="47"/>
      <c r="X61" s="47">
        <v>1234.6399999999999</v>
      </c>
    </row>
    <row r="62" spans="15:24" x14ac:dyDescent="0.25">
      <c r="O62" s="46" t="s">
        <v>144</v>
      </c>
      <c r="P62" s="47"/>
      <c r="Q62" s="47"/>
      <c r="R62" s="47"/>
      <c r="S62" s="47">
        <v>278.32</v>
      </c>
      <c r="T62" s="47">
        <v>781.99</v>
      </c>
      <c r="U62" s="47"/>
      <c r="V62" s="47">
        <v>153.55000000000001</v>
      </c>
      <c r="W62" s="47"/>
      <c r="X62" s="47">
        <v>1213.8599999999999</v>
      </c>
    </row>
    <row r="63" spans="15:24" x14ac:dyDescent="0.25">
      <c r="O63" s="46" t="s">
        <v>139</v>
      </c>
      <c r="P63" s="47"/>
      <c r="Q63" s="47"/>
      <c r="R63" s="47"/>
      <c r="S63" s="47">
        <v>305.64999999999998</v>
      </c>
      <c r="T63" s="47">
        <v>809.02</v>
      </c>
      <c r="U63" s="47"/>
      <c r="V63" s="47">
        <v>87.5</v>
      </c>
      <c r="W63" s="47"/>
      <c r="X63" s="47">
        <v>1202.17</v>
      </c>
    </row>
    <row r="64" spans="15:24" x14ac:dyDescent="0.25">
      <c r="O64" s="46" t="s">
        <v>115</v>
      </c>
      <c r="P64" s="47"/>
      <c r="Q64" s="47"/>
      <c r="R64" s="47"/>
      <c r="S64" s="47">
        <v>438.40999999999997</v>
      </c>
      <c r="T64" s="47">
        <v>378.18</v>
      </c>
      <c r="U64" s="47"/>
      <c r="V64" s="47">
        <v>242.6</v>
      </c>
      <c r="W64" s="47"/>
      <c r="X64" s="47">
        <v>1059.1899999999998</v>
      </c>
    </row>
    <row r="65" spans="15:24" x14ac:dyDescent="0.25">
      <c r="O65" s="46" t="s">
        <v>142</v>
      </c>
      <c r="P65" s="47">
        <v>196.59</v>
      </c>
      <c r="Q65" s="47"/>
      <c r="R65" s="47"/>
      <c r="S65" s="47"/>
      <c r="T65" s="47">
        <v>399.07000000000005</v>
      </c>
      <c r="U65" s="47"/>
      <c r="V65" s="47">
        <v>404.75</v>
      </c>
      <c r="W65" s="47"/>
      <c r="X65" s="47">
        <v>1000.4100000000001</v>
      </c>
    </row>
    <row r="66" spans="15:24" x14ac:dyDescent="0.25">
      <c r="O66" s="46" t="s">
        <v>129</v>
      </c>
      <c r="P66" s="47">
        <v>169.6</v>
      </c>
      <c r="Q66" s="47"/>
      <c r="R66" s="47"/>
      <c r="S66" s="47"/>
      <c r="T66" s="47">
        <v>470.54</v>
      </c>
      <c r="U66" s="47"/>
      <c r="V66" s="47">
        <v>151.85</v>
      </c>
      <c r="W66" s="47"/>
      <c r="X66" s="47">
        <v>791.99</v>
      </c>
    </row>
    <row r="67" spans="15:24" x14ac:dyDescent="0.25">
      <c r="O67" s="46" t="s">
        <v>68</v>
      </c>
      <c r="P67" s="47">
        <v>40602.869999999995</v>
      </c>
      <c r="Q67" s="47">
        <v>16568.48</v>
      </c>
      <c r="R67" s="47">
        <v>3332.04</v>
      </c>
      <c r="S67" s="47">
        <v>60276.450000000012</v>
      </c>
      <c r="T67" s="47">
        <v>54404.729999999996</v>
      </c>
      <c r="U67" s="47">
        <v>5604.5</v>
      </c>
      <c r="V67" s="47">
        <v>16435.89</v>
      </c>
      <c r="W67" s="47">
        <v>17550.46</v>
      </c>
      <c r="X67" s="48">
        <v>214775.41999999993</v>
      </c>
    </row>
  </sheetData>
  <pageMargins left="0.7" right="0.7" top="0.75" bottom="0.75" header="0.3" footer="0.3"/>
  <drawing r:id="rId9"/>
  <extLst>
    <ext xmlns:x14="http://schemas.microsoft.com/office/spreadsheetml/2009/9/main" uri="{A8765BA9-456A-4dab-B4F3-ACF838C121DE}">
      <x14:slicerList>
        <x14:slicer r:id="rId10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D82CF-BB79-4A6C-B36E-CC8D0A8E642C}">
  <dimension ref="B2:D62"/>
  <sheetViews>
    <sheetView topLeftCell="A2" workbookViewId="0">
      <selection activeCell="G15" sqref="G15"/>
    </sheetView>
  </sheetViews>
  <sheetFormatPr baseColWidth="10" defaultRowHeight="15" x14ac:dyDescent="0.25"/>
  <cols>
    <col min="2" max="2" width="16" customWidth="1"/>
    <col min="3" max="3" width="12.42578125" bestFit="1" customWidth="1"/>
    <col min="4" max="4" width="21.28515625" bestFit="1" customWidth="1"/>
  </cols>
  <sheetData>
    <row r="2" spans="2:4" x14ac:dyDescent="0.25">
      <c r="B2" t="s">
        <v>652</v>
      </c>
      <c r="C2" t="s">
        <v>57</v>
      </c>
      <c r="D2" t="s">
        <v>640</v>
      </c>
    </row>
    <row r="3" spans="2:4" x14ac:dyDescent="0.25">
      <c r="B3" t="s">
        <v>95</v>
      </c>
      <c r="C3" t="s">
        <v>58</v>
      </c>
      <c r="D3" t="s">
        <v>639</v>
      </c>
    </row>
    <row r="4" spans="2:4" x14ac:dyDescent="0.25">
      <c r="B4" t="s">
        <v>96</v>
      </c>
      <c r="C4" t="s">
        <v>58</v>
      </c>
      <c r="D4" t="s">
        <v>639</v>
      </c>
    </row>
    <row r="5" spans="2:4" x14ac:dyDescent="0.25">
      <c r="B5" t="s">
        <v>97</v>
      </c>
      <c r="C5" t="s">
        <v>58</v>
      </c>
      <c r="D5" t="s">
        <v>639</v>
      </c>
    </row>
    <row r="6" spans="2:4" x14ac:dyDescent="0.25">
      <c r="B6" t="s">
        <v>98</v>
      </c>
      <c r="C6" t="s">
        <v>58</v>
      </c>
      <c r="D6" t="s">
        <v>639</v>
      </c>
    </row>
    <row r="7" spans="2:4" x14ac:dyDescent="0.25">
      <c r="B7" t="s">
        <v>99</v>
      </c>
      <c r="C7" t="s">
        <v>58</v>
      </c>
      <c r="D7" t="s">
        <v>639</v>
      </c>
    </row>
    <row r="8" spans="2:4" x14ac:dyDescent="0.25">
      <c r="B8" t="s">
        <v>100</v>
      </c>
      <c r="C8" t="s">
        <v>58</v>
      </c>
      <c r="D8" t="s">
        <v>651</v>
      </c>
    </row>
    <row r="9" spans="2:4" x14ac:dyDescent="0.25">
      <c r="B9" t="s">
        <v>101</v>
      </c>
      <c r="C9" t="s">
        <v>58</v>
      </c>
      <c r="D9" t="s">
        <v>651</v>
      </c>
    </row>
    <row r="10" spans="2:4" x14ac:dyDescent="0.25">
      <c r="B10" t="s">
        <v>102</v>
      </c>
      <c r="C10" t="s">
        <v>58</v>
      </c>
      <c r="D10" t="s">
        <v>651</v>
      </c>
    </row>
    <row r="11" spans="2:4" x14ac:dyDescent="0.25">
      <c r="B11" t="s">
        <v>103</v>
      </c>
      <c r="C11" t="s">
        <v>58</v>
      </c>
      <c r="D11" t="s">
        <v>651</v>
      </c>
    </row>
    <row r="12" spans="2:4" x14ac:dyDescent="0.25">
      <c r="B12" t="s">
        <v>104</v>
      </c>
      <c r="C12" t="s">
        <v>58</v>
      </c>
      <c r="D12" t="s">
        <v>651</v>
      </c>
    </row>
    <row r="13" spans="2:4" x14ac:dyDescent="0.25">
      <c r="B13" t="s">
        <v>105</v>
      </c>
      <c r="C13" t="s">
        <v>633</v>
      </c>
      <c r="D13" t="s">
        <v>641</v>
      </c>
    </row>
    <row r="14" spans="2:4" x14ac:dyDescent="0.25">
      <c r="B14" t="s">
        <v>106</v>
      </c>
      <c r="C14" t="s">
        <v>633</v>
      </c>
      <c r="D14" t="s">
        <v>641</v>
      </c>
    </row>
    <row r="15" spans="2:4" x14ac:dyDescent="0.25">
      <c r="B15" t="s">
        <v>107</v>
      </c>
      <c r="C15" t="s">
        <v>633</v>
      </c>
      <c r="D15" t="s">
        <v>641</v>
      </c>
    </row>
    <row r="16" spans="2:4" x14ac:dyDescent="0.25">
      <c r="B16" t="s">
        <v>108</v>
      </c>
      <c r="C16" t="s">
        <v>633</v>
      </c>
      <c r="D16" t="s">
        <v>641</v>
      </c>
    </row>
    <row r="17" spans="2:4" x14ac:dyDescent="0.25">
      <c r="B17" t="s">
        <v>109</v>
      </c>
      <c r="C17" t="s">
        <v>633</v>
      </c>
      <c r="D17" t="s">
        <v>641</v>
      </c>
    </row>
    <row r="18" spans="2:4" x14ac:dyDescent="0.25">
      <c r="B18" t="s">
        <v>110</v>
      </c>
      <c r="C18" t="s">
        <v>633</v>
      </c>
      <c r="D18" t="s">
        <v>641</v>
      </c>
    </row>
    <row r="19" spans="2:4" x14ac:dyDescent="0.25">
      <c r="B19" t="s">
        <v>111</v>
      </c>
      <c r="C19" t="s">
        <v>633</v>
      </c>
      <c r="D19" t="s">
        <v>641</v>
      </c>
    </row>
    <row r="20" spans="2:4" x14ac:dyDescent="0.25">
      <c r="B20" t="s">
        <v>112</v>
      </c>
      <c r="C20" t="s">
        <v>633</v>
      </c>
      <c r="D20" t="s">
        <v>642</v>
      </c>
    </row>
    <row r="21" spans="2:4" x14ac:dyDescent="0.25">
      <c r="B21" t="s">
        <v>113</v>
      </c>
      <c r="C21" t="s">
        <v>633</v>
      </c>
      <c r="D21" t="s">
        <v>642</v>
      </c>
    </row>
    <row r="22" spans="2:4" x14ac:dyDescent="0.25">
      <c r="B22" t="s">
        <v>114</v>
      </c>
      <c r="C22" t="s">
        <v>633</v>
      </c>
      <c r="D22" t="s">
        <v>642</v>
      </c>
    </row>
    <row r="23" spans="2:4" x14ac:dyDescent="0.25">
      <c r="B23" t="s">
        <v>115</v>
      </c>
      <c r="C23" t="s">
        <v>634</v>
      </c>
      <c r="D23" t="s">
        <v>641</v>
      </c>
    </row>
    <row r="24" spans="2:4" x14ac:dyDescent="0.25">
      <c r="B24" t="s">
        <v>116</v>
      </c>
      <c r="C24" t="s">
        <v>634</v>
      </c>
      <c r="D24" t="s">
        <v>641</v>
      </c>
    </row>
    <row r="25" spans="2:4" x14ac:dyDescent="0.25">
      <c r="B25" t="s">
        <v>117</v>
      </c>
      <c r="C25" t="s">
        <v>634</v>
      </c>
      <c r="D25" t="s">
        <v>642</v>
      </c>
    </row>
    <row r="26" spans="2:4" x14ac:dyDescent="0.25">
      <c r="B26" t="s">
        <v>118</v>
      </c>
      <c r="C26" t="s">
        <v>634</v>
      </c>
      <c r="D26" t="s">
        <v>642</v>
      </c>
    </row>
    <row r="27" spans="2:4" x14ac:dyDescent="0.25">
      <c r="B27" t="s">
        <v>119</v>
      </c>
      <c r="C27" t="s">
        <v>634</v>
      </c>
      <c r="D27" t="s">
        <v>641</v>
      </c>
    </row>
    <row r="28" spans="2:4" x14ac:dyDescent="0.25">
      <c r="B28" t="s">
        <v>120</v>
      </c>
      <c r="C28" t="s">
        <v>634</v>
      </c>
      <c r="D28" t="s">
        <v>642</v>
      </c>
    </row>
    <row r="29" spans="2:4" x14ac:dyDescent="0.25">
      <c r="B29" t="s">
        <v>121</v>
      </c>
      <c r="C29" t="s">
        <v>634</v>
      </c>
      <c r="D29" t="s">
        <v>642</v>
      </c>
    </row>
    <row r="30" spans="2:4" x14ac:dyDescent="0.25">
      <c r="B30" t="s">
        <v>122</v>
      </c>
      <c r="C30" t="s">
        <v>634</v>
      </c>
      <c r="D30" t="s">
        <v>642</v>
      </c>
    </row>
    <row r="31" spans="2:4" x14ac:dyDescent="0.25">
      <c r="B31" t="s">
        <v>123</v>
      </c>
      <c r="C31" t="s">
        <v>634</v>
      </c>
      <c r="D31" t="s">
        <v>641</v>
      </c>
    </row>
    <row r="32" spans="2:4" x14ac:dyDescent="0.25">
      <c r="B32" t="s">
        <v>124</v>
      </c>
      <c r="C32" t="s">
        <v>634</v>
      </c>
      <c r="D32" t="s">
        <v>641</v>
      </c>
    </row>
    <row r="33" spans="2:4" x14ac:dyDescent="0.25">
      <c r="B33" t="s">
        <v>125</v>
      </c>
      <c r="C33" t="s">
        <v>635</v>
      </c>
      <c r="D33" t="s">
        <v>639</v>
      </c>
    </row>
    <row r="34" spans="2:4" x14ac:dyDescent="0.25">
      <c r="B34" t="s">
        <v>126</v>
      </c>
      <c r="C34" t="s">
        <v>635</v>
      </c>
      <c r="D34" t="s">
        <v>639</v>
      </c>
    </row>
    <row r="35" spans="2:4" x14ac:dyDescent="0.25">
      <c r="B35" t="s">
        <v>127</v>
      </c>
      <c r="C35" t="s">
        <v>635</v>
      </c>
      <c r="D35" t="s">
        <v>641</v>
      </c>
    </row>
    <row r="36" spans="2:4" x14ac:dyDescent="0.25">
      <c r="B36" t="s">
        <v>128</v>
      </c>
      <c r="C36" t="s">
        <v>635</v>
      </c>
      <c r="D36" t="s">
        <v>641</v>
      </c>
    </row>
    <row r="37" spans="2:4" x14ac:dyDescent="0.25">
      <c r="B37" t="s">
        <v>129</v>
      </c>
      <c r="C37" t="s">
        <v>635</v>
      </c>
      <c r="D37" t="s">
        <v>641</v>
      </c>
    </row>
    <row r="38" spans="2:4" x14ac:dyDescent="0.25">
      <c r="B38" t="s">
        <v>130</v>
      </c>
      <c r="C38" t="s">
        <v>635</v>
      </c>
      <c r="D38" t="s">
        <v>650</v>
      </c>
    </row>
    <row r="39" spans="2:4" x14ac:dyDescent="0.25">
      <c r="B39" t="s">
        <v>131</v>
      </c>
      <c r="C39" t="s">
        <v>635</v>
      </c>
      <c r="D39" t="s">
        <v>650</v>
      </c>
    </row>
    <row r="40" spans="2:4" x14ac:dyDescent="0.25">
      <c r="B40" t="s">
        <v>132</v>
      </c>
      <c r="C40" t="s">
        <v>635</v>
      </c>
      <c r="D40" t="s">
        <v>650</v>
      </c>
    </row>
    <row r="41" spans="2:4" x14ac:dyDescent="0.25">
      <c r="B41" t="s">
        <v>133</v>
      </c>
      <c r="C41" t="s">
        <v>635</v>
      </c>
      <c r="D41" t="s">
        <v>650</v>
      </c>
    </row>
    <row r="42" spans="2:4" x14ac:dyDescent="0.25">
      <c r="B42" t="s">
        <v>134</v>
      </c>
      <c r="C42" t="s">
        <v>635</v>
      </c>
      <c r="D42" t="s">
        <v>650</v>
      </c>
    </row>
    <row r="43" spans="2:4" x14ac:dyDescent="0.25">
      <c r="B43" t="s">
        <v>135</v>
      </c>
      <c r="C43" t="s">
        <v>636</v>
      </c>
      <c r="D43" t="s">
        <v>643</v>
      </c>
    </row>
    <row r="44" spans="2:4" x14ac:dyDescent="0.25">
      <c r="B44" t="s">
        <v>136</v>
      </c>
      <c r="C44" t="s">
        <v>636</v>
      </c>
      <c r="D44" t="s">
        <v>643</v>
      </c>
    </row>
    <row r="45" spans="2:4" x14ac:dyDescent="0.25">
      <c r="B45" t="s">
        <v>137</v>
      </c>
      <c r="C45" t="s">
        <v>636</v>
      </c>
      <c r="D45" t="s">
        <v>644</v>
      </c>
    </row>
    <row r="46" spans="2:4" x14ac:dyDescent="0.25">
      <c r="B46" t="s">
        <v>138</v>
      </c>
      <c r="C46" t="s">
        <v>636</v>
      </c>
      <c r="D46" t="s">
        <v>645</v>
      </c>
    </row>
    <row r="47" spans="2:4" x14ac:dyDescent="0.25">
      <c r="B47" t="s">
        <v>139</v>
      </c>
      <c r="C47" t="s">
        <v>636</v>
      </c>
      <c r="D47" t="s">
        <v>646</v>
      </c>
    </row>
    <row r="48" spans="2:4" x14ac:dyDescent="0.25">
      <c r="B48" t="s">
        <v>140</v>
      </c>
      <c r="C48" t="s">
        <v>637</v>
      </c>
      <c r="D48" t="s">
        <v>643</v>
      </c>
    </row>
    <row r="49" spans="2:4" x14ac:dyDescent="0.25">
      <c r="B49" t="s">
        <v>141</v>
      </c>
      <c r="C49" t="s">
        <v>637</v>
      </c>
      <c r="D49" t="s">
        <v>643</v>
      </c>
    </row>
    <row r="50" spans="2:4" x14ac:dyDescent="0.25">
      <c r="B50" t="s">
        <v>142</v>
      </c>
      <c r="C50" t="s">
        <v>637</v>
      </c>
      <c r="D50" t="s">
        <v>644</v>
      </c>
    </row>
    <row r="51" spans="2:4" x14ac:dyDescent="0.25">
      <c r="B51" t="s">
        <v>143</v>
      </c>
      <c r="C51" t="s">
        <v>637</v>
      </c>
      <c r="D51" t="s">
        <v>645</v>
      </c>
    </row>
    <row r="52" spans="2:4" x14ac:dyDescent="0.25">
      <c r="B52" t="s">
        <v>144</v>
      </c>
      <c r="C52" t="s">
        <v>637</v>
      </c>
      <c r="D52" t="s">
        <v>646</v>
      </c>
    </row>
    <row r="53" spans="2:4" x14ac:dyDescent="0.25">
      <c r="B53" t="s">
        <v>145</v>
      </c>
      <c r="C53" t="s">
        <v>638</v>
      </c>
      <c r="D53" t="s">
        <v>643</v>
      </c>
    </row>
    <row r="54" spans="2:4" x14ac:dyDescent="0.25">
      <c r="B54" t="s">
        <v>146</v>
      </c>
      <c r="C54" t="s">
        <v>638</v>
      </c>
      <c r="D54" t="s">
        <v>643</v>
      </c>
    </row>
    <row r="55" spans="2:4" x14ac:dyDescent="0.25">
      <c r="B55" t="s">
        <v>147</v>
      </c>
      <c r="C55" t="s">
        <v>638</v>
      </c>
      <c r="D55" t="s">
        <v>644</v>
      </c>
    </row>
    <row r="56" spans="2:4" x14ac:dyDescent="0.25">
      <c r="B56" t="s">
        <v>148</v>
      </c>
      <c r="C56" t="s">
        <v>638</v>
      </c>
      <c r="D56" t="s">
        <v>645</v>
      </c>
    </row>
    <row r="57" spans="2:4" x14ac:dyDescent="0.25">
      <c r="B57" t="s">
        <v>149</v>
      </c>
      <c r="C57" t="s">
        <v>638</v>
      </c>
      <c r="D57" t="s">
        <v>646</v>
      </c>
    </row>
    <row r="58" spans="2:4" x14ac:dyDescent="0.25">
      <c r="B58" t="s">
        <v>150</v>
      </c>
      <c r="C58" t="s">
        <v>647</v>
      </c>
      <c r="D58" t="s">
        <v>649</v>
      </c>
    </row>
    <row r="59" spans="2:4" x14ac:dyDescent="0.25">
      <c r="B59" t="s">
        <v>151</v>
      </c>
      <c r="C59" t="s">
        <v>647</v>
      </c>
      <c r="D59" t="s">
        <v>649</v>
      </c>
    </row>
    <row r="60" spans="2:4" x14ac:dyDescent="0.25">
      <c r="B60" t="s">
        <v>152</v>
      </c>
      <c r="C60" t="s">
        <v>647</v>
      </c>
      <c r="D60" t="s">
        <v>649</v>
      </c>
    </row>
    <row r="61" spans="2:4" x14ac:dyDescent="0.25">
      <c r="B61" t="s">
        <v>153</v>
      </c>
      <c r="C61" t="s">
        <v>648</v>
      </c>
      <c r="D61" t="s">
        <v>649</v>
      </c>
    </row>
    <row r="62" spans="2:4" x14ac:dyDescent="0.25">
      <c r="B62" t="s">
        <v>154</v>
      </c>
      <c r="C62" t="s">
        <v>648</v>
      </c>
      <c r="D62" t="s">
        <v>649</v>
      </c>
    </row>
  </sheetData>
  <phoneticPr fontId="2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7D6B-42A5-405F-8699-74D2DE33DE4D}">
  <sheetPr>
    <tabColor rgb="FFFF0000"/>
  </sheetPr>
  <dimension ref="A1:AC175"/>
  <sheetViews>
    <sheetView tabSelected="1" zoomScale="80" zoomScaleNormal="80" zoomScaleSheetLayoutView="80" workbookViewId="0">
      <selection activeCell="A38" sqref="A38"/>
    </sheetView>
  </sheetViews>
  <sheetFormatPr baseColWidth="10" defaultRowHeight="15" customHeight="1" x14ac:dyDescent="0.3"/>
  <cols>
    <col min="1" max="1" width="27.140625" style="22" customWidth="1"/>
    <col min="2" max="2" width="6.7109375" style="22" bestFit="1" customWidth="1"/>
    <col min="3" max="3" width="12.140625" style="22" customWidth="1"/>
    <col min="4" max="4" width="3.85546875" style="22" customWidth="1"/>
    <col min="5" max="5" width="6.7109375" style="22" bestFit="1" customWidth="1"/>
    <col min="6" max="6" width="12.140625" style="22" customWidth="1"/>
    <col min="7" max="7" width="4.85546875" style="22" bestFit="1" customWidth="1"/>
    <col min="8" max="8" width="6.7109375" style="22" bestFit="1" customWidth="1"/>
    <col min="9" max="9" width="12.140625" style="22" customWidth="1"/>
    <col min="10" max="10" width="4.85546875" style="22" bestFit="1" customWidth="1"/>
    <col min="11" max="11" width="6.7109375" style="22" bestFit="1" customWidth="1"/>
    <col min="12" max="12" width="12.140625" style="22" customWidth="1"/>
    <col min="13" max="13" width="4.85546875" style="22" bestFit="1" customWidth="1"/>
    <col min="14" max="14" width="7.28515625" style="22" bestFit="1" customWidth="1"/>
    <col min="15" max="15" width="12.140625" style="22" customWidth="1"/>
    <col min="16" max="16" width="4.85546875" style="22" bestFit="1" customWidth="1"/>
    <col min="17" max="17" width="7.7109375" style="22" customWidth="1"/>
    <col min="18" max="18" width="12.140625" style="22" customWidth="1"/>
    <col min="19" max="19" width="6" style="22" bestFit="1" customWidth="1"/>
    <col min="20" max="20" width="6.140625" style="22" bestFit="1" customWidth="1"/>
    <col min="21" max="21" width="12.140625" style="22" customWidth="1"/>
    <col min="22" max="22" width="4.85546875" style="22" bestFit="1" customWidth="1"/>
    <col min="23" max="23" width="7.28515625" style="22" bestFit="1" customWidth="1"/>
    <col min="24" max="24" width="12.140625" style="22" customWidth="1"/>
    <col min="25" max="25" width="4.85546875" style="22" bestFit="1" customWidth="1"/>
    <col min="26" max="26" width="10.7109375" style="22" customWidth="1"/>
    <col min="27" max="27" width="5.5703125" style="22" customWidth="1"/>
    <col min="28" max="28" width="2.85546875" style="22" customWidth="1"/>
    <col min="29" max="16384" width="11.42578125" style="22"/>
  </cols>
  <sheetData>
    <row r="1" spans="1:29" ht="15" customHeight="1" x14ac:dyDescent="0.3">
      <c r="A1" s="49" t="s">
        <v>93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  <c r="Q1" s="60" t="s">
        <v>89</v>
      </c>
      <c r="R1" s="61"/>
      <c r="S1" s="62"/>
      <c r="T1" s="63"/>
      <c r="U1" s="63"/>
      <c r="V1" s="63"/>
      <c r="W1" s="63"/>
      <c r="X1" s="63"/>
      <c r="Y1" s="63"/>
      <c r="Z1" s="63"/>
      <c r="AA1" s="63"/>
      <c r="AB1" s="63"/>
      <c r="AC1" s="32"/>
    </row>
    <row r="2" spans="1:29" ht="21.75" customHeight="1" x14ac:dyDescent="0.3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8">
        <f>GETPIVOTDATA("Coût total",Feuil2!$A$3)</f>
        <v>214775.41999999998</v>
      </c>
      <c r="R2" s="59"/>
      <c r="S2" s="62"/>
      <c r="T2" s="63"/>
      <c r="U2" s="63"/>
      <c r="V2" s="63"/>
      <c r="W2" s="63"/>
      <c r="X2" s="63"/>
      <c r="Y2" s="63"/>
      <c r="Z2" s="63"/>
      <c r="AA2" s="63"/>
      <c r="AB2" s="63"/>
      <c r="AC2" s="32"/>
    </row>
    <row r="3" spans="1:29" ht="15" customHeight="1" x14ac:dyDescent="0.3">
      <c r="S3" s="33"/>
      <c r="T3" s="33"/>
      <c r="U3" s="33"/>
      <c r="V3" s="33"/>
      <c r="W3" s="33"/>
      <c r="X3" s="33"/>
      <c r="Y3" s="33"/>
      <c r="Z3" s="33"/>
      <c r="AA3" s="33"/>
      <c r="AB3" s="33"/>
    </row>
    <row r="29" spans="1:27" s="30" customFormat="1" ht="15" customHeight="1" x14ac:dyDescent="0.2">
      <c r="A29" s="26" t="s">
        <v>90</v>
      </c>
    </row>
    <row r="30" spans="1:27" s="29" customFormat="1" ht="15" customHeight="1" x14ac:dyDescent="0.2">
      <c r="A30" s="24">
        <v>3</v>
      </c>
      <c r="B30" s="56" t="s">
        <v>61</v>
      </c>
      <c r="C30" s="57"/>
      <c r="D30" s="55" t="s">
        <v>88</v>
      </c>
      <c r="E30" s="56" t="s">
        <v>79</v>
      </c>
      <c r="F30" s="57"/>
      <c r="G30" s="55" t="s">
        <v>88</v>
      </c>
      <c r="H30" s="56" t="s">
        <v>63</v>
      </c>
      <c r="I30" s="57"/>
      <c r="J30" s="55" t="s">
        <v>88</v>
      </c>
      <c r="K30" s="56" t="s">
        <v>62</v>
      </c>
      <c r="L30" s="57"/>
      <c r="M30" s="55" t="s">
        <v>88</v>
      </c>
      <c r="N30" s="56" t="s">
        <v>59</v>
      </c>
      <c r="O30" s="57"/>
      <c r="P30" s="55" t="s">
        <v>88</v>
      </c>
      <c r="Q30" s="56" t="s">
        <v>65</v>
      </c>
      <c r="R30" s="57"/>
      <c r="S30" s="55" t="s">
        <v>88</v>
      </c>
      <c r="T30" s="56" t="s">
        <v>54</v>
      </c>
      <c r="U30" s="57"/>
      <c r="V30" s="55" t="s">
        <v>88</v>
      </c>
      <c r="W30" s="56" t="s">
        <v>653</v>
      </c>
      <c r="X30" s="57"/>
      <c r="Y30" s="55" t="s">
        <v>88</v>
      </c>
      <c r="Z30" s="55" t="s">
        <v>91</v>
      </c>
      <c r="AA30" s="55" t="s">
        <v>88</v>
      </c>
    </row>
    <row r="31" spans="1:27" s="28" customFormat="1" ht="15" customHeight="1" x14ac:dyDescent="0.2">
      <c r="A31" s="55" t="str" cm="1">
        <f t="array" ref="A31">INDEX(Feuil2!A3:A38,$A$30)</f>
        <v>FRS6</v>
      </c>
      <c r="B31" s="27">
        <f>IFERROR(GETPIVOTDATA("Coût total",Feuil2!$A$3,"Description fournisseur",A31,"TYPE DE Mce","CASSE"),"0")</f>
        <v>11188.41</v>
      </c>
      <c r="C31" s="27">
        <f>B31</f>
        <v>11188.41</v>
      </c>
      <c r="D31" s="25">
        <f>IFERROR(B31/$Q$2,"0%")</f>
        <v>5.2093531000893867E-2</v>
      </c>
      <c r="E31" s="27">
        <f>IFERROR(GETPIVOTDATA("Coût total",Feuil2!$A$3,"Description fournisseur",A31,"TYPE DE Mce","CONS-OUTI-ATL-EPI"),"0")</f>
        <v>1004.28</v>
      </c>
      <c r="F31" s="27">
        <f>E31</f>
        <v>1004.28</v>
      </c>
      <c r="G31" s="25">
        <f>IFERROR(E31/$Q$2,"0%")</f>
        <v>4.6759540733292485E-3</v>
      </c>
      <c r="H31" s="27">
        <f>IFERROR(GETPIVOTDATA("Coût total",Feuil2!$A$3,"Description fournisseur",A31,"TYPE DE Mce","CONVOYAGE"),"0")</f>
        <v>0</v>
      </c>
      <c r="I31" s="27">
        <f>H31</f>
        <v>0</v>
      </c>
      <c r="J31" s="25">
        <f>IFERROR(H31/$Q$2,"0%")</f>
        <v>0</v>
      </c>
      <c r="K31" s="27">
        <f>IFERROR(GETPIVOTDATA("Coût total",Feuil2!$A$3,"Description fournisseur",A31,"TYPE DE Mce","CURRATIVE"),"0")</f>
        <v>22513.910000000003</v>
      </c>
      <c r="L31" s="27">
        <f>K31</f>
        <v>22513.910000000003</v>
      </c>
      <c r="M31" s="25">
        <f>IFERROR(K31/$Q$2,"0%")</f>
        <v>0.10482535664462909</v>
      </c>
      <c r="N31" s="27">
        <f>IFERROR(GETPIVOTDATA("Coût total",Feuil2!$A$3,"Description fournisseur",A31,"TYPE DE Mce","PREVENTIVE"),"0")</f>
        <v>11509.529999999999</v>
      </c>
      <c r="O31" s="27">
        <f>N31</f>
        <v>11509.529999999999</v>
      </c>
      <c r="P31" s="25">
        <f>IFERROR(N31/$Q$2,"0%")</f>
        <v>5.3588674160199523E-2</v>
      </c>
      <c r="Q31" s="27">
        <f>IFERROR(GETPIVOTDATA("Coût total",Feuil2!$A$3,"Description fournisseur",A31,"TYPE DE Mce","REMORQUAGE"),"0")</f>
        <v>0</v>
      </c>
      <c r="R31" s="27">
        <f>Q31</f>
        <v>0</v>
      </c>
      <c r="S31" s="25">
        <f>IFERROR(Q31/$Q$2,"0%")</f>
        <v>0</v>
      </c>
      <c r="T31" s="27">
        <f>IFERROR(GETPIVOTDATA("Coût total",Feuil2!$A$3,"Description fournisseur",A31,"TYPE DE Mce","VGP"),"0")</f>
        <v>16.2</v>
      </c>
      <c r="U31" s="27">
        <f>T31</f>
        <v>16.2</v>
      </c>
      <c r="V31" s="25">
        <f>IFERROR(T31/$Q$2,"0%")</f>
        <v>7.5427625749724994E-5</v>
      </c>
      <c r="W31" s="27">
        <f>IFERROR(GETPIVOTDATA("Coût total",Feuil2!$A$3,"Description fournisseur",A31,"TYPE DE Mce","INFRA-STRUCTURE"),"0")</f>
        <v>0</v>
      </c>
      <c r="X31" s="27">
        <f>W31</f>
        <v>0</v>
      </c>
      <c r="Y31" s="25">
        <f>IFERROR(W31/$Q$2,"0%")</f>
        <v>0</v>
      </c>
      <c r="Z31" s="34">
        <f>IFERROR(GETPIVOTDATA("Coût total",Feuil2!$A$3,"Description fournisseur",A31),"0")</f>
        <v>46232.33</v>
      </c>
      <c r="AA31" s="25">
        <f>IFERROR(Z31/$Q$2,"0%")</f>
        <v>0.21525894350480146</v>
      </c>
    </row>
    <row r="32" spans="1:27" s="28" customFormat="1" ht="15" customHeight="1" x14ac:dyDescent="0.2">
      <c r="A32" s="55" t="str" cm="1">
        <f t="array" ref="A32">INDEX(Feuil2!A4:A39,$A$30)</f>
        <v>FRS7</v>
      </c>
      <c r="B32" s="27">
        <f>IFERROR(GETPIVOTDATA("Coût total",Feuil2!$A$3,"Description fournisseur",A32,"TYPE DE Mce","CASSE"),"0")</f>
        <v>4598.7800000000007</v>
      </c>
      <c r="C32" s="27">
        <f t="shared" ref="C32:C37" si="0">B32</f>
        <v>4598.7800000000007</v>
      </c>
      <c r="D32" s="25">
        <f t="shared" ref="D32:D37" si="1">IFERROR(B32/$Q$2,"0%")</f>
        <v>2.141204053983459E-2</v>
      </c>
      <c r="E32" s="27">
        <f>IFERROR(GETPIVOTDATA("Coût total",Feuil2!$A$3,"Description fournisseur",A32,"TYPE DE Mce","CONS-OUTI-ATL-EPI"),"0")</f>
        <v>0</v>
      </c>
      <c r="F32" s="27">
        <f t="shared" ref="F32:F37" si="2">E32</f>
        <v>0</v>
      </c>
      <c r="G32" s="25">
        <f t="shared" ref="G32:G37" si="3">IFERROR(E32/$Q$2,"0%")</f>
        <v>0</v>
      </c>
      <c r="H32" s="27">
        <f>IFERROR(GETPIVOTDATA("Coût total",Feuil2!$A$3,"Description fournisseur",A32,"TYPE DE Mce","CONVOYAGE"),"0")</f>
        <v>0</v>
      </c>
      <c r="I32" s="27">
        <f t="shared" ref="I32:I37" si="4">H32</f>
        <v>0</v>
      </c>
      <c r="J32" s="25">
        <f t="shared" ref="J32:J37" si="5">IFERROR(H32/$Q$2,"0%")</f>
        <v>0</v>
      </c>
      <c r="K32" s="27">
        <f>IFERROR(GETPIVOTDATA("Coût total",Feuil2!$A$3,"Description fournisseur",A32,"TYPE DE Mce","CURRATIVE"),"0")</f>
        <v>15855.449999999999</v>
      </c>
      <c r="L32" s="27">
        <f t="shared" ref="L32:L37" si="6">K32</f>
        <v>15855.449999999999</v>
      </c>
      <c r="M32" s="25">
        <f t="shared" ref="M32:M37" si="7">IFERROR(K32/$Q$2,"0%")</f>
        <v>7.3823391894659085E-2</v>
      </c>
      <c r="N32" s="27">
        <f>IFERROR(GETPIVOTDATA("Coût total",Feuil2!$A$3,"Description fournisseur",A32,"TYPE DE Mce","PREVENTIVE"),"0")</f>
        <v>7244.1900000000014</v>
      </c>
      <c r="O32" s="27">
        <f t="shared" ref="O32:O37" si="8">N32</f>
        <v>7244.1900000000014</v>
      </c>
      <c r="P32" s="25">
        <f t="shared" ref="P32:P37" si="9">IFERROR(N32/$Q$2,"0%")</f>
        <v>3.3729139023450642E-2</v>
      </c>
      <c r="Q32" s="27">
        <f>IFERROR(GETPIVOTDATA("Coût total",Feuil2!$A$3,"Description fournisseur",A32,"TYPE DE Mce","REMORQUAGE"),"0")</f>
        <v>0</v>
      </c>
      <c r="R32" s="27">
        <f t="shared" ref="R32:R37" si="10">Q32</f>
        <v>0</v>
      </c>
      <c r="S32" s="25">
        <f t="shared" ref="S32:S37" si="11">IFERROR(Q32/$Q$2,"0%")</f>
        <v>0</v>
      </c>
      <c r="T32" s="27">
        <f>IFERROR(GETPIVOTDATA("Coût total",Feuil2!$A$3,"Description fournisseur",A32,"TYPE DE Mce","VGP"),"0")</f>
        <v>0</v>
      </c>
      <c r="U32" s="27">
        <f t="shared" ref="U32:U37" si="12">T32</f>
        <v>0</v>
      </c>
      <c r="V32" s="25">
        <f t="shared" ref="V32:V37" si="13">IFERROR(T32/$Q$2,"0%")</f>
        <v>0</v>
      </c>
      <c r="W32" s="27">
        <f>IFERROR(GETPIVOTDATA("Coût total",Feuil2!$A$3,"Description fournisseur",A32,"TYPE DE Mce","INFRA-STRUCTURE"),"0")</f>
        <v>7579.3300000000008</v>
      </c>
      <c r="X32" s="27">
        <f t="shared" ref="X32:X37" si="14">W32</f>
        <v>7579.3300000000008</v>
      </c>
      <c r="Y32" s="25">
        <f t="shared" ref="Y32:Y37" si="15">IFERROR(W32/$Q$2,"0%")</f>
        <v>3.5289559671213777E-2</v>
      </c>
      <c r="Z32" s="34">
        <f>IFERROR(GETPIVOTDATA("Coût total",Feuil2!$A$3,"Description fournisseur",A32),"0")</f>
        <v>35277.75</v>
      </c>
      <c r="AA32" s="25">
        <f t="shared" ref="AA32:AA37" si="16">IFERROR(Z32/$Q$2,"0%")</f>
        <v>0.1642541311291581</v>
      </c>
    </row>
    <row r="33" spans="1:27" s="28" customFormat="1" ht="15" customHeight="1" x14ac:dyDescent="0.2">
      <c r="A33" s="55" t="str" cm="1">
        <f t="array" ref="A33">INDEX(Feuil2!A5:A40,$A$30)</f>
        <v>FRS16</v>
      </c>
      <c r="B33" s="27">
        <f>IFERROR(GETPIVOTDATA("Coût total",Feuil2!$A$3,"Description fournisseur",A33,"TYPE DE Mce","CASSE"),"0")</f>
        <v>3923.84</v>
      </c>
      <c r="C33" s="27">
        <f t="shared" si="0"/>
        <v>3923.84</v>
      </c>
      <c r="D33" s="25">
        <f t="shared" si="1"/>
        <v>1.8269502161839566E-2</v>
      </c>
      <c r="E33" s="27">
        <f>IFERROR(GETPIVOTDATA("Coût total",Feuil2!$A$3,"Description fournisseur",A33,"TYPE DE Mce","CONS-OUTI-ATL-EPI"),"0")</f>
        <v>393.99</v>
      </c>
      <c r="F33" s="27">
        <f t="shared" si="2"/>
        <v>393.99</v>
      </c>
      <c r="G33" s="25">
        <f t="shared" si="3"/>
        <v>1.834427794390997E-3</v>
      </c>
      <c r="H33" s="27">
        <f>IFERROR(GETPIVOTDATA("Coût total",Feuil2!$A$3,"Description fournisseur",A33,"TYPE DE Mce","CONVOYAGE"),"0")</f>
        <v>0</v>
      </c>
      <c r="I33" s="27">
        <f t="shared" si="4"/>
        <v>0</v>
      </c>
      <c r="J33" s="25">
        <f t="shared" si="5"/>
        <v>0</v>
      </c>
      <c r="K33" s="27">
        <f>IFERROR(GETPIVOTDATA("Coût total",Feuil2!$A$3,"Description fournisseur",A33,"TYPE DE Mce","CURRATIVE"),"0")</f>
        <v>8396.26</v>
      </c>
      <c r="L33" s="27">
        <f t="shared" si="6"/>
        <v>8396.26</v>
      </c>
      <c r="M33" s="25">
        <f t="shared" si="7"/>
        <v>3.90932072208263E-2</v>
      </c>
      <c r="N33" s="27">
        <f>IFERROR(GETPIVOTDATA("Coût total",Feuil2!$A$3,"Description fournisseur",A33,"TYPE DE Mce","PREVENTIVE"),"0")</f>
        <v>8225.75</v>
      </c>
      <c r="O33" s="27">
        <f t="shared" si="8"/>
        <v>8225.75</v>
      </c>
      <c r="P33" s="25">
        <f t="shared" si="9"/>
        <v>3.829930817967904E-2</v>
      </c>
      <c r="Q33" s="27">
        <f>IFERROR(GETPIVOTDATA("Coût total",Feuil2!$A$3,"Description fournisseur",A33,"TYPE DE Mce","REMORQUAGE"),"0")</f>
        <v>0</v>
      </c>
      <c r="R33" s="27">
        <f t="shared" si="10"/>
        <v>0</v>
      </c>
      <c r="S33" s="25">
        <f t="shared" si="11"/>
        <v>0</v>
      </c>
      <c r="T33" s="27">
        <f>IFERROR(GETPIVOTDATA("Coût total",Feuil2!$A$3,"Description fournisseur",A33,"TYPE DE Mce","VGP"),"0")</f>
        <v>0</v>
      </c>
      <c r="U33" s="27">
        <f t="shared" si="12"/>
        <v>0</v>
      </c>
      <c r="V33" s="25">
        <f t="shared" si="13"/>
        <v>0</v>
      </c>
      <c r="W33" s="27">
        <f>IFERROR(GETPIVOTDATA("Coût total",Feuil2!$A$3,"Description fournisseur",A33,"TYPE DE Mce","INFRA-STRUCTURE"),"0")</f>
        <v>0</v>
      </c>
      <c r="X33" s="27">
        <f t="shared" si="14"/>
        <v>0</v>
      </c>
      <c r="Y33" s="25">
        <f t="shared" si="15"/>
        <v>0</v>
      </c>
      <c r="Z33" s="34">
        <f>IFERROR(GETPIVOTDATA("Coût total",Feuil2!$A$3,"Description fournisseur",A33),"0")</f>
        <v>20939.84</v>
      </c>
      <c r="AA33" s="25">
        <f t="shared" si="16"/>
        <v>9.7496445356735892E-2</v>
      </c>
    </row>
    <row r="34" spans="1:27" s="28" customFormat="1" ht="15" customHeight="1" x14ac:dyDescent="0.2">
      <c r="A34" s="55" t="str" cm="1">
        <f t="array" ref="A34">INDEX(Feuil2!A6:A41,$A$30)</f>
        <v>FRS5</v>
      </c>
      <c r="B34" s="27">
        <f>IFERROR(GETPIVOTDATA("Coût total",Feuil2!$A$3,"Description fournisseur",A34,"TYPE DE Mce","CASSE"),"0")</f>
        <v>18995.830000000002</v>
      </c>
      <c r="C34" s="27">
        <f t="shared" si="0"/>
        <v>18995.830000000002</v>
      </c>
      <c r="D34" s="25">
        <f t="shared" si="1"/>
        <v>8.8445083706506097E-2</v>
      </c>
      <c r="E34" s="27">
        <f>IFERROR(GETPIVOTDATA("Coût total",Feuil2!$A$3,"Description fournisseur",A34,"TYPE DE Mce","CONS-OUTI-ATL-EPI"),"0")</f>
        <v>0</v>
      </c>
      <c r="F34" s="27">
        <f t="shared" si="2"/>
        <v>0</v>
      </c>
      <c r="G34" s="25">
        <f t="shared" si="3"/>
        <v>0</v>
      </c>
      <c r="H34" s="27">
        <f>IFERROR(GETPIVOTDATA("Coût total",Feuil2!$A$3,"Description fournisseur",A34,"TYPE DE Mce","CONVOYAGE"),"0")</f>
        <v>0</v>
      </c>
      <c r="I34" s="27">
        <f t="shared" si="4"/>
        <v>0</v>
      </c>
      <c r="J34" s="25">
        <f t="shared" si="5"/>
        <v>0</v>
      </c>
      <c r="K34" s="27">
        <f>IFERROR(GETPIVOTDATA("Coût total",Feuil2!$A$3,"Description fournisseur",A34,"TYPE DE Mce","CURRATIVE"),"0")</f>
        <v>0</v>
      </c>
      <c r="L34" s="27">
        <f t="shared" si="6"/>
        <v>0</v>
      </c>
      <c r="M34" s="25">
        <f t="shared" si="7"/>
        <v>0</v>
      </c>
      <c r="N34" s="27">
        <f>IFERROR(GETPIVOTDATA("Coût total",Feuil2!$A$3,"Description fournisseur",A34,"TYPE DE Mce","PREVENTIVE"),"0")</f>
        <v>0</v>
      </c>
      <c r="O34" s="27">
        <f t="shared" si="8"/>
        <v>0</v>
      </c>
      <c r="P34" s="25">
        <f t="shared" si="9"/>
        <v>0</v>
      </c>
      <c r="Q34" s="27">
        <f>IFERROR(GETPIVOTDATA("Coût total",Feuil2!$A$3,"Description fournisseur",A34,"TYPE DE Mce","REMORQUAGE"),"0")</f>
        <v>0</v>
      </c>
      <c r="R34" s="27">
        <f t="shared" si="10"/>
        <v>0</v>
      </c>
      <c r="S34" s="25">
        <f t="shared" si="11"/>
        <v>0</v>
      </c>
      <c r="T34" s="27">
        <f>IFERROR(GETPIVOTDATA("Coût total",Feuil2!$A$3,"Description fournisseur",A34,"TYPE DE Mce","VGP"),"0")</f>
        <v>0</v>
      </c>
      <c r="U34" s="27">
        <f t="shared" si="12"/>
        <v>0</v>
      </c>
      <c r="V34" s="25">
        <f t="shared" si="13"/>
        <v>0</v>
      </c>
      <c r="W34" s="27">
        <f>IFERROR(GETPIVOTDATA("Coût total",Feuil2!$A$3,"Description fournisseur",A34,"TYPE DE Mce","INFRA-STRUCTURE"),"0")</f>
        <v>0</v>
      </c>
      <c r="X34" s="27">
        <f t="shared" si="14"/>
        <v>0</v>
      </c>
      <c r="Y34" s="25">
        <f t="shared" si="15"/>
        <v>0</v>
      </c>
      <c r="Z34" s="34">
        <f>IFERROR(GETPIVOTDATA("Coût total",Feuil2!$A$3,"Description fournisseur",A34),"0")</f>
        <v>18995.830000000002</v>
      </c>
      <c r="AA34" s="25">
        <f t="shared" si="16"/>
        <v>8.8445083706506097E-2</v>
      </c>
    </row>
    <row r="35" spans="1:27" s="28" customFormat="1" ht="15" customHeight="1" x14ac:dyDescent="0.2">
      <c r="A35" s="55" t="str" cm="1">
        <f t="array" ref="A35">INDEX(Feuil2!A7:A42,$A$30)</f>
        <v>FRS8</v>
      </c>
      <c r="B35" s="27">
        <f>IFERROR(GETPIVOTDATA("Coût total",Feuil2!$A$3,"Description fournisseur",A35,"TYPE DE Mce","CASSE"),"0")</f>
        <v>0</v>
      </c>
      <c r="C35" s="27">
        <f t="shared" si="0"/>
        <v>0</v>
      </c>
      <c r="D35" s="25">
        <f t="shared" si="1"/>
        <v>0</v>
      </c>
      <c r="E35" s="27">
        <f>IFERROR(GETPIVOTDATA("Coût total",Feuil2!$A$3,"Description fournisseur",A35,"TYPE DE Mce","CONS-OUTI-ATL-EPI"),"0")</f>
        <v>0</v>
      </c>
      <c r="F35" s="27">
        <f t="shared" si="2"/>
        <v>0</v>
      </c>
      <c r="G35" s="25">
        <f t="shared" si="3"/>
        <v>0</v>
      </c>
      <c r="H35" s="27">
        <f>IFERROR(GETPIVOTDATA("Coût total",Feuil2!$A$3,"Description fournisseur",A35,"TYPE DE Mce","CONVOYAGE"),"0")</f>
        <v>240</v>
      </c>
      <c r="I35" s="27">
        <f t="shared" si="4"/>
        <v>240</v>
      </c>
      <c r="J35" s="25">
        <f t="shared" si="5"/>
        <v>1.1174463074033333E-3</v>
      </c>
      <c r="K35" s="27">
        <f>IFERROR(GETPIVOTDATA("Coût total",Feuil2!$A$3,"Description fournisseur",A35,"TYPE DE Mce","CURRATIVE"),"0")</f>
        <v>5286.8600000000006</v>
      </c>
      <c r="L35" s="27">
        <f t="shared" si="6"/>
        <v>5286.8600000000006</v>
      </c>
      <c r="M35" s="25">
        <f t="shared" si="7"/>
        <v>2.4615759103159947E-2</v>
      </c>
      <c r="N35" s="27">
        <f>IFERROR(GETPIVOTDATA("Coût total",Feuil2!$A$3,"Description fournisseur",A35,"TYPE DE Mce","PREVENTIVE"),"0")</f>
        <v>5120.08</v>
      </c>
      <c r="O35" s="27">
        <f t="shared" si="8"/>
        <v>5120.08</v>
      </c>
      <c r="P35" s="25">
        <f t="shared" si="9"/>
        <v>2.3839227040040243E-2</v>
      </c>
      <c r="Q35" s="27">
        <f>IFERROR(GETPIVOTDATA("Coût total",Feuil2!$A$3,"Description fournisseur",A35,"TYPE DE Mce","REMORQUAGE"),"0")</f>
        <v>0</v>
      </c>
      <c r="R35" s="27">
        <f t="shared" si="10"/>
        <v>0</v>
      </c>
      <c r="S35" s="25">
        <f t="shared" si="11"/>
        <v>0</v>
      </c>
      <c r="T35" s="27">
        <f>IFERROR(GETPIVOTDATA("Coût total",Feuil2!$A$3,"Description fournisseur",A35,"TYPE DE Mce","VGP"),"0")</f>
        <v>5160.58</v>
      </c>
      <c r="U35" s="27">
        <f t="shared" si="12"/>
        <v>5160.58</v>
      </c>
      <c r="V35" s="25">
        <f t="shared" si="13"/>
        <v>2.4027796104414557E-2</v>
      </c>
      <c r="W35" s="27">
        <f>IFERROR(GETPIVOTDATA("Coût total",Feuil2!$A$3,"Description fournisseur",A35,"TYPE DE Mce","INFRA-STRUCTURE"),"0")</f>
        <v>0</v>
      </c>
      <c r="X35" s="27">
        <f t="shared" si="14"/>
        <v>0</v>
      </c>
      <c r="Y35" s="25">
        <f t="shared" si="15"/>
        <v>0</v>
      </c>
      <c r="Z35" s="27">
        <f>IFERROR(GETPIVOTDATA("Coût total",Feuil2!$A$3,"Description fournisseur",A35),"0")</f>
        <v>15807.52</v>
      </c>
      <c r="AA35" s="25">
        <f t="shared" si="16"/>
        <v>7.3600228555018077E-2</v>
      </c>
    </row>
    <row r="36" spans="1:27" s="28" customFormat="1" ht="15" customHeight="1" x14ac:dyDescent="0.2">
      <c r="A36" s="55" t="str" cm="1">
        <f t="array" ref="A36">INDEX(Feuil2!A8:A43,$A$30)</f>
        <v>FRS11</v>
      </c>
      <c r="B36" s="27">
        <f>IFERROR(GETPIVOTDATA("Coût total",Feuil2!$A$3,"Description fournisseur",A36,"TYPE DE Mce","CASSE"),"0")</f>
        <v>0</v>
      </c>
      <c r="C36" s="27">
        <f t="shared" si="0"/>
        <v>0</v>
      </c>
      <c r="D36" s="25">
        <f t="shared" si="1"/>
        <v>0</v>
      </c>
      <c r="E36" s="27">
        <f>IFERROR(GETPIVOTDATA("Coût total",Feuil2!$A$3,"Description fournisseur",A36,"TYPE DE Mce","CONS-OUTI-ATL-EPI"),"0")</f>
        <v>1444.21</v>
      </c>
      <c r="F36" s="27">
        <f t="shared" si="2"/>
        <v>1444.21</v>
      </c>
      <c r="G36" s="25">
        <f t="shared" si="3"/>
        <v>6.7242797150623666E-3</v>
      </c>
      <c r="H36" s="27">
        <f>IFERROR(GETPIVOTDATA("Coût total",Feuil2!$A$3,"Description fournisseur",A36,"TYPE DE Mce","CONVOYAGE"),"0")</f>
        <v>0</v>
      </c>
      <c r="I36" s="27">
        <f t="shared" si="4"/>
        <v>0</v>
      </c>
      <c r="J36" s="25">
        <f t="shared" si="5"/>
        <v>0</v>
      </c>
      <c r="K36" s="27">
        <f>IFERROR(GETPIVOTDATA("Coût total",Feuil2!$A$3,"Description fournisseur",A36,"TYPE DE Mce","CURRATIVE"),"0")</f>
        <v>164.6</v>
      </c>
      <c r="L36" s="27">
        <f t="shared" si="6"/>
        <v>164.6</v>
      </c>
      <c r="M36" s="25">
        <f t="shared" si="7"/>
        <v>7.6638192582745269E-4</v>
      </c>
      <c r="N36" s="27">
        <f>IFERROR(GETPIVOTDATA("Coût total",Feuil2!$A$3,"Description fournisseur",A36,"TYPE DE Mce","PREVENTIVE"),"0")</f>
        <v>9817.6999999999971</v>
      </c>
      <c r="O36" s="27">
        <f t="shared" si="8"/>
        <v>9817.6999999999971</v>
      </c>
      <c r="P36" s="25">
        <f t="shared" si="9"/>
        <v>4.5711469217473759E-2</v>
      </c>
      <c r="Q36" s="27">
        <f>IFERROR(GETPIVOTDATA("Coût total",Feuil2!$A$3,"Description fournisseur",A36,"TYPE DE Mce","REMORQUAGE"),"0")</f>
        <v>0</v>
      </c>
      <c r="R36" s="27">
        <f t="shared" si="10"/>
        <v>0</v>
      </c>
      <c r="S36" s="25">
        <f t="shared" si="11"/>
        <v>0</v>
      </c>
      <c r="T36" s="27">
        <f>IFERROR(GETPIVOTDATA("Coût total",Feuil2!$A$3,"Description fournisseur",A36,"TYPE DE Mce","VGP"),"0")</f>
        <v>0</v>
      </c>
      <c r="U36" s="27">
        <f t="shared" si="12"/>
        <v>0</v>
      </c>
      <c r="V36" s="25">
        <f t="shared" si="13"/>
        <v>0</v>
      </c>
      <c r="W36" s="27">
        <f>IFERROR(GETPIVOTDATA("Coût total",Feuil2!$A$3,"Description fournisseur",A36,"TYPE DE Mce","INFRA-STRUCTURE"),"0")</f>
        <v>0</v>
      </c>
      <c r="X36" s="27">
        <f t="shared" si="14"/>
        <v>0</v>
      </c>
      <c r="Y36" s="25">
        <f t="shared" si="15"/>
        <v>0</v>
      </c>
      <c r="Z36" s="27">
        <f>IFERROR(GETPIVOTDATA("Coût total",Feuil2!$A$3,"Description fournisseur",A36),"0")</f>
        <v>11426.509999999997</v>
      </c>
      <c r="AA36" s="25">
        <f t="shared" si="16"/>
        <v>5.3202130858363575E-2</v>
      </c>
    </row>
    <row r="37" spans="1:27" s="28" customFormat="1" ht="15" customHeight="1" x14ac:dyDescent="0.2">
      <c r="A37" s="55" t="str" cm="1">
        <f t="array" ref="A37">INDEX(Feuil2!A9:A44,$A$30)</f>
        <v>FRS9</v>
      </c>
      <c r="B37" s="27">
        <f>IFERROR(GETPIVOTDATA("Coût total",Feuil2!$A$3,"Description fournisseur",A37,"TYPE DE Mce","CASSE"),"0")</f>
        <v>893.76</v>
      </c>
      <c r="C37" s="27">
        <f t="shared" si="0"/>
        <v>893.76</v>
      </c>
      <c r="D37" s="25">
        <f t="shared" si="1"/>
        <v>4.1613700487700134E-3</v>
      </c>
      <c r="E37" s="27">
        <f>IFERROR(GETPIVOTDATA("Coût total",Feuil2!$A$3,"Description fournisseur",A37,"TYPE DE Mce","CONS-OUTI-ATL-EPI"),"0")</f>
        <v>1095.95</v>
      </c>
      <c r="F37" s="27">
        <f t="shared" si="2"/>
        <v>1095.95</v>
      </c>
      <c r="G37" s="25">
        <f t="shared" si="3"/>
        <v>5.1027720024945135E-3</v>
      </c>
      <c r="H37" s="27">
        <f>IFERROR(GETPIVOTDATA("Coût total",Feuil2!$A$3,"Description fournisseur",A37,"TYPE DE Mce","CONVOYAGE"),"0")</f>
        <v>0</v>
      </c>
      <c r="I37" s="27">
        <f t="shared" si="4"/>
        <v>0</v>
      </c>
      <c r="J37" s="25">
        <f t="shared" si="5"/>
        <v>0</v>
      </c>
      <c r="K37" s="27">
        <f>IFERROR(GETPIVOTDATA("Coût total",Feuil2!$A$3,"Description fournisseur",A37,"TYPE DE Mce","CURRATIVE"),"0")</f>
        <v>2151.27</v>
      </c>
      <c r="L37" s="27">
        <f t="shared" si="6"/>
        <v>2151.27</v>
      </c>
      <c r="M37" s="25">
        <f t="shared" si="7"/>
        <v>1.0016369657198203E-2</v>
      </c>
      <c r="N37" s="27">
        <f>IFERROR(GETPIVOTDATA("Coût total",Feuil2!$A$3,"Description fournisseur",A37,"TYPE DE Mce","PREVENTIVE"),"0")</f>
        <v>6992.8999999999987</v>
      </c>
      <c r="O37" s="27">
        <f t="shared" si="8"/>
        <v>6992.8999999999987</v>
      </c>
      <c r="P37" s="25">
        <f t="shared" si="9"/>
        <v>3.2559126179336532E-2</v>
      </c>
      <c r="Q37" s="27">
        <f>IFERROR(GETPIVOTDATA("Coût total",Feuil2!$A$3,"Description fournisseur",A37,"TYPE DE Mce","REMORQUAGE"),"0")</f>
        <v>0</v>
      </c>
      <c r="R37" s="27">
        <f t="shared" si="10"/>
        <v>0</v>
      </c>
      <c r="S37" s="25">
        <f t="shared" si="11"/>
        <v>0</v>
      </c>
      <c r="T37" s="27">
        <f>IFERROR(GETPIVOTDATA("Coût total",Feuil2!$A$3,"Description fournisseur",A37,"TYPE DE Mce","VGP"),"0")</f>
        <v>0</v>
      </c>
      <c r="U37" s="27">
        <f t="shared" si="12"/>
        <v>0</v>
      </c>
      <c r="V37" s="25">
        <f t="shared" si="13"/>
        <v>0</v>
      </c>
      <c r="W37" s="27">
        <f>IFERROR(GETPIVOTDATA("Coût total",Feuil2!$A$3,"Description fournisseur",A37,"TYPE DE Mce","INFRA-STRUCTURE"),"0")</f>
        <v>64.349999999999994</v>
      </c>
      <c r="X37" s="27">
        <f t="shared" si="14"/>
        <v>64.349999999999994</v>
      </c>
      <c r="Y37" s="25">
        <f t="shared" si="15"/>
        <v>2.996152911725187E-4</v>
      </c>
      <c r="Z37" s="27">
        <f>IFERROR(GETPIVOTDATA("Coût total",Feuil2!$A$3,"Description fournisseur",A37),"0")</f>
        <v>11198.229999999998</v>
      </c>
      <c r="AA37" s="25">
        <f t="shared" si="16"/>
        <v>5.2139253178971778E-2</v>
      </c>
    </row>
    <row r="38" spans="1:27" s="30" customFormat="1" ht="15" customHeight="1" x14ac:dyDescent="0.2">
      <c r="A38" s="26" t="s">
        <v>652</v>
      </c>
      <c r="E38" s="27"/>
    </row>
    <row r="39" spans="1:27" ht="15" customHeight="1" x14ac:dyDescent="0.3">
      <c r="A39" s="23">
        <v>6</v>
      </c>
      <c r="B39" s="56" t="s">
        <v>61</v>
      </c>
      <c r="C39" s="57"/>
      <c r="D39" s="55" t="s">
        <v>88</v>
      </c>
      <c r="E39" s="56" t="s">
        <v>79</v>
      </c>
      <c r="F39" s="57"/>
      <c r="G39" s="55" t="s">
        <v>88</v>
      </c>
      <c r="H39" s="56" t="s">
        <v>63</v>
      </c>
      <c r="I39" s="57"/>
      <c r="J39" s="55" t="s">
        <v>88</v>
      </c>
      <c r="K39" s="56" t="s">
        <v>62</v>
      </c>
      <c r="L39" s="57"/>
      <c r="M39" s="55" t="s">
        <v>88</v>
      </c>
      <c r="N39" s="56" t="s">
        <v>59</v>
      </c>
      <c r="O39" s="57"/>
      <c r="P39" s="55" t="s">
        <v>88</v>
      </c>
      <c r="Q39" s="56" t="s">
        <v>65</v>
      </c>
      <c r="R39" s="57"/>
      <c r="S39" s="55" t="s">
        <v>88</v>
      </c>
      <c r="T39" s="56" t="s">
        <v>54</v>
      </c>
      <c r="U39" s="57"/>
      <c r="V39" s="55" t="s">
        <v>88</v>
      </c>
      <c r="W39" s="56" t="s">
        <v>653</v>
      </c>
      <c r="X39" s="57"/>
      <c r="Y39" s="55" t="s">
        <v>88</v>
      </c>
      <c r="Z39" s="55" t="s">
        <v>91</v>
      </c>
      <c r="AA39" s="55" t="s">
        <v>88</v>
      </c>
    </row>
    <row r="40" spans="1:27" ht="15" customHeight="1" x14ac:dyDescent="0.3">
      <c r="A40" s="55" t="str" cm="1">
        <f t="array" ref="A40">INDEX(Feuil2!O1:O63,$A$39)</f>
        <v>CONS-OUTI-ATL-EPI</v>
      </c>
      <c r="B40" s="27">
        <f>IFERROR(GETPIVOTDATA("Coût total",Feuil2!$O$3,"AFFECTATION ",A40,"TYPE DE Mce","CASSE"),"0")</f>
        <v>0</v>
      </c>
      <c r="C40" s="23">
        <f>B40</f>
        <v>0</v>
      </c>
      <c r="D40" s="31">
        <f t="shared" ref="D40" si="17">IFERROR(B40/$Q$2,"0%")</f>
        <v>0</v>
      </c>
      <c r="E40" s="27">
        <f>IFERROR(GETPIVOTDATA("Coût total",Feuil2!$O$3,"AFFECTATION ",A40,"TYPE DE Mce","CONS-OUTI-ATL-EPI"),"")</f>
        <v>16568.48</v>
      </c>
      <c r="F40" s="27">
        <f>E40</f>
        <v>16568.48</v>
      </c>
      <c r="G40" s="31">
        <f t="shared" ref="G40" si="18">IFERROR(E40/$Q$2,"0%")</f>
        <v>7.7143278313691582E-2</v>
      </c>
      <c r="H40" s="27">
        <f>IFERROR(GETPIVOTDATA("Coût total",Feuil2!$O$3,"AFFECTATION ",A40,"TYPE DE Mce","CONVOYAGE"),"")</f>
        <v>0</v>
      </c>
      <c r="I40" s="27">
        <f>H40</f>
        <v>0</v>
      </c>
      <c r="J40" s="31">
        <f t="shared" ref="J40" si="19">IFERROR(H40/$Q$2,"0%")</f>
        <v>0</v>
      </c>
      <c r="K40" s="27">
        <f>IFERROR(GETPIVOTDATA("Coût total",Feuil2!$O$3,"AFFECTATION ",A40,"TYPE DE Mce","CURRATIVE"),"")</f>
        <v>0</v>
      </c>
      <c r="L40" s="27">
        <f>K40</f>
        <v>0</v>
      </c>
      <c r="M40" s="31">
        <f t="shared" ref="M40" si="20">IFERROR(K40/$Q$2,"0%")</f>
        <v>0</v>
      </c>
      <c r="N40" s="27">
        <f>IFERROR(GETPIVOTDATA("Coût total",Feuil2!$O$3,"AFFECTATION ",A40,"TYPE DE Mce","PREVENTIVE"),"")</f>
        <v>0</v>
      </c>
      <c r="O40" s="27">
        <f>N40</f>
        <v>0</v>
      </c>
      <c r="P40" s="31">
        <f t="shared" ref="P40" si="21">IFERROR(N40/$Q$2,"0%")</f>
        <v>0</v>
      </c>
      <c r="Q40" s="27">
        <f>IFERROR(GETPIVOTDATA("Coût total",Feuil2!$O$3,"AFFECTATION ",A40,"TYPE DE Mce","REMORQUAGE"),"")</f>
        <v>0</v>
      </c>
      <c r="R40" s="27">
        <f>Q40</f>
        <v>0</v>
      </c>
      <c r="S40" s="31">
        <f t="shared" ref="S40" si="22">IFERROR(Q40/$Q$2,"0%")</f>
        <v>0</v>
      </c>
      <c r="T40" s="27">
        <f>IFERROR(GETPIVOTDATA("Coût total",Feuil2!$O$3,"AFFECTATION ",A40,"TYPE DE Mce","VGP"),"")</f>
        <v>0</v>
      </c>
      <c r="U40" s="27">
        <f>T40</f>
        <v>0</v>
      </c>
      <c r="V40" s="31">
        <f t="shared" ref="V40" si="23">IFERROR(T40/$Q$2,"0%")</f>
        <v>0</v>
      </c>
      <c r="W40" s="27">
        <f>IFERROR(GETPIVOTDATA("Coût total",Feuil2!$O$3,"AFFECTATION ",A40,"TYPE DE Mce","INFRA-STRUCTURE"),"")</f>
        <v>64.349999999999994</v>
      </c>
      <c r="X40" s="27">
        <f>W40</f>
        <v>64.349999999999994</v>
      </c>
      <c r="Y40" s="31">
        <f t="shared" ref="Y40" si="24">IFERROR(W40/$Q$2,"0%")</f>
        <v>2.996152911725187E-4</v>
      </c>
      <c r="Z40" s="34">
        <f>IFERROR(GETPIVOTDATA("Coût total",Feuil2!$O$3,"AFFECTATION ",A40),"")</f>
        <v>16632.829999999998</v>
      </c>
      <c r="AA40" s="31">
        <f t="shared" ref="AA40:AA46" si="25">IFERROR(Z40/$Q$2,"0%")</f>
        <v>7.7442893604864088E-2</v>
      </c>
    </row>
    <row r="41" spans="1:27" ht="15" customHeight="1" x14ac:dyDescent="0.3">
      <c r="A41" s="55" t="str" cm="1">
        <f t="array" ref="A41">INDEX(Feuil2!O2:O64,$A$39)</f>
        <v>A-0031</v>
      </c>
      <c r="B41" s="27">
        <f>IFERROR(GETPIVOTDATA("Coût total",Feuil2!$O$3,"AFFECTATION ",A41,"TYPE DE Mce","CASSE"),"0")</f>
        <v>14325.6</v>
      </c>
      <c r="C41" s="23">
        <f t="shared" ref="C41:C46" si="26">B41</f>
        <v>14325.6</v>
      </c>
      <c r="D41" s="31">
        <f t="shared" ref="D41:D46" si="27">IFERROR(B41/$Q$2,"0%")</f>
        <v>6.6700370088904962E-2</v>
      </c>
      <c r="E41" s="27">
        <f>IFERROR(GETPIVOTDATA("Coût total",Feuil2!$O$3,"AFFECTATION ",A41,"TYPE DE Mce","CONS-OUTI-ATL-EPI"),"")</f>
        <v>0</v>
      </c>
      <c r="F41" s="27">
        <f t="shared" ref="F41:F46" si="28">E41</f>
        <v>0</v>
      </c>
      <c r="G41" s="31">
        <f t="shared" ref="G41:G46" si="29">IFERROR(E41/$Q$2,"0%")</f>
        <v>0</v>
      </c>
      <c r="H41" s="27">
        <f>IFERROR(GETPIVOTDATA("Coût total",Feuil2!$O$3,"AFFECTATION ",A41,"TYPE DE Mce","CONVOYAGE"),"")</f>
        <v>0</v>
      </c>
      <c r="I41" s="27">
        <f t="shared" ref="I41:I46" si="30">H41</f>
        <v>0</v>
      </c>
      <c r="J41" s="31">
        <f t="shared" ref="J41:J46" si="31">IFERROR(H41/$Q$2,"0%")</f>
        <v>0</v>
      </c>
      <c r="K41" s="27">
        <f>IFERROR(GETPIVOTDATA("Coût total",Feuil2!$O$3,"AFFECTATION ",A41,"TYPE DE Mce","CURRATIVE"),"")</f>
        <v>96.91</v>
      </c>
      <c r="L41" s="27">
        <f t="shared" ref="L41:L46" si="32">K41</f>
        <v>96.91</v>
      </c>
      <c r="M41" s="31">
        <f t="shared" ref="M41:M46" si="33">IFERROR(K41/$Q$2,"0%")</f>
        <v>4.5121550687690426E-4</v>
      </c>
      <c r="N41" s="27">
        <f>IFERROR(GETPIVOTDATA("Coût total",Feuil2!$O$3,"AFFECTATION ",A41,"TYPE DE Mce","PREVENTIVE"),"")</f>
        <v>470.53000000000003</v>
      </c>
      <c r="O41" s="27">
        <f t="shared" ref="O41:O46" si="34">N41</f>
        <v>470.53000000000003</v>
      </c>
      <c r="P41" s="31">
        <f t="shared" ref="P41:P46" si="35">IFERROR(N41/$Q$2,"0%")</f>
        <v>2.1908000459270435E-3</v>
      </c>
      <c r="Q41" s="27">
        <f>IFERROR(GETPIVOTDATA("Coût total",Feuil2!$O$3,"AFFECTATION ",A41,"TYPE DE Mce","REMORQUAGE"),"")</f>
        <v>0</v>
      </c>
      <c r="R41" s="27">
        <f t="shared" ref="R41:R46" si="36">Q41</f>
        <v>0</v>
      </c>
      <c r="S41" s="31">
        <f t="shared" ref="S41:S46" si="37">IFERROR(Q41/$Q$2,"0%")</f>
        <v>0</v>
      </c>
      <c r="T41" s="27">
        <f>IFERROR(GETPIVOTDATA("Coût total",Feuil2!$O$3,"AFFECTATION ",A41,"TYPE DE Mce","VGP"),"")</f>
        <v>320.62</v>
      </c>
      <c r="U41" s="27">
        <f t="shared" ref="U41:U46" si="38">T41</f>
        <v>320.62</v>
      </c>
      <c r="V41" s="31">
        <f t="shared" ref="V41:V46" si="39">IFERROR(T41/$Q$2,"0%")</f>
        <v>1.4928151461652364E-3</v>
      </c>
      <c r="W41" s="27">
        <f>IFERROR(GETPIVOTDATA("Coût total",Feuil2!$O$3,"AFFECTATION ",A41,"TYPE DE Mce","INFRA-STRUCTURE"),"")</f>
        <v>0</v>
      </c>
      <c r="X41" s="27">
        <f t="shared" ref="X41:X46" si="40">W41</f>
        <v>0</v>
      </c>
      <c r="Y41" s="31">
        <f t="shared" ref="Y41:Y46" si="41">IFERROR(W41/$Q$2,"0%")</f>
        <v>0</v>
      </c>
      <c r="Z41" s="34">
        <f>IFERROR(GETPIVOTDATA("Coût total",Feuil2!$O$3,"AFFECTATION ",A41),"")</f>
        <v>15213.660000000002</v>
      </c>
      <c r="AA41" s="31">
        <f t="shared" si="25"/>
        <v>7.0835200787874156E-2</v>
      </c>
    </row>
    <row r="42" spans="1:27" ht="15" customHeight="1" x14ac:dyDescent="0.3">
      <c r="A42" s="55" t="str" cm="1">
        <f t="array" ref="A42">INDEX(Feuil2!O3:O65,$A$39)</f>
        <v>A-0012</v>
      </c>
      <c r="B42" s="27">
        <f>IFERROR(GETPIVOTDATA("Coût total",Feuil2!$O$3,"AFFECTATION ",A42,"TYPE DE Mce","CASSE"),"0")</f>
        <v>336.43</v>
      </c>
      <c r="C42" s="23">
        <f t="shared" si="26"/>
        <v>336.43</v>
      </c>
      <c r="D42" s="31">
        <f t="shared" si="27"/>
        <v>1.5664269216654309E-3</v>
      </c>
      <c r="E42" s="27">
        <f>IFERROR(GETPIVOTDATA("Coût total",Feuil2!$O$3,"AFFECTATION ",A42,"TYPE DE Mce","CONS-OUTI-ATL-EPI"),"")</f>
        <v>0</v>
      </c>
      <c r="F42" s="27">
        <f t="shared" si="28"/>
        <v>0</v>
      </c>
      <c r="G42" s="31">
        <f t="shared" si="29"/>
        <v>0</v>
      </c>
      <c r="H42" s="27">
        <f>IFERROR(GETPIVOTDATA("Coût total",Feuil2!$O$3,"AFFECTATION ",A42,"TYPE DE Mce","CONVOYAGE"),"")</f>
        <v>0</v>
      </c>
      <c r="I42" s="27">
        <f t="shared" si="30"/>
        <v>0</v>
      </c>
      <c r="J42" s="31">
        <f t="shared" si="31"/>
        <v>0</v>
      </c>
      <c r="K42" s="27">
        <f>IFERROR(GETPIVOTDATA("Coût total",Feuil2!$O$3,"AFFECTATION ",A42,"TYPE DE Mce","CURRATIVE"),"")</f>
        <v>190.4</v>
      </c>
      <c r="L42" s="27">
        <f t="shared" si="32"/>
        <v>190.4</v>
      </c>
      <c r="M42" s="31">
        <f t="shared" si="33"/>
        <v>8.8650740387331113E-4</v>
      </c>
      <c r="N42" s="27">
        <f>IFERROR(GETPIVOTDATA("Coût total",Feuil2!$O$3,"AFFECTATION ",A42,"TYPE DE Mce","PREVENTIVE"),"")</f>
        <v>178.28</v>
      </c>
      <c r="O42" s="27">
        <f t="shared" si="34"/>
        <v>178.28</v>
      </c>
      <c r="P42" s="31">
        <f t="shared" si="35"/>
        <v>8.3007636534944277E-4</v>
      </c>
      <c r="Q42" s="27">
        <f>IFERROR(GETPIVOTDATA("Coût total",Feuil2!$O$3,"AFFECTATION ",A42,"TYPE DE Mce","REMORQUAGE"),"")</f>
        <v>0</v>
      </c>
      <c r="R42" s="27">
        <f t="shared" si="36"/>
        <v>0</v>
      </c>
      <c r="S42" s="31">
        <f t="shared" si="37"/>
        <v>0</v>
      </c>
      <c r="T42" s="27">
        <f>IFERROR(GETPIVOTDATA("Coût total",Feuil2!$O$3,"AFFECTATION ",A42,"TYPE DE Mce","VGP"),"")</f>
        <v>5333.91</v>
      </c>
      <c r="U42" s="27">
        <f t="shared" si="38"/>
        <v>5333.91</v>
      </c>
      <c r="V42" s="31">
        <f t="shared" si="39"/>
        <v>2.4834825139673805E-2</v>
      </c>
      <c r="W42" s="27">
        <f>IFERROR(GETPIVOTDATA("Coût total",Feuil2!$O$3,"AFFECTATION ",A42,"TYPE DE Mce","INFRA-STRUCTURE"),"")</f>
        <v>0</v>
      </c>
      <c r="X42" s="27">
        <f t="shared" si="40"/>
        <v>0</v>
      </c>
      <c r="Y42" s="31">
        <f t="shared" si="41"/>
        <v>0</v>
      </c>
      <c r="Z42" s="34">
        <f>IFERROR(GETPIVOTDATA("Coût total",Feuil2!$O$3,"AFFECTATION ",A42),"")</f>
        <v>6039.0199999999995</v>
      </c>
      <c r="AA42" s="31">
        <f t="shared" si="25"/>
        <v>2.8117835830561988E-2</v>
      </c>
    </row>
    <row r="43" spans="1:27" ht="15" customHeight="1" x14ac:dyDescent="0.3">
      <c r="A43" s="55" t="str" cm="1">
        <f t="array" ref="A43">INDEX(Feuil2!O4:O66,$A$39)</f>
        <v>A-0033</v>
      </c>
      <c r="B43" s="27">
        <f>IFERROR(GETPIVOTDATA("Coût total",Feuil2!$O$3,"AFFECTATION ",A43,"TYPE DE Mce","CASSE"),"0")</f>
        <v>4698.2299999999996</v>
      </c>
      <c r="C43" s="23">
        <f t="shared" si="26"/>
        <v>4698.2299999999996</v>
      </c>
      <c r="D43" s="31">
        <f t="shared" si="27"/>
        <v>2.1875082353464841E-2</v>
      </c>
      <c r="E43" s="27">
        <f>IFERROR(GETPIVOTDATA("Coût total",Feuil2!$O$3,"AFFECTATION ",A43,"TYPE DE Mce","CONS-OUTI-ATL-EPI"),"")</f>
        <v>0</v>
      </c>
      <c r="F43" s="27">
        <f t="shared" si="28"/>
        <v>0</v>
      </c>
      <c r="G43" s="31">
        <f t="shared" si="29"/>
        <v>0</v>
      </c>
      <c r="H43" s="27">
        <f>IFERROR(GETPIVOTDATA("Coût total",Feuil2!$O$3,"AFFECTATION ",A43,"TYPE DE Mce","CONVOYAGE"),"")</f>
        <v>0</v>
      </c>
      <c r="I43" s="27">
        <f t="shared" si="30"/>
        <v>0</v>
      </c>
      <c r="J43" s="31">
        <f t="shared" si="31"/>
        <v>0</v>
      </c>
      <c r="K43" s="27">
        <f>IFERROR(GETPIVOTDATA("Coût total",Feuil2!$O$3,"AFFECTATION ",A43,"TYPE DE Mce","CURRATIVE"),"")</f>
        <v>0</v>
      </c>
      <c r="L43" s="27">
        <f t="shared" si="32"/>
        <v>0</v>
      </c>
      <c r="M43" s="31">
        <f t="shared" si="33"/>
        <v>0</v>
      </c>
      <c r="N43" s="27">
        <f>IFERROR(GETPIVOTDATA("Coût total",Feuil2!$O$3,"AFFECTATION ",A43,"TYPE DE Mce","PREVENTIVE"),"")</f>
        <v>1154.8</v>
      </c>
      <c r="O43" s="27">
        <f t="shared" si="34"/>
        <v>1154.8</v>
      </c>
      <c r="P43" s="31">
        <f t="shared" si="35"/>
        <v>5.3767791491223715E-3</v>
      </c>
      <c r="Q43" s="27">
        <f>IFERROR(GETPIVOTDATA("Coût total",Feuil2!$O$3,"AFFECTATION ",A43,"TYPE DE Mce","REMORQUAGE"),"")</f>
        <v>0</v>
      </c>
      <c r="R43" s="27">
        <f t="shared" si="36"/>
        <v>0</v>
      </c>
      <c r="S43" s="31">
        <f t="shared" si="37"/>
        <v>0</v>
      </c>
      <c r="T43" s="27">
        <f>IFERROR(GETPIVOTDATA("Coût total",Feuil2!$O$3,"AFFECTATION ",A43,"TYPE DE Mce","VGP"),"")</f>
        <v>155.22</v>
      </c>
      <c r="U43" s="27">
        <f t="shared" si="38"/>
        <v>155.22</v>
      </c>
      <c r="V43" s="31">
        <f t="shared" si="39"/>
        <v>7.2270839931310577E-4</v>
      </c>
      <c r="W43" s="27">
        <f>IFERROR(GETPIVOTDATA("Coût total",Feuil2!$O$3,"AFFECTATION ",A43,"TYPE DE Mce","INFRA-STRUCTURE"),"")</f>
        <v>0</v>
      </c>
      <c r="X43" s="27">
        <f t="shared" si="40"/>
        <v>0</v>
      </c>
      <c r="Y43" s="31">
        <f t="shared" si="41"/>
        <v>0</v>
      </c>
      <c r="Z43" s="34">
        <f>IFERROR(GETPIVOTDATA("Coût total",Feuil2!$O$3,"AFFECTATION ",A43),"")</f>
        <v>6008.25</v>
      </c>
      <c r="AA43" s="31">
        <f t="shared" si="25"/>
        <v>2.7974569901900323E-2</v>
      </c>
    </row>
    <row r="44" spans="1:27" ht="15" customHeight="1" x14ac:dyDescent="0.3">
      <c r="A44" s="55" t="str" cm="1">
        <f t="array" ref="A44">INDEX(Feuil2!O5:O67,$A$39)</f>
        <v>A-0020</v>
      </c>
      <c r="B44" s="27">
        <f>IFERROR(GETPIVOTDATA("Coût total",Feuil2!$O$3,"AFFECTATION ",A44,"TYPE DE Mce","CASSE"),"0")</f>
        <v>0</v>
      </c>
      <c r="C44" s="23">
        <f t="shared" si="26"/>
        <v>0</v>
      </c>
      <c r="D44" s="31">
        <f t="shared" si="27"/>
        <v>0</v>
      </c>
      <c r="E44" s="27">
        <f>IFERROR(GETPIVOTDATA("Coût total",Feuil2!$O$3,"AFFECTATION ",A44,"TYPE DE Mce","CONS-OUTI-ATL-EPI"),"")</f>
        <v>0</v>
      </c>
      <c r="F44" s="27">
        <f t="shared" si="28"/>
        <v>0</v>
      </c>
      <c r="G44" s="31">
        <f t="shared" si="29"/>
        <v>0</v>
      </c>
      <c r="H44" s="27">
        <f>IFERROR(GETPIVOTDATA("Coût total",Feuil2!$O$3,"AFFECTATION ",A44,"TYPE DE Mce","CONVOYAGE"),"")</f>
        <v>0</v>
      </c>
      <c r="I44" s="27">
        <f t="shared" si="30"/>
        <v>0</v>
      </c>
      <c r="J44" s="31">
        <f t="shared" si="31"/>
        <v>0</v>
      </c>
      <c r="K44" s="27">
        <f>IFERROR(GETPIVOTDATA("Coût total",Feuil2!$O$3,"AFFECTATION ",A44,"TYPE DE Mce","CURRATIVE"),"")</f>
        <v>5014.57</v>
      </c>
      <c r="L44" s="27">
        <f t="shared" si="32"/>
        <v>5014.57</v>
      </c>
      <c r="M44" s="31">
        <f t="shared" si="33"/>
        <v>2.3347969707148052E-2</v>
      </c>
      <c r="N44" s="27">
        <f>IFERROR(GETPIVOTDATA("Coût total",Feuil2!$O$3,"AFFECTATION ",A44,"TYPE DE Mce","PREVENTIVE"),"")</f>
        <v>655.66</v>
      </c>
      <c r="O44" s="27">
        <f t="shared" si="34"/>
        <v>655.66</v>
      </c>
      <c r="P44" s="31">
        <f t="shared" si="35"/>
        <v>3.0527701913002896E-3</v>
      </c>
      <c r="Q44" s="27">
        <f>IFERROR(GETPIVOTDATA("Coût total",Feuil2!$O$3,"AFFECTATION ",A44,"TYPE DE Mce","REMORQUAGE"),"")</f>
        <v>0</v>
      </c>
      <c r="R44" s="27">
        <f t="shared" si="36"/>
        <v>0</v>
      </c>
      <c r="S44" s="31">
        <f t="shared" si="37"/>
        <v>0</v>
      </c>
      <c r="T44" s="27">
        <f>IFERROR(GETPIVOTDATA("Coût total",Feuil2!$O$3,"AFFECTATION ",A44,"TYPE DE Mce","VGP"),"")</f>
        <v>328.43</v>
      </c>
      <c r="U44" s="27">
        <f t="shared" si="38"/>
        <v>328.43</v>
      </c>
      <c r="V44" s="31">
        <f t="shared" si="39"/>
        <v>1.5291787114186531E-3</v>
      </c>
      <c r="W44" s="27">
        <f>IFERROR(GETPIVOTDATA("Coût total",Feuil2!$O$3,"AFFECTATION ",A44,"TYPE DE Mce","INFRA-STRUCTURE"),"")</f>
        <v>0</v>
      </c>
      <c r="X44" s="27">
        <f t="shared" si="40"/>
        <v>0</v>
      </c>
      <c r="Y44" s="31">
        <f t="shared" si="41"/>
        <v>0</v>
      </c>
      <c r="Z44" s="27">
        <f>IFERROR(GETPIVOTDATA("Coût total",Feuil2!$O$3,"AFFECTATION ",A44),"")</f>
        <v>5998.66</v>
      </c>
      <c r="AA44" s="31">
        <f t="shared" si="25"/>
        <v>2.7929918609866995E-2</v>
      </c>
    </row>
    <row r="45" spans="1:27" ht="15" customHeight="1" x14ac:dyDescent="0.3">
      <c r="A45" s="55" t="str" cm="1">
        <f t="array" ref="A45">INDEX(Feuil2!O6:O68,$A$39)</f>
        <v>A-0060</v>
      </c>
      <c r="B45" s="27">
        <f>IFERROR(GETPIVOTDATA("Coût total",Feuil2!$O$3,"AFFECTATION ",A45,"TYPE DE Mce","CASSE"),"0")</f>
        <v>0</v>
      </c>
      <c r="C45" s="23">
        <f t="shared" si="26"/>
        <v>0</v>
      </c>
      <c r="D45" s="31">
        <f t="shared" si="27"/>
        <v>0</v>
      </c>
      <c r="E45" s="27">
        <f>IFERROR(GETPIVOTDATA("Coût total",Feuil2!$O$3,"AFFECTATION ",A45,"TYPE DE Mce","CONS-OUTI-ATL-EPI"),"")</f>
        <v>0</v>
      </c>
      <c r="F45" s="27">
        <f t="shared" si="28"/>
        <v>0</v>
      </c>
      <c r="G45" s="31">
        <f t="shared" si="29"/>
        <v>0</v>
      </c>
      <c r="H45" s="27">
        <f>IFERROR(GETPIVOTDATA("Coût total",Feuil2!$O$3,"AFFECTATION ",A45,"TYPE DE Mce","CONVOYAGE"),"")</f>
        <v>0</v>
      </c>
      <c r="I45" s="27">
        <f t="shared" si="30"/>
        <v>0</v>
      </c>
      <c r="J45" s="31">
        <f t="shared" si="31"/>
        <v>0</v>
      </c>
      <c r="K45" s="27">
        <f>IFERROR(GETPIVOTDATA("Coût total",Feuil2!$O$3,"AFFECTATION ",A45,"TYPE DE Mce","CURRATIVE"),"")</f>
        <v>3350.3199999999997</v>
      </c>
      <c r="L45" s="27">
        <f t="shared" si="32"/>
        <v>3350.3199999999997</v>
      </c>
      <c r="M45" s="31">
        <f t="shared" si="33"/>
        <v>1.5599177969248064E-2</v>
      </c>
      <c r="N45" s="27">
        <f>IFERROR(GETPIVOTDATA("Coût total",Feuil2!$O$3,"AFFECTATION ",A45,"TYPE DE Mce","PREVENTIVE"),"")</f>
        <v>2216.59</v>
      </c>
      <c r="O45" s="27">
        <f t="shared" si="34"/>
        <v>2216.59</v>
      </c>
      <c r="P45" s="31">
        <f t="shared" si="35"/>
        <v>1.0320501293863145E-2</v>
      </c>
      <c r="Q45" s="27">
        <f>IFERROR(GETPIVOTDATA("Coût total",Feuil2!$O$3,"AFFECTATION ",A45,"TYPE DE Mce","REMORQUAGE"),"")</f>
        <v>0</v>
      </c>
      <c r="R45" s="27">
        <f t="shared" si="36"/>
        <v>0</v>
      </c>
      <c r="S45" s="31">
        <f t="shared" si="37"/>
        <v>0</v>
      </c>
      <c r="T45" s="27">
        <f>IFERROR(GETPIVOTDATA("Coût total",Feuil2!$O$3,"AFFECTATION ",A45,"TYPE DE Mce","VGP"),"")</f>
        <v>0</v>
      </c>
      <c r="U45" s="27">
        <f t="shared" si="38"/>
        <v>0</v>
      </c>
      <c r="V45" s="31">
        <f t="shared" si="39"/>
        <v>0</v>
      </c>
      <c r="W45" s="27">
        <f>IFERROR(GETPIVOTDATA("Coût total",Feuil2!$O$3,"AFFECTATION ",A45,"TYPE DE Mce","INFRA-STRUCTURE"),"")</f>
        <v>0</v>
      </c>
      <c r="X45" s="27">
        <f t="shared" si="40"/>
        <v>0</v>
      </c>
      <c r="Y45" s="31">
        <f t="shared" si="41"/>
        <v>0</v>
      </c>
      <c r="Z45" s="27">
        <f>IFERROR(GETPIVOTDATA("Coût total",Feuil2!$O$3,"AFFECTATION ",A45),"")</f>
        <v>5566.91</v>
      </c>
      <c r="AA45" s="31">
        <f t="shared" si="25"/>
        <v>2.5919679263111207E-2</v>
      </c>
    </row>
    <row r="46" spans="1:27" ht="15" customHeight="1" x14ac:dyDescent="0.3">
      <c r="A46" s="55" t="str" cm="1">
        <f t="array" ref="A46">INDEX(Feuil2!O7:O69,$A$39)</f>
        <v>A-0014</v>
      </c>
      <c r="B46" s="27">
        <f>IFERROR(GETPIVOTDATA("Coût total",Feuil2!$O$3,"AFFECTATION ",A46,"TYPE DE Mce","CASSE"),"0")</f>
        <v>309.43</v>
      </c>
      <c r="C46" s="23">
        <f t="shared" si="26"/>
        <v>309.43</v>
      </c>
      <c r="D46" s="31">
        <f t="shared" si="27"/>
        <v>1.440714212082556E-3</v>
      </c>
      <c r="E46" s="27">
        <f>IFERROR(GETPIVOTDATA("Coût total",Feuil2!$O$3,"AFFECTATION ",A46,"TYPE DE Mce","CONS-OUTI-ATL-EPI"),"")</f>
        <v>0</v>
      </c>
      <c r="F46" s="27">
        <f t="shared" si="28"/>
        <v>0</v>
      </c>
      <c r="G46" s="31">
        <f t="shared" si="29"/>
        <v>0</v>
      </c>
      <c r="H46" s="27">
        <f>IFERROR(GETPIVOTDATA("Coût total",Feuil2!$O$3,"AFFECTATION ",A46,"TYPE DE Mce","CONVOYAGE"),"")</f>
        <v>0</v>
      </c>
      <c r="I46" s="27">
        <f t="shared" si="30"/>
        <v>0</v>
      </c>
      <c r="J46" s="31">
        <f t="shared" si="31"/>
        <v>0</v>
      </c>
      <c r="K46" s="27">
        <f>IFERROR(GETPIVOTDATA("Coût total",Feuil2!$O$3,"AFFECTATION ",A46,"TYPE DE Mce","CURRATIVE"),"")</f>
        <v>4112.13</v>
      </c>
      <c r="L46" s="27">
        <f t="shared" si="32"/>
        <v>4112.13</v>
      </c>
      <c r="M46" s="31">
        <f t="shared" si="33"/>
        <v>1.9146185350260289E-2</v>
      </c>
      <c r="N46" s="27">
        <f>IFERROR(GETPIVOTDATA("Coût total",Feuil2!$O$3,"AFFECTATION ",A46,"TYPE DE Mce","PREVENTIVE"),"")</f>
        <v>145.33000000000001</v>
      </c>
      <c r="O46" s="27">
        <f t="shared" si="34"/>
        <v>145.33000000000001</v>
      </c>
      <c r="P46" s="31">
        <f t="shared" si="35"/>
        <v>6.7666029939552686E-4</v>
      </c>
      <c r="Q46" s="27">
        <f>IFERROR(GETPIVOTDATA("Coût total",Feuil2!$O$3,"AFFECTATION ",A46,"TYPE DE Mce","REMORQUAGE"),"")</f>
        <v>800</v>
      </c>
      <c r="R46" s="27">
        <f t="shared" si="36"/>
        <v>800</v>
      </c>
      <c r="S46" s="31">
        <f t="shared" si="37"/>
        <v>3.7248210246777777E-3</v>
      </c>
      <c r="T46" s="27">
        <f>IFERROR(GETPIVOTDATA("Coût total",Feuil2!$O$3,"AFFECTATION ",A46,"TYPE DE Mce","VGP"),"")</f>
        <v>0</v>
      </c>
      <c r="U46" s="27">
        <f t="shared" si="38"/>
        <v>0</v>
      </c>
      <c r="V46" s="31">
        <f t="shared" si="39"/>
        <v>0</v>
      </c>
      <c r="W46" s="27">
        <f>IFERROR(GETPIVOTDATA("Coût total",Feuil2!$O$3,"AFFECTATION ",A46,"TYPE DE Mce","INFRA-STRUCTURE"),"")</f>
        <v>0</v>
      </c>
      <c r="X46" s="27">
        <f t="shared" si="40"/>
        <v>0</v>
      </c>
      <c r="Y46" s="31">
        <f t="shared" si="41"/>
        <v>0</v>
      </c>
      <c r="Z46" s="27">
        <f>IFERROR(GETPIVOTDATA("Coût total",Feuil2!$O$3,"AFFECTATION ",A46),"")</f>
        <v>5366.89</v>
      </c>
      <c r="AA46" s="31">
        <f t="shared" si="25"/>
        <v>2.498838088641615E-2</v>
      </c>
    </row>
    <row r="47" spans="1:27" ht="15" customHeight="1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7" ht="15" customHeight="1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5" customHeight="1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5" customHeight="1" x14ac:dyDescent="0.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5" customHeight="1" x14ac:dyDescent="0.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5" customHeight="1" x14ac:dyDescent="0.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5" customHeight="1" x14ac:dyDescent="0.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5" customHeight="1" x14ac:dyDescent="0.3">
      <c r="A54" s="23"/>
      <c r="B54" s="23"/>
      <c r="C54" s="43" t="s">
        <v>61</v>
      </c>
      <c r="D54" s="43" t="s">
        <v>79</v>
      </c>
      <c r="E54" s="43" t="s">
        <v>63</v>
      </c>
      <c r="F54" s="43" t="s">
        <v>62</v>
      </c>
      <c r="G54" s="43" t="s">
        <v>59</v>
      </c>
      <c r="H54" s="43" t="s">
        <v>65</v>
      </c>
      <c r="I54" s="43" t="s">
        <v>54</v>
      </c>
      <c r="J54" s="43" t="s">
        <v>653</v>
      </c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5" customHeight="1" x14ac:dyDescent="0.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5" customHeight="1" x14ac:dyDescent="0.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5" customHeight="1" x14ac:dyDescent="0.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5" customHeight="1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5" customHeight="1" x14ac:dyDescent="0.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5" customHeight="1" x14ac:dyDescent="0.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5" customHeight="1" x14ac:dyDescent="0.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5" customHeight="1" x14ac:dyDescent="0.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5" customHeight="1" x14ac:dyDescent="0.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5" customHeight="1" x14ac:dyDescent="0.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5" customHeight="1" x14ac:dyDescent="0.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5" customHeight="1" x14ac:dyDescent="0.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5" customHeight="1" x14ac:dyDescent="0.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5" customHeight="1" x14ac:dyDescent="0.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5" customHeight="1" x14ac:dyDescent="0.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5" customHeight="1" x14ac:dyDescent="0.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5" customHeight="1" x14ac:dyDescent="0.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5" customHeight="1" x14ac:dyDescent="0.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5" customHeight="1" x14ac:dyDescent="0.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5" customHeight="1" x14ac:dyDescent="0.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5" customHeight="1" x14ac:dyDescent="0.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5" customHeight="1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5" customHeight="1" x14ac:dyDescent="0.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5" customHeight="1" x14ac:dyDescent="0.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5" customHeight="1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5" customHeight="1" x14ac:dyDescent="0.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5" customHeight="1" x14ac:dyDescent="0.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5" customHeight="1" x14ac:dyDescent="0.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5" customHeight="1" x14ac:dyDescent="0.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5" customHeight="1" x14ac:dyDescent="0.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5" customHeight="1" x14ac:dyDescent="0.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5" customHeight="1" x14ac:dyDescent="0.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5" customHeight="1" x14ac:dyDescent="0.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5" customHeight="1" x14ac:dyDescent="0.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5" customHeight="1" x14ac:dyDescent="0.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5" customHeight="1" x14ac:dyDescent="0.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5" customHeight="1" x14ac:dyDescent="0.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5" customHeight="1" x14ac:dyDescent="0.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5" customHeight="1" x14ac:dyDescent="0.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5" customHeight="1" x14ac:dyDescent="0.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5" customHeight="1" x14ac:dyDescent="0.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5" customHeight="1" x14ac:dyDescent="0.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5" customHeight="1" x14ac:dyDescent="0.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5" customHeight="1" x14ac:dyDescent="0.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5" customHeight="1" x14ac:dyDescent="0.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5" customHeight="1" x14ac:dyDescent="0.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5" customHeight="1" x14ac:dyDescent="0.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5" customHeight="1" x14ac:dyDescent="0.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5" customHeight="1" x14ac:dyDescent="0.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5" customHeight="1" x14ac:dyDescent="0.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5" customHeight="1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5" customHeight="1" x14ac:dyDescent="0.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5" customHeight="1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5" customHeight="1" x14ac:dyDescent="0.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5" customHeight="1" x14ac:dyDescent="0.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5" customHeight="1" x14ac:dyDescent="0.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5" customHeight="1" x14ac:dyDescent="0.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5" customHeight="1" x14ac:dyDescent="0.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5" customHeight="1" x14ac:dyDescent="0.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5" customHeight="1" x14ac:dyDescent="0.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5" customHeight="1" x14ac:dyDescent="0.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5" customHeight="1" x14ac:dyDescent="0.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5" customHeight="1" x14ac:dyDescent="0.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5" customHeight="1" x14ac:dyDescent="0.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5" customHeight="1" x14ac:dyDescent="0.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5" customHeight="1" x14ac:dyDescent="0.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5" customHeight="1" x14ac:dyDescent="0.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5" customHeight="1" x14ac:dyDescent="0.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5" customHeight="1" x14ac:dyDescent="0.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5" customHeight="1" x14ac:dyDescent="0.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5" customHeight="1" x14ac:dyDescent="0.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5" customHeight="1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5" customHeight="1" x14ac:dyDescent="0.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5" customHeight="1" x14ac:dyDescent="0.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5" customHeight="1" x14ac:dyDescent="0.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5" customHeight="1" x14ac:dyDescent="0.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5" customHeight="1" x14ac:dyDescent="0.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5" customHeight="1" x14ac:dyDescent="0.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5" customHeight="1" x14ac:dyDescent="0.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5" customHeight="1" x14ac:dyDescent="0.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5" customHeight="1" x14ac:dyDescent="0.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5" customHeight="1" x14ac:dyDescent="0.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5" customHeight="1" x14ac:dyDescent="0.3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5" customHeight="1" x14ac:dyDescent="0.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5" customHeight="1" x14ac:dyDescent="0.3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5" customHeight="1" x14ac:dyDescent="0.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5" customHeight="1" x14ac:dyDescent="0.3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5" customHeight="1" x14ac:dyDescent="0.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5" customHeight="1" x14ac:dyDescent="0.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5" customHeight="1" x14ac:dyDescent="0.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5" customHeight="1" x14ac:dyDescent="0.3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5" customHeight="1" x14ac:dyDescent="0.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5" customHeight="1" x14ac:dyDescent="0.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5" customHeight="1" x14ac:dyDescent="0.3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5" customHeight="1" x14ac:dyDescent="0.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5" customHeight="1" x14ac:dyDescent="0.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5" customHeight="1" x14ac:dyDescent="0.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5" customHeight="1" x14ac:dyDescent="0.3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5" customHeight="1" x14ac:dyDescent="0.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5" customHeight="1" x14ac:dyDescent="0.3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5" customHeight="1" x14ac:dyDescent="0.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5" customHeight="1" x14ac:dyDescent="0.3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5" customHeight="1" x14ac:dyDescent="0.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5" customHeight="1" x14ac:dyDescent="0.3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5" customHeight="1" x14ac:dyDescent="0.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5" customHeight="1" x14ac:dyDescent="0.3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5" customHeight="1" x14ac:dyDescent="0.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5" customHeight="1" x14ac:dyDescent="0.3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5" customHeight="1" x14ac:dyDescent="0.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5" customHeight="1" x14ac:dyDescent="0.3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5" customHeight="1" x14ac:dyDescent="0.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5" customHeight="1" x14ac:dyDescent="0.3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5" customHeight="1" x14ac:dyDescent="0.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5" customHeight="1" x14ac:dyDescent="0.3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5" customHeight="1" x14ac:dyDescent="0.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5" customHeight="1" x14ac:dyDescent="0.3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5" customHeight="1" x14ac:dyDescent="0.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5" customHeight="1" x14ac:dyDescent="0.3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5" customHeight="1" x14ac:dyDescent="0.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5" customHeight="1" x14ac:dyDescent="0.3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5" customHeight="1" x14ac:dyDescent="0.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</sheetData>
  <mergeCells count="19">
    <mergeCell ref="T30:U30"/>
    <mergeCell ref="W30:X30"/>
    <mergeCell ref="Q2:R2"/>
    <mergeCell ref="A1:P2"/>
    <mergeCell ref="B30:C30"/>
    <mergeCell ref="E30:F30"/>
    <mergeCell ref="H30:I30"/>
    <mergeCell ref="K30:L30"/>
    <mergeCell ref="N30:O30"/>
    <mergeCell ref="Q30:R30"/>
    <mergeCell ref="Q1:R1"/>
    <mergeCell ref="Q39:R39"/>
    <mergeCell ref="T39:U39"/>
    <mergeCell ref="W39:X39"/>
    <mergeCell ref="B39:C39"/>
    <mergeCell ref="E39:F39"/>
    <mergeCell ref="H39:I39"/>
    <mergeCell ref="K39:L39"/>
    <mergeCell ref="N39:O39"/>
  </mergeCells>
  <conditionalFormatting sqref="D31:D37 D40:D46 G31:G37 G40:G46 J40:J46 J31:J37 M31:M37 M40:M46 P40:P46 P31:P37 S31:S37 V31:V37 S40:S46 V40:V46 Y40:Y46 Y31:Y37">
    <cfRule type="colorScale" priority="27">
      <colorScale>
        <cfvo type="min"/>
        <cfvo type="max"/>
        <color rgb="FFFCFCFF"/>
        <color rgb="FFF8696B"/>
      </colorScale>
    </cfRule>
  </conditionalFormatting>
  <conditionalFormatting sqref="AA31:AA37 AA40:AA4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">
    <cfRule type="cellIs" dxfId="1165" priority="23" operator="equal">
      <formula>0</formula>
    </cfRule>
  </conditionalFormatting>
  <conditionalFormatting sqref="X31:X38 R4 X40:X46 U40:U46 U31:U37 R40:R46 R31:R37 O40:O46 O31:O37 L40:L46 L31:L38 I31:I37 I40:I46 F40:F46 F31:F37 C40:C46 C31:C37">
    <cfRule type="dataBar" priority="3">
      <dataBar showValue="0">
        <cfvo type="min"/>
        <cfvo type="max"/>
        <color rgb="FF002060"/>
      </dataBar>
      <extLst>
        <ext xmlns:x14="http://schemas.microsoft.com/office/spreadsheetml/2009/9/main" uri="{B025F937-C7B1-47D3-B67F-A62EFF666E3E}">
          <x14:id>{C98A97FE-0F45-45A2-BED9-96DFD981E4BB}</x14:id>
        </ext>
      </extLst>
    </cfRule>
  </conditionalFormatting>
  <conditionalFormatting sqref="B31:B37 E31:E37 H31:H37 K31:K37 N31:N37 Q31:Q37 T31:T37 W31:W37 B40:B46 E40:E46 H40:H46 K40:K46 N40:N46 Q40:Q46 T40:T46 W40:W46">
    <cfRule type="cellIs" dxfId="1164" priority="1" operator="equal">
      <formula>0</formula>
    </cfRule>
    <cfRule type="colorScale" priority="2">
      <colorScale>
        <cfvo type="min"/>
        <cfvo type="max"/>
        <color rgb="FFFCFCFF"/>
        <color rgb="FFF8696B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80" orientation="landscape" verticalDpi="0" r:id="rId1"/>
  <rowBreaks count="1" manualBreakCount="1">
    <brk id="4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0</xdr:col>
                    <xdr:colOff>1657350</xdr:colOff>
                    <xdr:row>29</xdr:row>
                    <xdr:rowOff>19050</xdr:rowOff>
                  </from>
                  <to>
                    <xdr:col>1</xdr:col>
                    <xdr:colOff>9525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0</xdr:col>
                    <xdr:colOff>1609725</xdr:colOff>
                    <xdr:row>37</xdr:row>
                    <xdr:rowOff>180975</xdr:rowOff>
                  </from>
                  <to>
                    <xdr:col>1</xdr:col>
                    <xdr:colOff>47625</xdr:colOff>
                    <xdr:row>45</xdr:row>
                    <xdr:rowOff>171450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8A97FE-0F45-45A2-BED9-96DFD981E4BB}">
            <x14:dataBar minLength="0" maxLength="100" border="1" direction="leftToRight">
              <x14:cfvo type="autoMin"/>
              <x14:cfvo type="autoMax"/>
              <x14:borderColor rgb="FF92D050"/>
              <x14:negativeFillColor rgb="FFFF0000"/>
              <x14:axisColor rgb="FF000000"/>
            </x14:dataBar>
          </x14:cfRule>
          <xm:sqref>X31:X38 R4 X40:X46 U40:U46 U31:U37 R40:R46 R31:R37 O40:O46 O31:O37 L40:L46 L31:L38 I31:I37 I40:I46 F40:F46 F31:F37 C40:C46 C31:C37</xm:sqref>
        </x14:conditionalFormatting>
      </x14:conditionalFormattings>
    </ex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455"/>
  <sheetViews>
    <sheetView topLeftCell="F1" workbookViewId="0">
      <selection activeCell="R18" sqref="R18"/>
    </sheetView>
  </sheetViews>
  <sheetFormatPr baseColWidth="10" defaultColWidth="82.7109375" defaultRowHeight="15.75" customHeight="1" x14ac:dyDescent="0.25"/>
  <cols>
    <col min="1" max="1" width="9.140625" style="11" bestFit="1" customWidth="1"/>
    <col min="2" max="2" width="15.28515625" style="11" bestFit="1" customWidth="1"/>
    <col min="3" max="3" width="81" style="11" customWidth="1"/>
    <col min="4" max="4" width="11" style="11" customWidth="1"/>
    <col min="5" max="5" width="52.5703125" style="11" customWidth="1"/>
    <col min="6" max="6" width="16.7109375" style="11" customWidth="1"/>
    <col min="7" max="7" width="18.5703125" style="11" customWidth="1"/>
    <col min="8" max="8" width="14.42578125" style="11" customWidth="1"/>
    <col min="9" max="9" width="12" style="11" customWidth="1"/>
    <col min="10" max="10" width="9.28515625" style="11" customWidth="1"/>
    <col min="11" max="11" width="20.5703125" style="11" customWidth="1"/>
    <col min="12" max="12" width="15.85546875" style="11" bestFit="1" customWidth="1"/>
    <col min="13" max="13" width="14.140625" style="11" bestFit="1" customWidth="1"/>
    <col min="14" max="15" width="13.7109375" style="11" bestFit="1" customWidth="1"/>
    <col min="16" max="16" width="14.5703125" style="11" bestFit="1" customWidth="1"/>
    <col min="17" max="17" width="21.28515625" style="11" customWidth="1"/>
    <col min="18" max="16384" width="82.7109375" style="11"/>
  </cols>
  <sheetData>
    <row r="1" spans="1:17" s="5" customFormat="1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69</v>
      </c>
      <c r="L1" s="2" t="s">
        <v>10</v>
      </c>
      <c r="M1" s="2" t="s">
        <v>55</v>
      </c>
      <c r="N1" s="3" t="s">
        <v>56</v>
      </c>
      <c r="O1" s="4" t="s">
        <v>57</v>
      </c>
      <c r="P1" s="2" t="s">
        <v>81</v>
      </c>
      <c r="Q1" s="2" t="s">
        <v>82</v>
      </c>
    </row>
    <row r="2" spans="1:17" ht="15.75" customHeight="1" x14ac:dyDescent="0.25">
      <c r="A2" s="6" t="s">
        <v>161</v>
      </c>
      <c r="B2" s="7">
        <v>0</v>
      </c>
      <c r="C2" s="7" t="s">
        <v>94</v>
      </c>
      <c r="D2" s="7" t="s">
        <v>11</v>
      </c>
      <c r="E2" s="7" t="s">
        <v>625</v>
      </c>
      <c r="F2" s="7"/>
      <c r="G2" s="8" t="s">
        <v>70</v>
      </c>
      <c r="H2" s="7" t="s">
        <v>12</v>
      </c>
      <c r="I2" s="7">
        <v>116.92</v>
      </c>
      <c r="J2" s="7" t="s">
        <v>13</v>
      </c>
      <c r="K2" s="7" t="s">
        <v>95</v>
      </c>
      <c r="L2" s="7" t="s">
        <v>14</v>
      </c>
      <c r="M2" s="7" t="s">
        <v>59</v>
      </c>
      <c r="N2" s="9" t="s">
        <v>64</v>
      </c>
      <c r="O2" s="10" t="str">
        <f>VLOOKUP(Tableau1[[#This Row],[AFFECTATION ]],VEHICULES,2,0)</f>
        <v>RENAULT</v>
      </c>
      <c r="P2" s="10" t="str">
        <f>VLOOKUP(Tableau1[[#This Row],[AFFECTATION ]],VEHICULES,3,0)</f>
        <v>VECULE DE SERVICE</v>
      </c>
      <c r="Q2" s="10" t="s">
        <v>158</v>
      </c>
    </row>
    <row r="3" spans="1:17" ht="15.75" customHeight="1" x14ac:dyDescent="0.25">
      <c r="A3" s="6" t="s">
        <v>162</v>
      </c>
      <c r="B3" s="7">
        <v>0</v>
      </c>
      <c r="C3" s="7" t="s">
        <v>94</v>
      </c>
      <c r="D3" s="7" t="s">
        <v>11</v>
      </c>
      <c r="E3" s="7" t="s">
        <v>625</v>
      </c>
      <c r="F3" s="7"/>
      <c r="G3" s="8" t="s">
        <v>70</v>
      </c>
      <c r="H3" s="7" t="s">
        <v>12</v>
      </c>
      <c r="I3" s="7">
        <v>244.55</v>
      </c>
      <c r="J3" s="7" t="s">
        <v>13</v>
      </c>
      <c r="K3" s="7" t="s">
        <v>96</v>
      </c>
      <c r="L3" s="7" t="s">
        <v>15</v>
      </c>
      <c r="M3" s="7" t="s">
        <v>59</v>
      </c>
      <c r="N3" s="9" t="s">
        <v>60</v>
      </c>
      <c r="O3" s="10" t="str">
        <f>VLOOKUP(Tableau1[[#This Row],[AFFECTATION ]],VEHICULES,2,0)</f>
        <v>RENAULT</v>
      </c>
      <c r="P3" s="10" t="str">
        <f>VLOOKUP(Tableau1[[#This Row],[AFFECTATION ]],VEHICULES,3,0)</f>
        <v>VECULE DE SERVICE</v>
      </c>
      <c r="Q3" s="7" t="s">
        <v>157</v>
      </c>
    </row>
    <row r="4" spans="1:17" ht="15.75" customHeight="1" x14ac:dyDescent="0.25">
      <c r="A4" s="6" t="s">
        <v>163</v>
      </c>
      <c r="B4" s="7">
        <v>0</v>
      </c>
      <c r="C4" s="7" t="s">
        <v>94</v>
      </c>
      <c r="D4" s="7" t="s">
        <v>11</v>
      </c>
      <c r="E4" s="7" t="s">
        <v>625</v>
      </c>
      <c r="F4" s="7"/>
      <c r="G4" s="8" t="s">
        <v>70</v>
      </c>
      <c r="H4" s="7" t="s">
        <v>12</v>
      </c>
      <c r="I4" s="7">
        <v>89.24</v>
      </c>
      <c r="J4" s="7" t="s">
        <v>13</v>
      </c>
      <c r="K4" s="7" t="s">
        <v>97</v>
      </c>
      <c r="L4" s="7" t="s">
        <v>15</v>
      </c>
      <c r="M4" s="7" t="s">
        <v>59</v>
      </c>
      <c r="N4" s="9" t="s">
        <v>64</v>
      </c>
      <c r="O4" s="10" t="str">
        <f>VLOOKUP(Tableau1[[#This Row],[AFFECTATION ]],VEHICULES,2,0)</f>
        <v>RENAULT</v>
      </c>
      <c r="P4" s="10" t="str">
        <f>VLOOKUP(Tableau1[[#This Row],[AFFECTATION ]],VEHICULES,3,0)</f>
        <v>VECULE DE SERVICE</v>
      </c>
      <c r="Q4" s="7" t="s">
        <v>157</v>
      </c>
    </row>
    <row r="5" spans="1:17" ht="15.75" customHeight="1" x14ac:dyDescent="0.25">
      <c r="A5" s="6" t="s">
        <v>164</v>
      </c>
      <c r="B5" s="7">
        <v>0</v>
      </c>
      <c r="C5" s="7" t="s">
        <v>94</v>
      </c>
      <c r="D5" s="7" t="s">
        <v>11</v>
      </c>
      <c r="E5" s="7" t="s">
        <v>625</v>
      </c>
      <c r="F5" s="7"/>
      <c r="G5" s="8" t="s">
        <v>70</v>
      </c>
      <c r="H5" s="7" t="s">
        <v>12</v>
      </c>
      <c r="I5" s="7">
        <v>378</v>
      </c>
      <c r="J5" s="7" t="s">
        <v>13</v>
      </c>
      <c r="K5" s="7" t="s">
        <v>98</v>
      </c>
      <c r="L5" s="7" t="s">
        <v>15</v>
      </c>
      <c r="M5" s="7" t="s">
        <v>59</v>
      </c>
      <c r="N5" s="9" t="s">
        <v>64</v>
      </c>
      <c r="O5" s="10" t="str">
        <f>VLOOKUP(Tableau1[[#This Row],[AFFECTATION ]],VEHICULES,2,0)</f>
        <v>RENAULT</v>
      </c>
      <c r="P5" s="10" t="str">
        <f>VLOOKUP(Tableau1[[#This Row],[AFFECTATION ]],VEHICULES,3,0)</f>
        <v>VECULE DE SERVICE</v>
      </c>
      <c r="Q5" s="10" t="s">
        <v>158</v>
      </c>
    </row>
    <row r="6" spans="1:17" ht="15.75" customHeight="1" x14ac:dyDescent="0.25">
      <c r="A6" s="6" t="s">
        <v>165</v>
      </c>
      <c r="B6" s="7">
        <v>0</v>
      </c>
      <c r="C6" s="7" t="s">
        <v>94</v>
      </c>
      <c r="D6" s="7" t="s">
        <v>11</v>
      </c>
      <c r="E6" s="7" t="s">
        <v>620</v>
      </c>
      <c r="F6" s="7"/>
      <c r="G6" s="8" t="s">
        <v>70</v>
      </c>
      <c r="H6" s="7" t="s">
        <v>12</v>
      </c>
      <c r="I6" s="7">
        <v>313.56</v>
      </c>
      <c r="J6" s="7" t="s">
        <v>13</v>
      </c>
      <c r="K6" s="7" t="s">
        <v>99</v>
      </c>
      <c r="L6" s="7" t="s">
        <v>15</v>
      </c>
      <c r="M6" s="7" t="s">
        <v>59</v>
      </c>
      <c r="N6" s="9" t="s">
        <v>60</v>
      </c>
      <c r="O6" s="10" t="str">
        <f>VLOOKUP(Tableau1[[#This Row],[AFFECTATION ]],VEHICULES,2,0)</f>
        <v>RENAULT</v>
      </c>
      <c r="P6" s="10" t="str">
        <f>VLOOKUP(Tableau1[[#This Row],[AFFECTATION ]],VEHICULES,3,0)</f>
        <v>VECULE DE SERVICE</v>
      </c>
      <c r="Q6" s="7" t="s">
        <v>156</v>
      </c>
    </row>
    <row r="7" spans="1:17" ht="15.75" customHeight="1" x14ac:dyDescent="0.25">
      <c r="A7" s="6" t="s">
        <v>166</v>
      </c>
      <c r="B7" s="7">
        <v>0</v>
      </c>
      <c r="C7" s="7" t="s">
        <v>94</v>
      </c>
      <c r="D7" s="7" t="s">
        <v>11</v>
      </c>
      <c r="E7" s="7" t="s">
        <v>620</v>
      </c>
      <c r="F7" s="7"/>
      <c r="G7" s="8" t="s">
        <v>70</v>
      </c>
      <c r="H7" s="7" t="s">
        <v>12</v>
      </c>
      <c r="I7" s="7">
        <v>54</v>
      </c>
      <c r="J7" s="7" t="s">
        <v>13</v>
      </c>
      <c r="K7" s="7" t="s">
        <v>100</v>
      </c>
      <c r="L7" s="7" t="s">
        <v>14</v>
      </c>
      <c r="M7" s="7" t="s">
        <v>59</v>
      </c>
      <c r="N7" s="9" t="s">
        <v>60</v>
      </c>
      <c r="O7" s="10" t="str">
        <f>VLOOKUP(Tableau1[[#This Row],[AFFECTATION ]],VEHICULES,2,0)</f>
        <v>RENAULT</v>
      </c>
      <c r="P7" s="10" t="str">
        <f>VLOOKUP(Tableau1[[#This Row],[AFFECTATION ]],VEHICULES,3,0)</f>
        <v>VEHICULE UTILITAIRE</v>
      </c>
      <c r="Q7" s="7" t="s">
        <v>156</v>
      </c>
    </row>
    <row r="8" spans="1:17" ht="15.75" customHeight="1" x14ac:dyDescent="0.25">
      <c r="A8" s="6" t="s">
        <v>167</v>
      </c>
      <c r="B8" s="7">
        <v>0</v>
      </c>
      <c r="C8" s="7" t="s">
        <v>94</v>
      </c>
      <c r="D8" s="7" t="s">
        <v>16</v>
      </c>
      <c r="E8" s="7" t="s">
        <v>621</v>
      </c>
      <c r="F8" s="7"/>
      <c r="G8" s="8" t="s">
        <v>70</v>
      </c>
      <c r="H8" s="7" t="s">
        <v>12</v>
      </c>
      <c r="I8" s="7">
        <v>766.57</v>
      </c>
      <c r="J8" s="7" t="s">
        <v>13</v>
      </c>
      <c r="K8" s="7" t="s">
        <v>101</v>
      </c>
      <c r="L8" s="7" t="s">
        <v>15</v>
      </c>
      <c r="M8" s="7" t="s">
        <v>61</v>
      </c>
      <c r="N8" s="9" t="s">
        <v>64</v>
      </c>
      <c r="O8" s="10" t="str">
        <f>VLOOKUP(Tableau1[[#This Row],[AFFECTATION ]],VEHICULES,2,0)</f>
        <v>RENAULT</v>
      </c>
      <c r="P8" s="10" t="str">
        <f>VLOOKUP(Tableau1[[#This Row],[AFFECTATION ]],VEHICULES,3,0)</f>
        <v>VEHICULE UTILITAIRE</v>
      </c>
      <c r="Q8" s="7" t="s">
        <v>157</v>
      </c>
    </row>
    <row r="9" spans="1:17" ht="15.75" customHeight="1" x14ac:dyDescent="0.25">
      <c r="A9" s="6" t="s">
        <v>168</v>
      </c>
      <c r="B9" s="7">
        <v>0</v>
      </c>
      <c r="C9" s="7" t="s">
        <v>94</v>
      </c>
      <c r="D9" s="7" t="s">
        <v>16</v>
      </c>
      <c r="E9" s="7" t="s">
        <v>621</v>
      </c>
      <c r="F9" s="7"/>
      <c r="G9" s="8" t="s">
        <v>70</v>
      </c>
      <c r="H9" s="7" t="s">
        <v>12</v>
      </c>
      <c r="I9" s="7">
        <v>625.67999999999995</v>
      </c>
      <c r="J9" s="7" t="s">
        <v>13</v>
      </c>
      <c r="K9" s="7" t="s">
        <v>102</v>
      </c>
      <c r="L9" s="7" t="s">
        <v>15</v>
      </c>
      <c r="M9" s="7" t="s">
        <v>61</v>
      </c>
      <c r="N9" s="9" t="s">
        <v>64</v>
      </c>
      <c r="O9" s="10" t="str">
        <f>VLOOKUP(Tableau1[[#This Row],[AFFECTATION ]],VEHICULES,2,0)</f>
        <v>RENAULT</v>
      </c>
      <c r="P9" s="10" t="str">
        <f>VLOOKUP(Tableau1[[#This Row],[AFFECTATION ]],VEHICULES,3,0)</f>
        <v>VEHICULE UTILITAIRE</v>
      </c>
      <c r="Q9" s="10" t="s">
        <v>158</v>
      </c>
    </row>
    <row r="10" spans="1:17" ht="15.75" customHeight="1" x14ac:dyDescent="0.25">
      <c r="A10" s="6" t="s">
        <v>169</v>
      </c>
      <c r="B10" s="7">
        <v>0</v>
      </c>
      <c r="C10" s="7" t="s">
        <v>94</v>
      </c>
      <c r="D10" s="7" t="s">
        <v>17</v>
      </c>
      <c r="E10" s="7" t="s">
        <v>623</v>
      </c>
      <c r="F10" s="7"/>
      <c r="G10" s="8" t="s">
        <v>70</v>
      </c>
      <c r="H10" s="7" t="s">
        <v>12</v>
      </c>
      <c r="I10" s="7">
        <v>1367.34</v>
      </c>
      <c r="J10" s="7" t="s">
        <v>13</v>
      </c>
      <c r="K10" s="7" t="s">
        <v>103</v>
      </c>
      <c r="L10" s="7" t="s">
        <v>15</v>
      </c>
      <c r="M10" s="7" t="s">
        <v>59</v>
      </c>
      <c r="N10" s="9" t="s">
        <v>60</v>
      </c>
      <c r="O10" s="10" t="str">
        <f>VLOOKUP(Tableau1[[#This Row],[AFFECTATION ]],VEHICULES,2,0)</f>
        <v>RENAULT</v>
      </c>
      <c r="P10" s="10" t="str">
        <f>VLOOKUP(Tableau1[[#This Row],[AFFECTATION ]],VEHICULES,3,0)</f>
        <v>VEHICULE UTILITAIRE</v>
      </c>
      <c r="Q10" s="10" t="s">
        <v>158</v>
      </c>
    </row>
    <row r="11" spans="1:17" ht="15.75" customHeight="1" x14ac:dyDescent="0.25">
      <c r="A11" s="6" t="s">
        <v>170</v>
      </c>
      <c r="B11" s="7">
        <v>1</v>
      </c>
      <c r="C11" s="7" t="s">
        <v>94</v>
      </c>
      <c r="D11" s="7" t="s">
        <v>18</v>
      </c>
      <c r="E11" s="7" t="s">
        <v>620</v>
      </c>
      <c r="F11" s="7"/>
      <c r="G11" s="8" t="s">
        <v>70</v>
      </c>
      <c r="H11" s="7" t="s">
        <v>12</v>
      </c>
      <c r="I11" s="7">
        <v>79.959999999999994</v>
      </c>
      <c r="J11" s="7" t="s">
        <v>13</v>
      </c>
      <c r="K11" s="7" t="s">
        <v>104</v>
      </c>
      <c r="L11" s="7" t="s">
        <v>15</v>
      </c>
      <c r="M11" s="7" t="s">
        <v>62</v>
      </c>
      <c r="N11" s="9" t="s">
        <v>60</v>
      </c>
      <c r="O11" s="10" t="str">
        <f>VLOOKUP(Tableau1[[#This Row],[AFFECTATION ]],VEHICULES,2,0)</f>
        <v>RENAULT</v>
      </c>
      <c r="P11" s="10" t="str">
        <f>VLOOKUP(Tableau1[[#This Row],[AFFECTATION ]],VEHICULES,3,0)</f>
        <v>VEHICULE UTILITAIRE</v>
      </c>
      <c r="Q11" s="7" t="s">
        <v>159</v>
      </c>
    </row>
    <row r="12" spans="1:17" ht="15.75" customHeight="1" x14ac:dyDescent="0.25">
      <c r="A12" s="6" t="s">
        <v>171</v>
      </c>
      <c r="B12" s="7">
        <v>0</v>
      </c>
      <c r="C12" s="7" t="s">
        <v>94</v>
      </c>
      <c r="D12" s="7" t="s">
        <v>18</v>
      </c>
      <c r="E12" s="7" t="s">
        <v>620</v>
      </c>
      <c r="F12" s="7"/>
      <c r="G12" s="8" t="s">
        <v>70</v>
      </c>
      <c r="H12" s="7" t="s">
        <v>12</v>
      </c>
      <c r="I12" s="7">
        <v>92.3</v>
      </c>
      <c r="J12" s="7" t="s">
        <v>13</v>
      </c>
      <c r="K12" s="7" t="s">
        <v>105</v>
      </c>
      <c r="L12" s="7" t="s">
        <v>15</v>
      </c>
      <c r="M12" s="7" t="s">
        <v>62</v>
      </c>
      <c r="N12" s="9" t="s">
        <v>60</v>
      </c>
      <c r="O12" s="10" t="str">
        <f>VLOOKUP(Tableau1[[#This Row],[AFFECTATION ]],VEHICULES,2,0)</f>
        <v>DAF</v>
      </c>
      <c r="P12" s="10" t="str">
        <f>VLOOKUP(Tableau1[[#This Row],[AFFECTATION ]],VEHICULES,3,0)</f>
        <v>CAMION BNTP</v>
      </c>
      <c r="Q12" s="7" t="s">
        <v>156</v>
      </c>
    </row>
    <row r="13" spans="1:17" ht="15.75" customHeight="1" x14ac:dyDescent="0.25">
      <c r="A13" s="6" t="s">
        <v>172</v>
      </c>
      <c r="B13" s="7">
        <v>0</v>
      </c>
      <c r="C13" s="7" t="s">
        <v>94</v>
      </c>
      <c r="D13" s="7" t="s">
        <v>16</v>
      </c>
      <c r="E13" s="7" t="s">
        <v>621</v>
      </c>
      <c r="F13" s="7"/>
      <c r="G13" s="8" t="s">
        <v>70</v>
      </c>
      <c r="H13" s="7" t="s">
        <v>12</v>
      </c>
      <c r="I13" s="7">
        <v>336.43</v>
      </c>
      <c r="J13" s="7" t="s">
        <v>13</v>
      </c>
      <c r="K13" s="7" t="s">
        <v>106</v>
      </c>
      <c r="L13" s="7" t="s">
        <v>15</v>
      </c>
      <c r="M13" s="7" t="s">
        <v>61</v>
      </c>
      <c r="N13" s="9" t="s">
        <v>64</v>
      </c>
      <c r="O13" s="10" t="str">
        <f>VLOOKUP(Tableau1[[#This Row],[AFFECTATION ]],VEHICULES,2,0)</f>
        <v>DAF</v>
      </c>
      <c r="P13" s="10" t="str">
        <f>VLOOKUP(Tableau1[[#This Row],[AFFECTATION ]],VEHICULES,3,0)</f>
        <v>CAMION BNTP</v>
      </c>
      <c r="Q13" s="7" t="s">
        <v>157</v>
      </c>
    </row>
    <row r="14" spans="1:17" ht="15.75" customHeight="1" x14ac:dyDescent="0.25">
      <c r="A14" s="6" t="s">
        <v>173</v>
      </c>
      <c r="B14" s="7">
        <v>0</v>
      </c>
      <c r="C14" s="7" t="s">
        <v>94</v>
      </c>
      <c r="D14" s="7" t="s">
        <v>16</v>
      </c>
      <c r="E14" s="7" t="s">
        <v>621</v>
      </c>
      <c r="F14" s="7"/>
      <c r="G14" s="8" t="s">
        <v>70</v>
      </c>
      <c r="H14" s="7" t="s">
        <v>12</v>
      </c>
      <c r="I14" s="7">
        <v>987.67</v>
      </c>
      <c r="J14" s="7" t="s">
        <v>13</v>
      </c>
      <c r="K14" s="7" t="s">
        <v>107</v>
      </c>
      <c r="L14" s="7" t="s">
        <v>15</v>
      </c>
      <c r="M14" s="7" t="s">
        <v>62</v>
      </c>
      <c r="N14" s="9" t="s">
        <v>64</v>
      </c>
      <c r="O14" s="10" t="str">
        <f>VLOOKUP(Tableau1[[#This Row],[AFFECTATION ]],VEHICULES,2,0)</f>
        <v>DAF</v>
      </c>
      <c r="P14" s="10" t="str">
        <f>VLOOKUP(Tableau1[[#This Row],[AFFECTATION ]],VEHICULES,3,0)</f>
        <v>CAMION BNTP</v>
      </c>
      <c r="Q14" s="7" t="s">
        <v>157</v>
      </c>
    </row>
    <row r="15" spans="1:17" ht="15.75" customHeight="1" x14ac:dyDescent="0.25">
      <c r="A15" s="6" t="s">
        <v>174</v>
      </c>
      <c r="B15" s="7">
        <v>0</v>
      </c>
      <c r="C15" s="7" t="s">
        <v>94</v>
      </c>
      <c r="D15" s="7" t="s">
        <v>20</v>
      </c>
      <c r="E15" s="7" t="s">
        <v>617</v>
      </c>
      <c r="F15" s="7"/>
      <c r="G15" s="8" t="s">
        <v>70</v>
      </c>
      <c r="H15" s="7" t="s">
        <v>12</v>
      </c>
      <c r="I15" s="7">
        <v>800</v>
      </c>
      <c r="J15" s="7" t="s">
        <v>13</v>
      </c>
      <c r="K15" s="7" t="s">
        <v>108</v>
      </c>
      <c r="L15" s="7" t="s">
        <v>15</v>
      </c>
      <c r="M15" s="7" t="s">
        <v>65</v>
      </c>
      <c r="N15" s="9" t="s">
        <v>60</v>
      </c>
      <c r="O15" s="10" t="str">
        <f>VLOOKUP(Tableau1[[#This Row],[AFFECTATION ]],VEHICULES,2,0)</f>
        <v>DAF</v>
      </c>
      <c r="P15" s="10" t="str">
        <f>VLOOKUP(Tableau1[[#This Row],[AFFECTATION ]],VEHICULES,3,0)</f>
        <v>CAMION BNTP</v>
      </c>
      <c r="Q15" s="10" t="s">
        <v>158</v>
      </c>
    </row>
    <row r="16" spans="1:17" ht="15.75" customHeight="1" x14ac:dyDescent="0.25">
      <c r="A16" s="6" t="s">
        <v>175</v>
      </c>
      <c r="B16" s="7">
        <v>0</v>
      </c>
      <c r="C16" s="7" t="s">
        <v>94</v>
      </c>
      <c r="D16" s="7" t="s">
        <v>18</v>
      </c>
      <c r="E16" s="7" t="s">
        <v>620</v>
      </c>
      <c r="F16" s="7"/>
      <c r="G16" s="8" t="s">
        <v>70</v>
      </c>
      <c r="H16" s="7" t="s">
        <v>12</v>
      </c>
      <c r="I16" s="7">
        <v>1045.5</v>
      </c>
      <c r="J16" s="7" t="s">
        <v>13</v>
      </c>
      <c r="K16" s="7" t="s">
        <v>109</v>
      </c>
      <c r="L16" s="7" t="s">
        <v>15</v>
      </c>
      <c r="M16" s="7" t="s">
        <v>62</v>
      </c>
      <c r="N16" s="9" t="s">
        <v>60</v>
      </c>
      <c r="O16" s="10" t="str">
        <f>VLOOKUP(Tableau1[[#This Row],[AFFECTATION ]],VEHICULES,2,0)</f>
        <v>DAF</v>
      </c>
      <c r="P16" s="10" t="str">
        <f>VLOOKUP(Tableau1[[#This Row],[AFFECTATION ]],VEHICULES,3,0)</f>
        <v>CAMION BNTP</v>
      </c>
      <c r="Q16" s="10" t="s">
        <v>158</v>
      </c>
    </row>
    <row r="17" spans="1:17" ht="15.75" customHeight="1" x14ac:dyDescent="0.25">
      <c r="A17" s="6" t="s">
        <v>176</v>
      </c>
      <c r="B17" s="7">
        <v>0</v>
      </c>
      <c r="C17" s="7" t="s">
        <v>94</v>
      </c>
      <c r="D17" s="7" t="s">
        <v>21</v>
      </c>
      <c r="E17" s="7" t="s">
        <v>625</v>
      </c>
      <c r="F17" s="7"/>
      <c r="G17" s="8" t="s">
        <v>70</v>
      </c>
      <c r="H17" s="7" t="s">
        <v>12</v>
      </c>
      <c r="I17" s="7">
        <v>84.27</v>
      </c>
      <c r="J17" s="7" t="s">
        <v>13</v>
      </c>
      <c r="K17" s="7" t="s">
        <v>110</v>
      </c>
      <c r="L17" s="7" t="s">
        <v>15</v>
      </c>
      <c r="M17" s="7" t="s">
        <v>59</v>
      </c>
      <c r="N17" s="9" t="s">
        <v>64</v>
      </c>
      <c r="O17" s="10" t="str">
        <f>VLOOKUP(Tableau1[[#This Row],[AFFECTATION ]],VEHICULES,2,0)</f>
        <v>DAF</v>
      </c>
      <c r="P17" s="10" t="str">
        <f>VLOOKUP(Tableau1[[#This Row],[AFFECTATION ]],VEHICULES,3,0)</f>
        <v>CAMION BNTP</v>
      </c>
      <c r="Q17" s="7" t="s">
        <v>157</v>
      </c>
    </row>
    <row r="18" spans="1:17" ht="15.75" customHeight="1" x14ac:dyDescent="0.25">
      <c r="A18" s="6" t="s">
        <v>177</v>
      </c>
      <c r="B18" s="7">
        <v>0</v>
      </c>
      <c r="C18" s="7" t="s">
        <v>94</v>
      </c>
      <c r="D18" s="7" t="s">
        <v>17</v>
      </c>
      <c r="E18" s="7" t="s">
        <v>623</v>
      </c>
      <c r="F18" s="7"/>
      <c r="G18" s="8" t="s">
        <v>70</v>
      </c>
      <c r="H18" s="7" t="s">
        <v>12</v>
      </c>
      <c r="I18" s="7">
        <v>245.34</v>
      </c>
      <c r="J18" s="7" t="s">
        <v>13</v>
      </c>
      <c r="K18" s="7" t="s">
        <v>111</v>
      </c>
      <c r="L18" s="7" t="s">
        <v>15</v>
      </c>
      <c r="M18" s="7" t="s">
        <v>59</v>
      </c>
      <c r="N18" s="9" t="s">
        <v>60</v>
      </c>
      <c r="O18" s="10" t="str">
        <f>VLOOKUP(Tableau1[[#This Row],[AFFECTATION ]],VEHICULES,2,0)</f>
        <v>DAF</v>
      </c>
      <c r="P18" s="10" t="str">
        <f>VLOOKUP(Tableau1[[#This Row],[AFFECTATION ]],VEHICULES,3,0)</f>
        <v>CAMION BNTP</v>
      </c>
      <c r="Q18" s="7" t="s">
        <v>155</v>
      </c>
    </row>
    <row r="19" spans="1:17" ht="15.75" customHeight="1" x14ac:dyDescent="0.25">
      <c r="A19" s="6" t="s">
        <v>178</v>
      </c>
      <c r="B19" s="7">
        <v>0</v>
      </c>
      <c r="C19" s="7" t="s">
        <v>94</v>
      </c>
      <c r="D19" s="7" t="s">
        <v>18</v>
      </c>
      <c r="E19" s="7" t="s">
        <v>620</v>
      </c>
      <c r="F19" s="7"/>
      <c r="G19" s="8" t="s">
        <v>70</v>
      </c>
      <c r="H19" s="7" t="s">
        <v>12</v>
      </c>
      <c r="I19" s="7">
        <v>88.61</v>
      </c>
      <c r="J19" s="7" t="s">
        <v>13</v>
      </c>
      <c r="K19" s="7" t="s">
        <v>112</v>
      </c>
      <c r="L19" s="7" t="s">
        <v>15</v>
      </c>
      <c r="M19" s="7" t="s">
        <v>59</v>
      </c>
      <c r="N19" s="9" t="s">
        <v>64</v>
      </c>
      <c r="O19" s="10" t="str">
        <f>VLOOKUP(Tableau1[[#This Row],[AFFECTATION ]],VEHICULES,2,0)</f>
        <v>DAF</v>
      </c>
      <c r="P19" s="10" t="str">
        <f>VLOOKUP(Tableau1[[#This Row],[AFFECTATION ]],VEHICULES,3,0)</f>
        <v>HYDROCUREUSE</v>
      </c>
      <c r="Q19" s="7" t="s">
        <v>157</v>
      </c>
    </row>
    <row r="20" spans="1:17" ht="15.75" customHeight="1" x14ac:dyDescent="0.25">
      <c r="A20" s="6" t="s">
        <v>179</v>
      </c>
      <c r="B20" s="7">
        <v>0</v>
      </c>
      <c r="C20" s="7" t="s">
        <v>94</v>
      </c>
      <c r="D20" s="7" t="s">
        <v>18</v>
      </c>
      <c r="E20" s="7" t="s">
        <v>620</v>
      </c>
      <c r="F20" s="7"/>
      <c r="G20" s="8" t="s">
        <v>70</v>
      </c>
      <c r="H20" s="7" t="s">
        <v>12</v>
      </c>
      <c r="I20" s="7">
        <v>1877.86</v>
      </c>
      <c r="J20" s="7" t="s">
        <v>13</v>
      </c>
      <c r="K20" s="7" t="s">
        <v>113</v>
      </c>
      <c r="L20" s="7" t="s">
        <v>15</v>
      </c>
      <c r="M20" s="7" t="s">
        <v>59</v>
      </c>
      <c r="N20" s="9" t="s">
        <v>60</v>
      </c>
      <c r="O20" s="10" t="str">
        <f>VLOOKUP(Tableau1[[#This Row],[AFFECTATION ]],VEHICULES,2,0)</f>
        <v>DAF</v>
      </c>
      <c r="P20" s="10" t="str">
        <f>VLOOKUP(Tableau1[[#This Row],[AFFECTATION ]],VEHICULES,3,0)</f>
        <v>HYDROCUREUSE</v>
      </c>
      <c r="Q20" s="7" t="s">
        <v>156</v>
      </c>
    </row>
    <row r="21" spans="1:17" ht="15.75" customHeight="1" x14ac:dyDescent="0.25">
      <c r="A21" s="6" t="s">
        <v>180</v>
      </c>
      <c r="B21" s="7">
        <v>0</v>
      </c>
      <c r="C21" s="7" t="s">
        <v>94</v>
      </c>
      <c r="D21" s="7" t="s">
        <v>18</v>
      </c>
      <c r="E21" s="7" t="s">
        <v>620</v>
      </c>
      <c r="F21" s="7"/>
      <c r="G21" s="8" t="s">
        <v>70</v>
      </c>
      <c r="H21" s="7" t="s">
        <v>12</v>
      </c>
      <c r="I21" s="7">
        <v>2001.18</v>
      </c>
      <c r="J21" s="7" t="s">
        <v>13</v>
      </c>
      <c r="K21" s="7" t="s">
        <v>114</v>
      </c>
      <c r="L21" s="7" t="s">
        <v>15</v>
      </c>
      <c r="M21" s="7" t="s">
        <v>62</v>
      </c>
      <c r="N21" s="9" t="s">
        <v>64</v>
      </c>
      <c r="O21" s="10" t="str">
        <f>VLOOKUP(Tableau1[[#This Row],[AFFECTATION ]],VEHICULES,2,0)</f>
        <v>DAF</v>
      </c>
      <c r="P21" s="10" t="str">
        <f>VLOOKUP(Tableau1[[#This Row],[AFFECTATION ]],VEHICULES,3,0)</f>
        <v>HYDROCUREUSE</v>
      </c>
      <c r="Q21" s="7" t="s">
        <v>157</v>
      </c>
    </row>
    <row r="22" spans="1:17" ht="15.75" customHeight="1" x14ac:dyDescent="0.25">
      <c r="A22" s="6" t="s">
        <v>181</v>
      </c>
      <c r="B22" s="7">
        <v>0</v>
      </c>
      <c r="C22" s="7" t="s">
        <v>94</v>
      </c>
      <c r="D22" s="7" t="s">
        <v>17</v>
      </c>
      <c r="E22" s="7" t="s">
        <v>623</v>
      </c>
      <c r="F22" s="7"/>
      <c r="G22" s="8" t="s">
        <v>70</v>
      </c>
      <c r="H22" s="7" t="s">
        <v>12</v>
      </c>
      <c r="I22" s="7">
        <v>58</v>
      </c>
      <c r="J22" s="7" t="s">
        <v>13</v>
      </c>
      <c r="K22" s="7" t="s">
        <v>115</v>
      </c>
      <c r="L22" s="7" t="s">
        <v>15</v>
      </c>
      <c r="M22" s="7" t="s">
        <v>59</v>
      </c>
      <c r="N22" s="9" t="s">
        <v>64</v>
      </c>
      <c r="O22" s="10" t="str">
        <f>VLOOKUP(Tableau1[[#This Row],[AFFECTATION ]],VEHICULES,2,0)</f>
        <v>SCANIA</v>
      </c>
      <c r="P22" s="10" t="str">
        <f>VLOOKUP(Tableau1[[#This Row],[AFFECTATION ]],VEHICULES,3,0)</f>
        <v>CAMION BNTP</v>
      </c>
      <c r="Q22" s="7" t="s">
        <v>159</v>
      </c>
    </row>
    <row r="23" spans="1:17" ht="15.75" customHeight="1" x14ac:dyDescent="0.25">
      <c r="A23" s="6" t="s">
        <v>182</v>
      </c>
      <c r="B23" s="7">
        <v>0</v>
      </c>
      <c r="C23" s="7" t="s">
        <v>94</v>
      </c>
      <c r="D23" s="7" t="s">
        <v>21</v>
      </c>
      <c r="E23" s="7" t="s">
        <v>625</v>
      </c>
      <c r="F23" s="7"/>
      <c r="G23" s="8" t="s">
        <v>70</v>
      </c>
      <c r="H23" s="7" t="s">
        <v>12</v>
      </c>
      <c r="I23" s="7">
        <v>177.19</v>
      </c>
      <c r="J23" s="7" t="s">
        <v>13</v>
      </c>
      <c r="K23" s="7" t="s">
        <v>116</v>
      </c>
      <c r="L23" s="7" t="s">
        <v>15</v>
      </c>
      <c r="M23" s="7" t="s">
        <v>59</v>
      </c>
      <c r="N23" s="9" t="s">
        <v>64</v>
      </c>
      <c r="O23" s="10" t="str">
        <f>VLOOKUP(Tableau1[[#This Row],[AFFECTATION ]],VEHICULES,2,0)</f>
        <v>SCANIA</v>
      </c>
      <c r="P23" s="10" t="str">
        <f>VLOOKUP(Tableau1[[#This Row],[AFFECTATION ]],VEHICULES,3,0)</f>
        <v>CAMION BNTP</v>
      </c>
      <c r="Q23" s="7" t="s">
        <v>156</v>
      </c>
    </row>
    <row r="24" spans="1:17" ht="15.75" customHeight="1" x14ac:dyDescent="0.25">
      <c r="A24" s="6" t="s">
        <v>183</v>
      </c>
      <c r="B24" s="7">
        <v>0</v>
      </c>
      <c r="C24" s="7" t="s">
        <v>94</v>
      </c>
      <c r="D24" s="7" t="s">
        <v>16</v>
      </c>
      <c r="E24" s="7" t="s">
        <v>621</v>
      </c>
      <c r="F24" s="7"/>
      <c r="G24" s="8" t="s">
        <v>70</v>
      </c>
      <c r="H24" s="7" t="s">
        <v>12</v>
      </c>
      <c r="I24" s="7">
        <v>115.29</v>
      </c>
      <c r="J24" s="7" t="s">
        <v>13</v>
      </c>
      <c r="K24" s="7" t="s">
        <v>117</v>
      </c>
      <c r="L24" s="7" t="s">
        <v>15</v>
      </c>
      <c r="M24" s="7" t="s">
        <v>62</v>
      </c>
      <c r="N24" s="9" t="s">
        <v>64</v>
      </c>
      <c r="O24" s="10" t="str">
        <f>VLOOKUP(Tableau1[[#This Row],[AFFECTATION ]],VEHICULES,2,0)</f>
        <v>SCANIA</v>
      </c>
      <c r="P24" s="10" t="str">
        <f>VLOOKUP(Tableau1[[#This Row],[AFFECTATION ]],VEHICULES,3,0)</f>
        <v>HYDROCUREUSE</v>
      </c>
      <c r="Q24" s="7" t="s">
        <v>157</v>
      </c>
    </row>
    <row r="25" spans="1:17" ht="15.75" customHeight="1" x14ac:dyDescent="0.25">
      <c r="A25" s="6" t="s">
        <v>184</v>
      </c>
      <c r="B25" s="7">
        <v>0</v>
      </c>
      <c r="C25" s="7" t="s">
        <v>94</v>
      </c>
      <c r="D25" s="7" t="s">
        <v>16</v>
      </c>
      <c r="E25" s="7" t="s">
        <v>621</v>
      </c>
      <c r="F25" s="7"/>
      <c r="G25" s="8" t="s">
        <v>70</v>
      </c>
      <c r="H25" s="7" t="s">
        <v>12</v>
      </c>
      <c r="I25" s="7">
        <v>145.13</v>
      </c>
      <c r="J25" s="7" t="s">
        <v>13</v>
      </c>
      <c r="K25" s="7" t="s">
        <v>118</v>
      </c>
      <c r="L25" s="7" t="s">
        <v>15</v>
      </c>
      <c r="M25" s="7" t="s">
        <v>62</v>
      </c>
      <c r="N25" s="9" t="s">
        <v>64</v>
      </c>
      <c r="O25" s="10" t="str">
        <f>VLOOKUP(Tableau1[[#This Row],[AFFECTATION ]],VEHICULES,2,0)</f>
        <v>SCANIA</v>
      </c>
      <c r="P25" s="10" t="str">
        <f>VLOOKUP(Tableau1[[#This Row],[AFFECTATION ]],VEHICULES,3,0)</f>
        <v>HYDROCUREUSE</v>
      </c>
      <c r="Q25" s="7" t="s">
        <v>157</v>
      </c>
    </row>
    <row r="26" spans="1:17" ht="15.75" customHeight="1" x14ac:dyDescent="0.25">
      <c r="A26" s="6" t="s">
        <v>185</v>
      </c>
      <c r="B26" s="7">
        <v>0</v>
      </c>
      <c r="C26" s="7" t="s">
        <v>94</v>
      </c>
      <c r="D26" s="7" t="s">
        <v>17</v>
      </c>
      <c r="E26" s="7" t="s">
        <v>623</v>
      </c>
      <c r="F26" s="7"/>
      <c r="G26" s="8" t="s">
        <v>70</v>
      </c>
      <c r="H26" s="7" t="s">
        <v>12</v>
      </c>
      <c r="I26" s="7">
        <v>382.28</v>
      </c>
      <c r="J26" s="7" t="s">
        <v>13</v>
      </c>
      <c r="K26" s="7" t="s">
        <v>119</v>
      </c>
      <c r="L26" s="7" t="s">
        <v>15</v>
      </c>
      <c r="M26" s="7" t="s">
        <v>59</v>
      </c>
      <c r="N26" s="9" t="s">
        <v>60</v>
      </c>
      <c r="O26" s="10" t="str">
        <f>VLOOKUP(Tableau1[[#This Row],[AFFECTATION ]],VEHICULES,2,0)</f>
        <v>SCANIA</v>
      </c>
      <c r="P26" s="10" t="str">
        <f>VLOOKUP(Tableau1[[#This Row],[AFFECTATION ]],VEHICULES,3,0)</f>
        <v>CAMION BNTP</v>
      </c>
      <c r="Q26" s="7" t="s">
        <v>156</v>
      </c>
    </row>
    <row r="27" spans="1:17" ht="15.75" customHeight="1" x14ac:dyDescent="0.25">
      <c r="A27" s="6" t="s">
        <v>186</v>
      </c>
      <c r="B27" s="7">
        <v>0</v>
      </c>
      <c r="C27" s="7" t="s">
        <v>94</v>
      </c>
      <c r="D27" s="7" t="s">
        <v>22</v>
      </c>
      <c r="E27" s="7" t="s">
        <v>629</v>
      </c>
      <c r="F27" s="7"/>
      <c r="G27" s="8" t="s">
        <v>70</v>
      </c>
      <c r="H27" s="7" t="s">
        <v>12</v>
      </c>
      <c r="I27" s="7">
        <v>2430.84</v>
      </c>
      <c r="J27" s="7" t="s">
        <v>13</v>
      </c>
      <c r="K27" s="7" t="s">
        <v>120</v>
      </c>
      <c r="L27" s="7" t="s">
        <v>15</v>
      </c>
      <c r="M27" s="7" t="s">
        <v>62</v>
      </c>
      <c r="N27" s="9" t="s">
        <v>64</v>
      </c>
      <c r="O27" s="10" t="str">
        <f>VLOOKUP(Tableau1[[#This Row],[AFFECTATION ]],VEHICULES,2,0)</f>
        <v>SCANIA</v>
      </c>
      <c r="P27" s="10" t="str">
        <f>VLOOKUP(Tableau1[[#This Row],[AFFECTATION ]],VEHICULES,3,0)</f>
        <v>HYDROCUREUSE</v>
      </c>
      <c r="Q27" s="7" t="s">
        <v>156</v>
      </c>
    </row>
    <row r="28" spans="1:17" ht="15.75" customHeight="1" x14ac:dyDescent="0.25">
      <c r="A28" s="6" t="s">
        <v>187</v>
      </c>
      <c r="B28" s="7">
        <v>0</v>
      </c>
      <c r="C28" s="7" t="s">
        <v>94</v>
      </c>
      <c r="D28" s="7" t="s">
        <v>21</v>
      </c>
      <c r="E28" s="7" t="s">
        <v>625</v>
      </c>
      <c r="F28" s="7"/>
      <c r="G28" s="8" t="s">
        <v>70</v>
      </c>
      <c r="H28" s="7" t="s">
        <v>12</v>
      </c>
      <c r="I28" s="7">
        <v>90.6</v>
      </c>
      <c r="J28" s="7" t="s">
        <v>13</v>
      </c>
      <c r="K28" s="7" t="s">
        <v>121</v>
      </c>
      <c r="L28" s="7" t="s">
        <v>15</v>
      </c>
      <c r="M28" s="7" t="s">
        <v>62</v>
      </c>
      <c r="N28" s="9" t="s">
        <v>64</v>
      </c>
      <c r="O28" s="10" t="str">
        <f>VLOOKUP(Tableau1[[#This Row],[AFFECTATION ]],VEHICULES,2,0)</f>
        <v>SCANIA</v>
      </c>
      <c r="P28" s="10" t="str">
        <f>VLOOKUP(Tableau1[[#This Row],[AFFECTATION ]],VEHICULES,3,0)</f>
        <v>HYDROCUREUSE</v>
      </c>
      <c r="Q28" s="7" t="s">
        <v>160</v>
      </c>
    </row>
    <row r="29" spans="1:17" ht="15.75" customHeight="1" x14ac:dyDescent="0.25">
      <c r="A29" s="6" t="s">
        <v>188</v>
      </c>
      <c r="B29" s="7">
        <v>0</v>
      </c>
      <c r="C29" s="7" t="s">
        <v>94</v>
      </c>
      <c r="D29" s="7" t="s">
        <v>21</v>
      </c>
      <c r="E29" s="7" t="s">
        <v>625</v>
      </c>
      <c r="F29" s="7"/>
      <c r="G29" s="8" t="s">
        <v>70</v>
      </c>
      <c r="H29" s="7" t="s">
        <v>12</v>
      </c>
      <c r="I29" s="7">
        <v>466.58</v>
      </c>
      <c r="J29" s="7" t="s">
        <v>13</v>
      </c>
      <c r="K29" s="7" t="s">
        <v>122</v>
      </c>
      <c r="L29" s="7" t="s">
        <v>15</v>
      </c>
      <c r="M29" s="7" t="s">
        <v>59</v>
      </c>
      <c r="N29" s="9" t="s">
        <v>64</v>
      </c>
      <c r="O29" s="10" t="str">
        <f>VLOOKUP(Tableau1[[#This Row],[AFFECTATION ]],VEHICULES,2,0)</f>
        <v>SCANIA</v>
      </c>
      <c r="P29" s="10" t="str">
        <f>VLOOKUP(Tableau1[[#This Row],[AFFECTATION ]],VEHICULES,3,0)</f>
        <v>HYDROCUREUSE</v>
      </c>
      <c r="Q29" s="10" t="s">
        <v>158</v>
      </c>
    </row>
    <row r="30" spans="1:17" ht="15.75" customHeight="1" x14ac:dyDescent="0.25">
      <c r="A30" s="6" t="s">
        <v>189</v>
      </c>
      <c r="B30" s="7">
        <v>0</v>
      </c>
      <c r="C30" s="7" t="s">
        <v>94</v>
      </c>
      <c r="D30" s="7" t="s">
        <v>21</v>
      </c>
      <c r="E30" s="7" t="s">
        <v>625</v>
      </c>
      <c r="F30" s="7"/>
      <c r="G30" s="8" t="s">
        <v>70</v>
      </c>
      <c r="H30" s="7" t="s">
        <v>12</v>
      </c>
      <c r="I30" s="7">
        <v>423.29</v>
      </c>
      <c r="J30" s="7" t="s">
        <v>13</v>
      </c>
      <c r="K30" s="7" t="s">
        <v>123</v>
      </c>
      <c r="L30" s="7" t="s">
        <v>15</v>
      </c>
      <c r="M30" s="7" t="s">
        <v>59</v>
      </c>
      <c r="N30" s="9" t="s">
        <v>64</v>
      </c>
      <c r="O30" s="10" t="str">
        <f>VLOOKUP(Tableau1[[#This Row],[AFFECTATION ]],VEHICULES,2,0)</f>
        <v>SCANIA</v>
      </c>
      <c r="P30" s="10" t="str">
        <f>VLOOKUP(Tableau1[[#This Row],[AFFECTATION ]],VEHICULES,3,0)</f>
        <v>CAMION BNTP</v>
      </c>
      <c r="Q30" s="7" t="s">
        <v>157</v>
      </c>
    </row>
    <row r="31" spans="1:17" ht="15.75" customHeight="1" x14ac:dyDescent="0.25">
      <c r="A31" s="6" t="s">
        <v>190</v>
      </c>
      <c r="B31" s="7">
        <v>0</v>
      </c>
      <c r="C31" s="7" t="s">
        <v>94</v>
      </c>
      <c r="D31" s="7" t="s">
        <v>18</v>
      </c>
      <c r="E31" s="7" t="s">
        <v>620</v>
      </c>
      <c r="F31" s="7"/>
      <c r="G31" s="8" t="s">
        <v>70</v>
      </c>
      <c r="H31" s="7" t="s">
        <v>12</v>
      </c>
      <c r="I31" s="7">
        <v>283.47000000000003</v>
      </c>
      <c r="J31" s="7" t="s">
        <v>13</v>
      </c>
      <c r="K31" s="7" t="s">
        <v>124</v>
      </c>
      <c r="L31" s="7" t="s">
        <v>15</v>
      </c>
      <c r="M31" s="7" t="s">
        <v>62</v>
      </c>
      <c r="N31" s="9" t="s">
        <v>60</v>
      </c>
      <c r="O31" s="10" t="str">
        <f>VLOOKUP(Tableau1[[#This Row],[AFFECTATION ]],VEHICULES,2,0)</f>
        <v>SCANIA</v>
      </c>
      <c r="P31" s="10" t="str">
        <f>VLOOKUP(Tableau1[[#This Row],[AFFECTATION ]],VEHICULES,3,0)</f>
        <v>CAMION BNTP</v>
      </c>
      <c r="Q31" s="7" t="s">
        <v>156</v>
      </c>
    </row>
    <row r="32" spans="1:17" ht="15.75" customHeight="1" x14ac:dyDescent="0.25">
      <c r="A32" s="6" t="s">
        <v>191</v>
      </c>
      <c r="B32" s="7">
        <v>0</v>
      </c>
      <c r="C32" s="7" t="s">
        <v>94</v>
      </c>
      <c r="D32" s="7" t="s">
        <v>20</v>
      </c>
      <c r="E32" s="7" t="s">
        <v>617</v>
      </c>
      <c r="F32" s="7"/>
      <c r="G32" s="8" t="s">
        <v>70</v>
      </c>
      <c r="H32" s="7" t="s">
        <v>12</v>
      </c>
      <c r="I32" s="7">
        <v>225.34</v>
      </c>
      <c r="J32" s="7" t="s">
        <v>13</v>
      </c>
      <c r="K32" s="7" t="s">
        <v>125</v>
      </c>
      <c r="L32" s="7" t="s">
        <v>15</v>
      </c>
      <c r="M32" s="7" t="s">
        <v>59</v>
      </c>
      <c r="N32" s="9" t="s">
        <v>64</v>
      </c>
      <c r="O32" s="10" t="str">
        <f>VLOOKUP(Tableau1[[#This Row],[AFFECTATION ]],VEHICULES,2,0)</f>
        <v>VOVLO</v>
      </c>
      <c r="P32" s="10" t="str">
        <f>VLOOKUP(Tableau1[[#This Row],[AFFECTATION ]],VEHICULES,3,0)</f>
        <v>VECULE DE SERVICE</v>
      </c>
      <c r="Q32" s="10" t="s">
        <v>158</v>
      </c>
    </row>
    <row r="33" spans="1:17" ht="15.75" customHeight="1" x14ac:dyDescent="0.25">
      <c r="A33" s="6" t="s">
        <v>192</v>
      </c>
      <c r="B33" s="7">
        <v>1</v>
      </c>
      <c r="C33" s="7" t="s">
        <v>94</v>
      </c>
      <c r="D33" s="7" t="s">
        <v>18</v>
      </c>
      <c r="E33" s="7" t="s">
        <v>620</v>
      </c>
      <c r="F33" s="7"/>
      <c r="G33" s="8" t="s">
        <v>71</v>
      </c>
      <c r="H33" s="7" t="s">
        <v>12</v>
      </c>
      <c r="I33" s="7">
        <v>93.15</v>
      </c>
      <c r="J33" s="7" t="s">
        <v>13</v>
      </c>
      <c r="K33" s="7" t="s">
        <v>126</v>
      </c>
      <c r="L33" s="7" t="s">
        <v>15</v>
      </c>
      <c r="M33" s="7" t="s">
        <v>62</v>
      </c>
      <c r="N33" s="9" t="s">
        <v>60</v>
      </c>
      <c r="O33" s="10" t="str">
        <f>VLOOKUP(Tableau1[[#This Row],[AFFECTATION ]],VEHICULES,2,0)</f>
        <v>VOVLO</v>
      </c>
      <c r="P33" s="10" t="str">
        <f>VLOOKUP(Tableau1[[#This Row],[AFFECTATION ]],VEHICULES,3,0)</f>
        <v>VECULE DE SERVICE</v>
      </c>
      <c r="Q33" s="10" t="s">
        <v>158</v>
      </c>
    </row>
    <row r="34" spans="1:17" ht="15.75" customHeight="1" x14ac:dyDescent="0.25">
      <c r="A34" s="6" t="s">
        <v>193</v>
      </c>
      <c r="B34" s="7">
        <v>0</v>
      </c>
      <c r="C34" s="7" t="s">
        <v>94</v>
      </c>
      <c r="D34" s="7" t="s">
        <v>18</v>
      </c>
      <c r="E34" s="7" t="s">
        <v>620</v>
      </c>
      <c r="F34" s="7"/>
      <c r="G34" s="8" t="s">
        <v>71</v>
      </c>
      <c r="H34" s="7" t="s">
        <v>12</v>
      </c>
      <c r="I34" s="7">
        <v>103</v>
      </c>
      <c r="J34" s="7" t="s">
        <v>13</v>
      </c>
      <c r="K34" s="7" t="s">
        <v>127</v>
      </c>
      <c r="L34" s="7" t="s">
        <v>15</v>
      </c>
      <c r="M34" s="7" t="s">
        <v>59</v>
      </c>
      <c r="N34" s="9" t="s">
        <v>60</v>
      </c>
      <c r="O34" s="10" t="str">
        <f>VLOOKUP(Tableau1[[#This Row],[AFFECTATION ]],VEHICULES,2,0)</f>
        <v>VOVLO</v>
      </c>
      <c r="P34" s="10" t="str">
        <f>VLOOKUP(Tableau1[[#This Row],[AFFECTATION ]],VEHICULES,3,0)</f>
        <v>CAMION BNTP</v>
      </c>
      <c r="Q34" s="7" t="s">
        <v>156</v>
      </c>
    </row>
    <row r="35" spans="1:17" ht="15.75" customHeight="1" x14ac:dyDescent="0.25">
      <c r="A35" s="6" t="s">
        <v>194</v>
      </c>
      <c r="B35" s="7">
        <v>0</v>
      </c>
      <c r="C35" s="7" t="s">
        <v>94</v>
      </c>
      <c r="D35" s="7" t="s">
        <v>18</v>
      </c>
      <c r="E35" s="7" t="s">
        <v>620</v>
      </c>
      <c r="F35" s="7"/>
      <c r="G35" s="8" t="s">
        <v>71</v>
      </c>
      <c r="H35" s="7" t="s">
        <v>12</v>
      </c>
      <c r="I35" s="7">
        <v>77</v>
      </c>
      <c r="J35" s="7" t="s">
        <v>13</v>
      </c>
      <c r="K35" s="7" t="s">
        <v>128</v>
      </c>
      <c r="L35" s="7" t="s">
        <v>15</v>
      </c>
      <c r="M35" s="7" t="s">
        <v>59</v>
      </c>
      <c r="N35" s="9" t="s">
        <v>60</v>
      </c>
      <c r="O35" s="10" t="str">
        <f>VLOOKUP(Tableau1[[#This Row],[AFFECTATION ]],VEHICULES,2,0)</f>
        <v>VOVLO</v>
      </c>
      <c r="P35" s="10" t="str">
        <f>VLOOKUP(Tableau1[[#This Row],[AFFECTATION ]],VEHICULES,3,0)</f>
        <v>CAMION BNTP</v>
      </c>
      <c r="Q35" s="7" t="s">
        <v>157</v>
      </c>
    </row>
    <row r="36" spans="1:17" ht="15.75" customHeight="1" x14ac:dyDescent="0.25">
      <c r="A36" s="6" t="s">
        <v>195</v>
      </c>
      <c r="B36" s="7">
        <v>0</v>
      </c>
      <c r="C36" s="7" t="s">
        <v>94</v>
      </c>
      <c r="D36" s="7" t="s">
        <v>18</v>
      </c>
      <c r="E36" s="7" t="s">
        <v>620</v>
      </c>
      <c r="F36" s="7"/>
      <c r="G36" s="8" t="s">
        <v>71</v>
      </c>
      <c r="H36" s="7" t="s">
        <v>12</v>
      </c>
      <c r="I36" s="7">
        <v>123.3</v>
      </c>
      <c r="J36" s="7" t="s">
        <v>13</v>
      </c>
      <c r="K36" s="7" t="s">
        <v>129</v>
      </c>
      <c r="L36" s="7" t="s">
        <v>15</v>
      </c>
      <c r="M36" s="7" t="s">
        <v>59</v>
      </c>
      <c r="N36" s="9" t="s">
        <v>60</v>
      </c>
      <c r="O36" s="10" t="str">
        <f>VLOOKUP(Tableau1[[#This Row],[AFFECTATION ]],VEHICULES,2,0)</f>
        <v>VOVLO</v>
      </c>
      <c r="P36" s="10" t="str">
        <f>VLOOKUP(Tableau1[[#This Row],[AFFECTATION ]],VEHICULES,3,0)</f>
        <v>CAMION BNTP</v>
      </c>
      <c r="Q36" s="7" t="s">
        <v>157</v>
      </c>
    </row>
    <row r="37" spans="1:17" ht="15.75" customHeight="1" x14ac:dyDescent="0.25">
      <c r="A37" s="6" t="s">
        <v>196</v>
      </c>
      <c r="B37" s="7">
        <v>0</v>
      </c>
      <c r="C37" s="7" t="s">
        <v>94</v>
      </c>
      <c r="D37" s="7" t="s">
        <v>18</v>
      </c>
      <c r="E37" s="7" t="s">
        <v>620</v>
      </c>
      <c r="F37" s="7"/>
      <c r="G37" s="8" t="s">
        <v>71</v>
      </c>
      <c r="H37" s="7" t="s">
        <v>12</v>
      </c>
      <c r="I37" s="7">
        <v>206</v>
      </c>
      <c r="J37" s="7" t="s">
        <v>13</v>
      </c>
      <c r="K37" s="7" t="s">
        <v>130</v>
      </c>
      <c r="L37" s="7" t="s">
        <v>15</v>
      </c>
      <c r="M37" s="7" t="s">
        <v>59</v>
      </c>
      <c r="N37" s="9" t="s">
        <v>60</v>
      </c>
      <c r="O37" s="10" t="str">
        <f>VLOOKUP(Tableau1[[#This Row],[AFFECTATION ]],VEHICULES,2,0)</f>
        <v>VOVLO</v>
      </c>
      <c r="P37" s="10" t="str">
        <f>VLOOKUP(Tableau1[[#This Row],[AFFECTATION ]],VEHICULES,3,0)</f>
        <v>BUS</v>
      </c>
      <c r="Q37" s="7" t="s">
        <v>156</v>
      </c>
    </row>
    <row r="38" spans="1:17" ht="15.75" customHeight="1" x14ac:dyDescent="0.25">
      <c r="A38" s="6" t="s">
        <v>197</v>
      </c>
      <c r="B38" s="7">
        <v>0</v>
      </c>
      <c r="C38" s="7" t="s">
        <v>94</v>
      </c>
      <c r="D38" s="7" t="s">
        <v>21</v>
      </c>
      <c r="E38" s="7" t="s">
        <v>625</v>
      </c>
      <c r="F38" s="7"/>
      <c r="G38" s="8" t="s">
        <v>71</v>
      </c>
      <c r="H38" s="7" t="s">
        <v>12</v>
      </c>
      <c r="I38" s="7">
        <v>177.52</v>
      </c>
      <c r="J38" s="7" t="s">
        <v>13</v>
      </c>
      <c r="K38" s="7" t="s">
        <v>131</v>
      </c>
      <c r="L38" s="7" t="s">
        <v>15</v>
      </c>
      <c r="M38" s="7" t="s">
        <v>59</v>
      </c>
      <c r="N38" s="9" t="s">
        <v>64</v>
      </c>
      <c r="O38" s="10" t="str">
        <f>VLOOKUP(Tableau1[[#This Row],[AFFECTATION ]],VEHICULES,2,0)</f>
        <v>VOVLO</v>
      </c>
      <c r="P38" s="10" t="str">
        <f>VLOOKUP(Tableau1[[#This Row],[AFFECTATION ]],VEHICULES,3,0)</f>
        <v>BUS</v>
      </c>
      <c r="Q38" s="7" t="s">
        <v>159</v>
      </c>
    </row>
    <row r="39" spans="1:17" ht="15.75" customHeight="1" x14ac:dyDescent="0.25">
      <c r="A39" s="6" t="s">
        <v>198</v>
      </c>
      <c r="B39" s="7">
        <v>0</v>
      </c>
      <c r="C39" s="7" t="s">
        <v>94</v>
      </c>
      <c r="D39" s="7" t="s">
        <v>18</v>
      </c>
      <c r="E39" s="7" t="s">
        <v>620</v>
      </c>
      <c r="F39" s="7"/>
      <c r="G39" s="8" t="s">
        <v>71</v>
      </c>
      <c r="H39" s="7" t="s">
        <v>12</v>
      </c>
      <c r="I39" s="7">
        <v>78.36</v>
      </c>
      <c r="J39" s="7" t="s">
        <v>13</v>
      </c>
      <c r="K39" s="7" t="s">
        <v>132</v>
      </c>
      <c r="L39" s="7" t="s">
        <v>15</v>
      </c>
      <c r="M39" s="7" t="s">
        <v>62</v>
      </c>
      <c r="N39" s="9" t="s">
        <v>60</v>
      </c>
      <c r="O39" s="10" t="str">
        <f>VLOOKUP(Tableau1[[#This Row],[AFFECTATION ]],VEHICULES,2,0)</f>
        <v>VOVLO</v>
      </c>
      <c r="P39" s="10" t="str">
        <f>VLOOKUP(Tableau1[[#This Row],[AFFECTATION ]],VEHICULES,3,0)</f>
        <v>BUS</v>
      </c>
      <c r="Q39" s="10" t="s">
        <v>158</v>
      </c>
    </row>
    <row r="40" spans="1:17" ht="15.75" customHeight="1" x14ac:dyDescent="0.25">
      <c r="A40" s="6" t="s">
        <v>199</v>
      </c>
      <c r="B40" s="7">
        <v>0</v>
      </c>
      <c r="C40" s="7" t="s">
        <v>94</v>
      </c>
      <c r="D40" s="7" t="s">
        <v>23</v>
      </c>
      <c r="E40" s="7" t="s">
        <v>630</v>
      </c>
      <c r="F40" s="7"/>
      <c r="G40" s="8" t="s">
        <v>71</v>
      </c>
      <c r="H40" s="7" t="s">
        <v>12</v>
      </c>
      <c r="I40" s="7">
        <v>1018.91</v>
      </c>
      <c r="J40" s="7" t="s">
        <v>13</v>
      </c>
      <c r="K40" s="7" t="s">
        <v>133</v>
      </c>
      <c r="L40" s="7" t="s">
        <v>15</v>
      </c>
      <c r="M40" s="7" t="s">
        <v>59</v>
      </c>
      <c r="N40" s="9" t="s">
        <v>60</v>
      </c>
      <c r="O40" s="10" t="str">
        <f>VLOOKUP(Tableau1[[#This Row],[AFFECTATION ]],VEHICULES,2,0)</f>
        <v>VOVLO</v>
      </c>
      <c r="P40" s="10" t="str">
        <f>VLOOKUP(Tableau1[[#This Row],[AFFECTATION ]],VEHICULES,3,0)</f>
        <v>BUS</v>
      </c>
      <c r="Q40" s="7" t="s">
        <v>156</v>
      </c>
    </row>
    <row r="41" spans="1:17" ht="15.75" customHeight="1" x14ac:dyDescent="0.25">
      <c r="A41" s="6" t="s">
        <v>200</v>
      </c>
      <c r="B41" s="7">
        <v>0</v>
      </c>
      <c r="C41" s="7" t="s">
        <v>94</v>
      </c>
      <c r="D41" s="7" t="s">
        <v>16</v>
      </c>
      <c r="E41" s="7" t="s">
        <v>621</v>
      </c>
      <c r="F41" s="7"/>
      <c r="G41" s="8" t="s">
        <v>71</v>
      </c>
      <c r="H41" s="7" t="s">
        <v>12</v>
      </c>
      <c r="I41" s="7">
        <v>340.63</v>
      </c>
      <c r="J41" s="7" t="s">
        <v>13</v>
      </c>
      <c r="K41" s="7" t="s">
        <v>134</v>
      </c>
      <c r="L41" s="7" t="s">
        <v>15</v>
      </c>
      <c r="M41" s="7" t="s">
        <v>62</v>
      </c>
      <c r="N41" s="9" t="s">
        <v>64</v>
      </c>
      <c r="O41" s="10" t="str">
        <f>VLOOKUP(Tableau1[[#This Row],[AFFECTATION ]],VEHICULES,2,0)</f>
        <v>VOVLO</v>
      </c>
      <c r="P41" s="10" t="str">
        <f>VLOOKUP(Tableau1[[#This Row],[AFFECTATION ]],VEHICULES,3,0)</f>
        <v>BUS</v>
      </c>
      <c r="Q41" s="7" t="s">
        <v>157</v>
      </c>
    </row>
    <row r="42" spans="1:17" ht="15.75" customHeight="1" x14ac:dyDescent="0.25">
      <c r="A42" s="6" t="s">
        <v>201</v>
      </c>
      <c r="B42" s="7">
        <v>0</v>
      </c>
      <c r="C42" s="7" t="s">
        <v>94</v>
      </c>
      <c r="D42" s="7" t="s">
        <v>16</v>
      </c>
      <c r="E42" s="7" t="s">
        <v>621</v>
      </c>
      <c r="F42" s="7"/>
      <c r="G42" s="8" t="s">
        <v>71</v>
      </c>
      <c r="H42" s="7" t="s">
        <v>12</v>
      </c>
      <c r="I42" s="7">
        <v>221.52</v>
      </c>
      <c r="J42" s="7" t="s">
        <v>13</v>
      </c>
      <c r="K42" s="7" t="s">
        <v>135</v>
      </c>
      <c r="L42" s="7" t="s">
        <v>15</v>
      </c>
      <c r="M42" s="7" t="s">
        <v>62</v>
      </c>
      <c r="N42" s="9" t="s">
        <v>64</v>
      </c>
      <c r="O42" s="10" t="str">
        <f>VLOOKUP(Tableau1[[#This Row],[AFFECTATION ]],VEHICULES,2,0)</f>
        <v>CATERPILLAR</v>
      </c>
      <c r="P42" s="10" t="str">
        <f>VLOOKUP(Tableau1[[#This Row],[AFFECTATION ]],VEHICULES,3,0)</f>
        <v>PELLETEUSE</v>
      </c>
      <c r="Q42" s="10" t="s">
        <v>158</v>
      </c>
    </row>
    <row r="43" spans="1:17" ht="15.75" customHeight="1" x14ac:dyDescent="0.25">
      <c r="A43" s="6" t="s">
        <v>202</v>
      </c>
      <c r="B43" s="7">
        <v>0</v>
      </c>
      <c r="C43" s="7" t="s">
        <v>94</v>
      </c>
      <c r="D43" s="7" t="s">
        <v>16</v>
      </c>
      <c r="E43" s="7" t="s">
        <v>621</v>
      </c>
      <c r="F43" s="7"/>
      <c r="G43" s="8" t="s">
        <v>71</v>
      </c>
      <c r="H43" s="7" t="s">
        <v>12</v>
      </c>
      <c r="I43" s="7">
        <v>21.84</v>
      </c>
      <c r="J43" s="7" t="s">
        <v>13</v>
      </c>
      <c r="K43" s="7" t="s">
        <v>136</v>
      </c>
      <c r="L43" s="7" t="s">
        <v>15</v>
      </c>
      <c r="M43" s="7" t="s">
        <v>59</v>
      </c>
      <c r="N43" s="9" t="s">
        <v>64</v>
      </c>
      <c r="O43" s="10" t="str">
        <f>VLOOKUP(Tableau1[[#This Row],[AFFECTATION ]],VEHICULES,2,0)</f>
        <v>CATERPILLAR</v>
      </c>
      <c r="P43" s="10" t="str">
        <f>VLOOKUP(Tableau1[[#This Row],[AFFECTATION ]],VEHICULES,3,0)</f>
        <v>PELLETEUSE</v>
      </c>
      <c r="Q43" s="10" t="s">
        <v>158</v>
      </c>
    </row>
    <row r="44" spans="1:17" ht="15.75" customHeight="1" x14ac:dyDescent="0.25">
      <c r="A44" s="6" t="s">
        <v>203</v>
      </c>
      <c r="B44" s="7">
        <v>1</v>
      </c>
      <c r="C44" s="7" t="s">
        <v>94</v>
      </c>
      <c r="D44" s="7" t="s">
        <v>17</v>
      </c>
      <c r="E44" s="7" t="s">
        <v>623</v>
      </c>
      <c r="F44" s="7"/>
      <c r="G44" s="8" t="s">
        <v>71</v>
      </c>
      <c r="H44" s="7" t="s">
        <v>12</v>
      </c>
      <c r="I44" s="7">
        <v>145.4</v>
      </c>
      <c r="J44" s="7" t="s">
        <v>13</v>
      </c>
      <c r="K44" s="7" t="s">
        <v>137</v>
      </c>
      <c r="L44" s="7" t="s">
        <v>15</v>
      </c>
      <c r="M44" s="7" t="s">
        <v>61</v>
      </c>
      <c r="N44" s="9" t="s">
        <v>60</v>
      </c>
      <c r="O44" s="10" t="str">
        <f>VLOOKUP(Tableau1[[#This Row],[AFFECTATION ]],VEHICULES,2,0)</f>
        <v>CATERPILLAR</v>
      </c>
      <c r="P44" s="10" t="str">
        <f>VLOOKUP(Tableau1[[#This Row],[AFFECTATION ]],VEHICULES,3,0)</f>
        <v>CHARGEUR</v>
      </c>
      <c r="Q44" s="7" t="s">
        <v>156</v>
      </c>
    </row>
    <row r="45" spans="1:17" ht="15.75" customHeight="1" x14ac:dyDescent="0.25">
      <c r="A45" s="6" t="s">
        <v>204</v>
      </c>
      <c r="B45" s="7">
        <v>0</v>
      </c>
      <c r="C45" s="7" t="s">
        <v>94</v>
      </c>
      <c r="D45" s="7" t="s">
        <v>21</v>
      </c>
      <c r="E45" s="7" t="s">
        <v>625</v>
      </c>
      <c r="F45" s="7"/>
      <c r="G45" s="8" t="s">
        <v>71</v>
      </c>
      <c r="H45" s="7" t="s">
        <v>12</v>
      </c>
      <c r="I45" s="7">
        <v>96.74</v>
      </c>
      <c r="J45" s="7" t="s">
        <v>13</v>
      </c>
      <c r="K45" s="7" t="s">
        <v>138</v>
      </c>
      <c r="L45" s="7" t="s">
        <v>15</v>
      </c>
      <c r="M45" s="7" t="s">
        <v>59</v>
      </c>
      <c r="N45" s="9" t="s">
        <v>64</v>
      </c>
      <c r="O45" s="10" t="str">
        <f>VLOOKUP(Tableau1[[#This Row],[AFFECTATION ]],VEHICULES,2,0)</f>
        <v>CATERPILLAR</v>
      </c>
      <c r="P45" s="10" t="str">
        <f>VLOOKUP(Tableau1[[#This Row],[AFFECTATION ]],VEHICULES,3,0)</f>
        <v>BULDOZER</v>
      </c>
      <c r="Q45" s="7" t="s">
        <v>157</v>
      </c>
    </row>
    <row r="46" spans="1:17" ht="15.75" customHeight="1" x14ac:dyDescent="0.25">
      <c r="A46" s="6" t="s">
        <v>205</v>
      </c>
      <c r="B46" s="7">
        <v>0</v>
      </c>
      <c r="C46" s="7" t="s">
        <v>94</v>
      </c>
      <c r="D46" s="7" t="s">
        <v>16</v>
      </c>
      <c r="E46" s="7" t="s">
        <v>621</v>
      </c>
      <c r="F46" s="7"/>
      <c r="G46" s="8" t="s">
        <v>71</v>
      </c>
      <c r="H46" s="7" t="s">
        <v>12</v>
      </c>
      <c r="I46" s="7">
        <v>305.64999999999998</v>
      </c>
      <c r="J46" s="7" t="s">
        <v>13</v>
      </c>
      <c r="K46" s="7" t="s">
        <v>139</v>
      </c>
      <c r="L46" s="7" t="s">
        <v>15</v>
      </c>
      <c r="M46" s="7" t="s">
        <v>62</v>
      </c>
      <c r="N46" s="9" t="s">
        <v>64</v>
      </c>
      <c r="O46" s="10" t="str">
        <f>VLOOKUP(Tableau1[[#This Row],[AFFECTATION ]],VEHICULES,2,0)</f>
        <v>CATERPILLAR</v>
      </c>
      <c r="P46" s="10" t="str">
        <f>VLOOKUP(Tableau1[[#This Row],[AFFECTATION ]],VEHICULES,3,0)</f>
        <v>PELLE SUR PNEU</v>
      </c>
      <c r="Q46" s="7" t="s">
        <v>157</v>
      </c>
    </row>
    <row r="47" spans="1:17" ht="15.75" customHeight="1" x14ac:dyDescent="0.25">
      <c r="A47" s="6" t="s">
        <v>206</v>
      </c>
      <c r="B47" s="7">
        <v>0</v>
      </c>
      <c r="C47" s="7" t="s">
        <v>94</v>
      </c>
      <c r="D47" s="7" t="s">
        <v>18</v>
      </c>
      <c r="E47" s="7" t="s">
        <v>620</v>
      </c>
      <c r="F47" s="7"/>
      <c r="G47" s="8" t="s">
        <v>71</v>
      </c>
      <c r="H47" s="7" t="s">
        <v>12</v>
      </c>
      <c r="I47" s="7">
        <v>391.33</v>
      </c>
      <c r="J47" s="7" t="s">
        <v>13</v>
      </c>
      <c r="K47" s="7" t="s">
        <v>140</v>
      </c>
      <c r="L47" s="7" t="s">
        <v>15</v>
      </c>
      <c r="M47" s="7" t="s">
        <v>62</v>
      </c>
      <c r="N47" s="9" t="s">
        <v>60</v>
      </c>
      <c r="O47" s="10" t="str">
        <f>VLOOKUP(Tableau1[[#This Row],[AFFECTATION ]],VEHICULES,2,0)</f>
        <v>JCB</v>
      </c>
      <c r="P47" s="10" t="str">
        <f>VLOOKUP(Tableau1[[#This Row],[AFFECTATION ]],VEHICULES,3,0)</f>
        <v>PELLETEUSE</v>
      </c>
      <c r="Q47" s="7" t="s">
        <v>157</v>
      </c>
    </row>
    <row r="48" spans="1:17" ht="15.75" customHeight="1" x14ac:dyDescent="0.25">
      <c r="A48" s="6" t="s">
        <v>207</v>
      </c>
      <c r="B48" s="7">
        <v>0</v>
      </c>
      <c r="C48" s="7" t="s">
        <v>94</v>
      </c>
      <c r="D48" s="7" t="s">
        <v>18</v>
      </c>
      <c r="E48" s="7" t="s">
        <v>620</v>
      </c>
      <c r="F48" s="7"/>
      <c r="G48" s="8" t="s">
        <v>71</v>
      </c>
      <c r="H48" s="7" t="s">
        <v>12</v>
      </c>
      <c r="I48" s="7">
        <v>157.78</v>
      </c>
      <c r="J48" s="7" t="s">
        <v>13</v>
      </c>
      <c r="K48" s="7" t="s">
        <v>141</v>
      </c>
      <c r="L48" s="7" t="s">
        <v>15</v>
      </c>
      <c r="M48" s="7" t="s">
        <v>59</v>
      </c>
      <c r="N48" s="9" t="s">
        <v>60</v>
      </c>
      <c r="O48" s="10" t="str">
        <f>VLOOKUP(Tableau1[[#This Row],[AFFECTATION ]],VEHICULES,2,0)</f>
        <v>JCB</v>
      </c>
      <c r="P48" s="10" t="str">
        <f>VLOOKUP(Tableau1[[#This Row],[AFFECTATION ]],VEHICULES,3,0)</f>
        <v>PELLETEUSE</v>
      </c>
      <c r="Q48" s="7" t="s">
        <v>157</v>
      </c>
    </row>
    <row r="49" spans="1:17" ht="15.75" customHeight="1" x14ac:dyDescent="0.25">
      <c r="A49" s="6" t="s">
        <v>208</v>
      </c>
      <c r="B49" s="7">
        <v>0</v>
      </c>
      <c r="C49" s="7" t="s">
        <v>94</v>
      </c>
      <c r="D49" s="7" t="s">
        <v>24</v>
      </c>
      <c r="E49" s="7" t="s">
        <v>626</v>
      </c>
      <c r="F49" s="7"/>
      <c r="G49" s="8" t="s">
        <v>71</v>
      </c>
      <c r="H49" s="7" t="s">
        <v>12</v>
      </c>
      <c r="I49" s="7">
        <v>66.02</v>
      </c>
      <c r="J49" s="7" t="s">
        <v>13</v>
      </c>
      <c r="K49" s="7" t="s">
        <v>142</v>
      </c>
      <c r="L49" s="7" t="s">
        <v>15</v>
      </c>
      <c r="M49" s="7" t="s">
        <v>54</v>
      </c>
      <c r="N49" s="9" t="s">
        <v>60</v>
      </c>
      <c r="O49" s="10" t="str">
        <f>VLOOKUP(Tableau1[[#This Row],[AFFECTATION ]],VEHICULES,2,0)</f>
        <v>JCB</v>
      </c>
      <c r="P49" s="10" t="str">
        <f>VLOOKUP(Tableau1[[#This Row],[AFFECTATION ]],VEHICULES,3,0)</f>
        <v>CHARGEUR</v>
      </c>
      <c r="Q49" s="7" t="s">
        <v>157</v>
      </c>
    </row>
    <row r="50" spans="1:17" ht="15.75" customHeight="1" x14ac:dyDescent="0.25">
      <c r="A50" s="6" t="s">
        <v>209</v>
      </c>
      <c r="B50" s="7">
        <v>0</v>
      </c>
      <c r="C50" s="7" t="s">
        <v>94</v>
      </c>
      <c r="D50" s="7" t="s">
        <v>25</v>
      </c>
      <c r="E50" s="7" t="s">
        <v>631</v>
      </c>
      <c r="F50" s="7"/>
      <c r="G50" s="8" t="s">
        <v>71</v>
      </c>
      <c r="H50" s="7" t="s">
        <v>12</v>
      </c>
      <c r="I50" s="7">
        <v>85.83</v>
      </c>
      <c r="J50" s="7" t="s">
        <v>13</v>
      </c>
      <c r="K50" s="7" t="s">
        <v>143</v>
      </c>
      <c r="L50" s="7" t="s">
        <v>15</v>
      </c>
      <c r="M50" s="7" t="s">
        <v>54</v>
      </c>
      <c r="N50" s="9" t="s">
        <v>60</v>
      </c>
      <c r="O50" s="10" t="str">
        <f>VLOOKUP(Tableau1[[#This Row],[AFFECTATION ]],VEHICULES,2,0)</f>
        <v>JCB</v>
      </c>
      <c r="P50" s="10" t="str">
        <f>VLOOKUP(Tableau1[[#This Row],[AFFECTATION ]],VEHICULES,3,0)</f>
        <v>BULDOZER</v>
      </c>
      <c r="Q50" s="7" t="s">
        <v>157</v>
      </c>
    </row>
    <row r="51" spans="1:17" ht="15.75" customHeight="1" x14ac:dyDescent="0.25">
      <c r="A51" s="6" t="s">
        <v>210</v>
      </c>
      <c r="B51" s="7">
        <v>0</v>
      </c>
      <c r="C51" s="7" t="s">
        <v>94</v>
      </c>
      <c r="D51" s="7" t="s">
        <v>21</v>
      </c>
      <c r="E51" s="7" t="s">
        <v>625</v>
      </c>
      <c r="F51" s="7"/>
      <c r="G51" s="8" t="s">
        <v>71</v>
      </c>
      <c r="H51" s="7" t="s">
        <v>12</v>
      </c>
      <c r="I51" s="7">
        <v>171.47</v>
      </c>
      <c r="J51" s="7" t="s">
        <v>13</v>
      </c>
      <c r="K51" s="7" t="s">
        <v>144</v>
      </c>
      <c r="L51" s="7" t="s">
        <v>15</v>
      </c>
      <c r="M51" s="7" t="s">
        <v>59</v>
      </c>
      <c r="N51" s="9" t="s">
        <v>64</v>
      </c>
      <c r="O51" s="10" t="str">
        <f>VLOOKUP(Tableau1[[#This Row],[AFFECTATION ]],VEHICULES,2,0)</f>
        <v>JCB</v>
      </c>
      <c r="P51" s="10" t="str">
        <f>VLOOKUP(Tableau1[[#This Row],[AFFECTATION ]],VEHICULES,3,0)</f>
        <v>PELLE SUR PNEU</v>
      </c>
      <c r="Q51" s="7" t="s">
        <v>157</v>
      </c>
    </row>
    <row r="52" spans="1:17" ht="15.75" customHeight="1" x14ac:dyDescent="0.25">
      <c r="A52" s="6" t="s">
        <v>211</v>
      </c>
      <c r="B52" s="7">
        <v>0</v>
      </c>
      <c r="C52" s="7" t="s">
        <v>94</v>
      </c>
      <c r="D52" s="7" t="s">
        <v>21</v>
      </c>
      <c r="E52" s="7" t="s">
        <v>625</v>
      </c>
      <c r="F52" s="7"/>
      <c r="G52" s="8" t="s">
        <v>71</v>
      </c>
      <c r="H52" s="7" t="s">
        <v>12</v>
      </c>
      <c r="I52" s="7">
        <v>79.38</v>
      </c>
      <c r="J52" s="7" t="s">
        <v>13</v>
      </c>
      <c r="K52" s="7" t="s">
        <v>145</v>
      </c>
      <c r="L52" s="7" t="s">
        <v>15</v>
      </c>
      <c r="M52" s="7" t="s">
        <v>59</v>
      </c>
      <c r="N52" s="9" t="s">
        <v>64</v>
      </c>
      <c r="O52" s="10" t="str">
        <f>VLOOKUP(Tableau1[[#This Row],[AFFECTATION ]],VEHICULES,2,0)</f>
        <v>LIBEHEERE</v>
      </c>
      <c r="P52" s="10" t="str">
        <f>VLOOKUP(Tableau1[[#This Row],[AFFECTATION ]],VEHICULES,3,0)</f>
        <v>PELLETEUSE</v>
      </c>
      <c r="Q52" s="7" t="s">
        <v>157</v>
      </c>
    </row>
    <row r="53" spans="1:17" ht="15.75" customHeight="1" x14ac:dyDescent="0.25">
      <c r="A53" s="6" t="s">
        <v>212</v>
      </c>
      <c r="B53" s="7">
        <v>0</v>
      </c>
      <c r="C53" s="7" t="s">
        <v>94</v>
      </c>
      <c r="D53" s="7" t="s">
        <v>26</v>
      </c>
      <c r="E53" s="7" t="s">
        <v>632</v>
      </c>
      <c r="F53" s="7"/>
      <c r="G53" s="8" t="s">
        <v>71</v>
      </c>
      <c r="H53" s="7" t="s">
        <v>12</v>
      </c>
      <c r="I53" s="7">
        <v>102</v>
      </c>
      <c r="J53" s="7" t="s">
        <v>13</v>
      </c>
      <c r="K53" s="7" t="s">
        <v>146</v>
      </c>
      <c r="L53" s="7" t="s">
        <v>15</v>
      </c>
      <c r="M53" s="7" t="s">
        <v>59</v>
      </c>
      <c r="N53" s="9" t="s">
        <v>60</v>
      </c>
      <c r="O53" s="10" t="str">
        <f>VLOOKUP(Tableau1[[#This Row],[AFFECTATION ]],VEHICULES,2,0)</f>
        <v>LIBEHEERE</v>
      </c>
      <c r="P53" s="10" t="str">
        <f>VLOOKUP(Tableau1[[#This Row],[AFFECTATION ]],VEHICULES,3,0)</f>
        <v>PELLETEUSE</v>
      </c>
      <c r="Q53" s="7" t="s">
        <v>156</v>
      </c>
    </row>
    <row r="54" spans="1:17" ht="15.75" customHeight="1" x14ac:dyDescent="0.25">
      <c r="A54" s="6" t="s">
        <v>213</v>
      </c>
      <c r="B54" s="7">
        <v>0</v>
      </c>
      <c r="C54" s="7" t="s">
        <v>94</v>
      </c>
      <c r="D54" s="7" t="s">
        <v>17</v>
      </c>
      <c r="E54" s="7" t="s">
        <v>623</v>
      </c>
      <c r="F54" s="7"/>
      <c r="G54" s="8" t="s">
        <v>71</v>
      </c>
      <c r="H54" s="7" t="s">
        <v>12</v>
      </c>
      <c r="I54" s="7">
        <v>36.590000000000003</v>
      </c>
      <c r="J54" s="7" t="s">
        <v>13</v>
      </c>
      <c r="K54" s="7" t="s">
        <v>147</v>
      </c>
      <c r="L54" s="7" t="s">
        <v>15</v>
      </c>
      <c r="M54" s="7" t="s">
        <v>62</v>
      </c>
      <c r="N54" s="9" t="s">
        <v>60</v>
      </c>
      <c r="O54" s="10" t="str">
        <f>VLOOKUP(Tableau1[[#This Row],[AFFECTATION ]],VEHICULES,2,0)</f>
        <v>LIBEHEERE</v>
      </c>
      <c r="P54" s="10" t="str">
        <f>VLOOKUP(Tableau1[[#This Row],[AFFECTATION ]],VEHICULES,3,0)</f>
        <v>CHARGEUR</v>
      </c>
      <c r="Q54" s="7" t="s">
        <v>157</v>
      </c>
    </row>
    <row r="55" spans="1:17" ht="15.75" customHeight="1" x14ac:dyDescent="0.25">
      <c r="A55" s="6" t="s">
        <v>214</v>
      </c>
      <c r="B55" s="7">
        <v>0</v>
      </c>
      <c r="C55" s="7" t="s">
        <v>94</v>
      </c>
      <c r="D55" s="7" t="s">
        <v>16</v>
      </c>
      <c r="E55" s="7" t="s">
        <v>621</v>
      </c>
      <c r="F55" s="7"/>
      <c r="G55" s="8" t="s">
        <v>71</v>
      </c>
      <c r="H55" s="7" t="s">
        <v>12</v>
      </c>
      <c r="I55" s="7">
        <v>107.01</v>
      </c>
      <c r="J55" s="7" t="s">
        <v>13</v>
      </c>
      <c r="K55" s="7" t="s">
        <v>148</v>
      </c>
      <c r="L55" s="7" t="s">
        <v>15</v>
      </c>
      <c r="M55" s="7" t="s">
        <v>59</v>
      </c>
      <c r="N55" s="9" t="s">
        <v>60</v>
      </c>
      <c r="O55" s="10" t="str">
        <f>VLOOKUP(Tableau1[[#This Row],[AFFECTATION ]],VEHICULES,2,0)</f>
        <v>LIBEHEERE</v>
      </c>
      <c r="P55" s="10" t="str">
        <f>VLOOKUP(Tableau1[[#This Row],[AFFECTATION ]],VEHICULES,3,0)</f>
        <v>BULDOZER</v>
      </c>
      <c r="Q55" s="7" t="s">
        <v>157</v>
      </c>
    </row>
    <row r="56" spans="1:17" ht="15.75" customHeight="1" x14ac:dyDescent="0.25">
      <c r="A56" s="6" t="s">
        <v>215</v>
      </c>
      <c r="B56" s="7">
        <v>0</v>
      </c>
      <c r="C56" s="7" t="s">
        <v>94</v>
      </c>
      <c r="D56" s="7" t="s">
        <v>17</v>
      </c>
      <c r="E56" s="7" t="s">
        <v>623</v>
      </c>
      <c r="F56" s="7"/>
      <c r="G56" s="8" t="s">
        <v>71</v>
      </c>
      <c r="H56" s="7" t="s">
        <v>12</v>
      </c>
      <c r="I56" s="7">
        <v>33.6</v>
      </c>
      <c r="J56" s="7" t="s">
        <v>13</v>
      </c>
      <c r="K56" s="7" t="s">
        <v>79</v>
      </c>
      <c r="L56" s="7" t="s">
        <v>15</v>
      </c>
      <c r="M56" s="7" t="s">
        <v>79</v>
      </c>
      <c r="N56" s="7" t="s">
        <v>79</v>
      </c>
      <c r="O56" s="7" t="s">
        <v>79</v>
      </c>
      <c r="P56" s="7" t="s">
        <v>79</v>
      </c>
      <c r="Q56" s="7" t="s">
        <v>79</v>
      </c>
    </row>
    <row r="57" spans="1:17" ht="15.75" customHeight="1" x14ac:dyDescent="0.25">
      <c r="A57" s="6" t="s">
        <v>216</v>
      </c>
      <c r="B57" s="7">
        <v>0</v>
      </c>
      <c r="C57" s="7" t="s">
        <v>94</v>
      </c>
      <c r="D57" s="7" t="s">
        <v>18</v>
      </c>
      <c r="E57" s="7" t="s">
        <v>620</v>
      </c>
      <c r="F57" s="7"/>
      <c r="G57" s="8" t="s">
        <v>71</v>
      </c>
      <c r="H57" s="7" t="s">
        <v>12</v>
      </c>
      <c r="I57" s="7">
        <v>21.16</v>
      </c>
      <c r="J57" s="7" t="s">
        <v>13</v>
      </c>
      <c r="K57" s="7" t="s">
        <v>79</v>
      </c>
      <c r="L57" s="7" t="s">
        <v>15</v>
      </c>
      <c r="M57" s="7" t="s">
        <v>79</v>
      </c>
      <c r="N57" s="7" t="s">
        <v>79</v>
      </c>
      <c r="O57" s="7" t="s">
        <v>79</v>
      </c>
      <c r="P57" s="7" t="s">
        <v>79</v>
      </c>
      <c r="Q57" s="7" t="s">
        <v>79</v>
      </c>
    </row>
    <row r="58" spans="1:17" ht="15.75" customHeight="1" x14ac:dyDescent="0.25">
      <c r="A58" s="6" t="s">
        <v>217</v>
      </c>
      <c r="B58" s="7">
        <v>1</v>
      </c>
      <c r="C58" s="7" t="s">
        <v>94</v>
      </c>
      <c r="D58" s="7" t="s">
        <v>16</v>
      </c>
      <c r="E58" s="7" t="s">
        <v>621</v>
      </c>
      <c r="F58" s="7"/>
      <c r="G58" s="8" t="s">
        <v>71</v>
      </c>
      <c r="H58" s="7" t="s">
        <v>12</v>
      </c>
      <c r="I58" s="7">
        <v>854.46</v>
      </c>
      <c r="J58" s="7" t="s">
        <v>13</v>
      </c>
      <c r="K58" s="7" t="s">
        <v>151</v>
      </c>
      <c r="L58" s="7" t="s">
        <v>15</v>
      </c>
      <c r="M58" s="7" t="s">
        <v>61</v>
      </c>
      <c r="N58" s="9" t="s">
        <v>64</v>
      </c>
      <c r="O58" s="10" t="str">
        <f>VLOOKUP(Tableau1[[#This Row],[AFFECTATION ]],VEHICULES,2,0)</f>
        <v>PERKINS</v>
      </c>
      <c r="P58" s="10" t="str">
        <f>VLOOKUP(Tableau1[[#This Row],[AFFECTATION ]],VEHICULES,3,0)</f>
        <v>GROUPE ELECTROGENE</v>
      </c>
      <c r="Q58" s="7" t="s">
        <v>160</v>
      </c>
    </row>
    <row r="59" spans="1:17" ht="15.75" customHeight="1" x14ac:dyDescent="0.25">
      <c r="A59" s="6" t="s">
        <v>218</v>
      </c>
      <c r="B59" s="7">
        <v>1</v>
      </c>
      <c r="C59" s="7" t="s">
        <v>94</v>
      </c>
      <c r="D59" s="7" t="s">
        <v>16</v>
      </c>
      <c r="E59" s="7" t="s">
        <v>621</v>
      </c>
      <c r="F59" s="7"/>
      <c r="G59" s="8" t="s">
        <v>71</v>
      </c>
      <c r="H59" s="7" t="s">
        <v>12</v>
      </c>
      <c r="I59" s="7">
        <v>540.54999999999995</v>
      </c>
      <c r="J59" s="7" t="s">
        <v>13</v>
      </c>
      <c r="K59" s="7" t="s">
        <v>152</v>
      </c>
      <c r="L59" s="7" t="s">
        <v>15</v>
      </c>
      <c r="M59" s="7" t="s">
        <v>61</v>
      </c>
      <c r="N59" s="9" t="s">
        <v>64</v>
      </c>
      <c r="O59" s="10" t="str">
        <f>VLOOKUP(Tableau1[[#This Row],[AFFECTATION ]],VEHICULES,2,0)</f>
        <v>PERKINS</v>
      </c>
      <c r="P59" s="10" t="str">
        <f>VLOOKUP(Tableau1[[#This Row],[AFFECTATION ]],VEHICULES,3,0)</f>
        <v>GROUPE ELECTROGENE</v>
      </c>
      <c r="Q59" s="7" t="s">
        <v>157</v>
      </c>
    </row>
    <row r="60" spans="1:17" ht="15.75" customHeight="1" x14ac:dyDescent="0.25">
      <c r="A60" s="6" t="s">
        <v>219</v>
      </c>
      <c r="B60" s="7">
        <v>1</v>
      </c>
      <c r="C60" s="7" t="s">
        <v>94</v>
      </c>
      <c r="D60" s="7" t="s">
        <v>16</v>
      </c>
      <c r="E60" s="7" t="s">
        <v>621</v>
      </c>
      <c r="F60" s="7"/>
      <c r="G60" s="8" t="s">
        <v>71</v>
      </c>
      <c r="H60" s="7" t="s">
        <v>12</v>
      </c>
      <c r="I60" s="7">
        <v>237.52</v>
      </c>
      <c r="J60" s="7" t="s">
        <v>13</v>
      </c>
      <c r="K60" s="7" t="s">
        <v>153</v>
      </c>
      <c r="L60" s="7" t="s">
        <v>15</v>
      </c>
      <c r="M60" s="7" t="s">
        <v>61</v>
      </c>
      <c r="N60" s="9" t="s">
        <v>64</v>
      </c>
      <c r="O60" s="10" t="str">
        <f>VLOOKUP(Tableau1[[#This Row],[AFFECTATION ]],VEHICULES,2,0)</f>
        <v>HOBART</v>
      </c>
      <c r="P60" s="10" t="str">
        <f>VLOOKUP(Tableau1[[#This Row],[AFFECTATION ]],VEHICULES,3,0)</f>
        <v>GROUPE ELECTROGENE</v>
      </c>
      <c r="Q60" s="7" t="s">
        <v>157</v>
      </c>
    </row>
    <row r="61" spans="1:17" ht="15.75" customHeight="1" x14ac:dyDescent="0.25">
      <c r="A61" s="6" t="s">
        <v>220</v>
      </c>
      <c r="B61" s="7">
        <v>0</v>
      </c>
      <c r="C61" s="7" t="s">
        <v>94</v>
      </c>
      <c r="D61" s="7" t="s">
        <v>18</v>
      </c>
      <c r="E61" s="7" t="s">
        <v>620</v>
      </c>
      <c r="F61" s="7"/>
      <c r="G61" s="8" t="s">
        <v>71</v>
      </c>
      <c r="H61" s="7" t="s">
        <v>12</v>
      </c>
      <c r="I61" s="7">
        <v>814.54</v>
      </c>
      <c r="J61" s="7" t="s">
        <v>13</v>
      </c>
      <c r="K61" s="7" t="s">
        <v>154</v>
      </c>
      <c r="L61" s="7" t="s">
        <v>15</v>
      </c>
      <c r="M61" s="7" t="s">
        <v>62</v>
      </c>
      <c r="N61" s="9" t="s">
        <v>60</v>
      </c>
      <c r="O61" s="10" t="str">
        <f>VLOOKUP(Tableau1[[#This Row],[AFFECTATION ]],VEHICULES,2,0)</f>
        <v>HOBART</v>
      </c>
      <c r="P61" s="10" t="str">
        <f>VLOOKUP(Tableau1[[#This Row],[AFFECTATION ]],VEHICULES,3,0)</f>
        <v>GROUPE ELECTROGENE</v>
      </c>
      <c r="Q61" s="10" t="s">
        <v>158</v>
      </c>
    </row>
    <row r="62" spans="1:17" ht="15.75" customHeight="1" x14ac:dyDescent="0.25">
      <c r="A62" s="6" t="s">
        <v>221</v>
      </c>
      <c r="B62" s="7">
        <v>0</v>
      </c>
      <c r="C62" s="7" t="s">
        <v>94</v>
      </c>
      <c r="D62" s="7" t="s">
        <v>18</v>
      </c>
      <c r="E62" s="7" t="s">
        <v>620</v>
      </c>
      <c r="F62" s="7"/>
      <c r="G62" s="8" t="s">
        <v>71</v>
      </c>
      <c r="H62" s="7" t="s">
        <v>12</v>
      </c>
      <c r="I62" s="7">
        <v>106</v>
      </c>
      <c r="J62" s="7" t="s">
        <v>13</v>
      </c>
      <c r="K62" s="7" t="s">
        <v>95</v>
      </c>
      <c r="L62" s="7" t="s">
        <v>15</v>
      </c>
      <c r="M62" s="7" t="s">
        <v>59</v>
      </c>
      <c r="N62" s="9" t="s">
        <v>60</v>
      </c>
      <c r="O62" s="10" t="str">
        <f>VLOOKUP(Tableau1[[#This Row],[AFFECTATION ]],VEHICULES,2,0)</f>
        <v>RENAULT</v>
      </c>
      <c r="P62" s="10" t="str">
        <f>VLOOKUP(Tableau1[[#This Row],[AFFECTATION ]],VEHICULES,3,0)</f>
        <v>VECULE DE SERVICE</v>
      </c>
      <c r="Q62" s="7" t="s">
        <v>155</v>
      </c>
    </row>
    <row r="63" spans="1:17" ht="15.75" customHeight="1" x14ac:dyDescent="0.25">
      <c r="A63" s="6" t="s">
        <v>222</v>
      </c>
      <c r="B63" s="7">
        <v>1</v>
      </c>
      <c r="C63" s="7" t="s">
        <v>94</v>
      </c>
      <c r="D63" s="7" t="s">
        <v>27</v>
      </c>
      <c r="E63" s="7" t="s">
        <v>630</v>
      </c>
      <c r="F63" s="7"/>
      <c r="G63" s="8" t="s">
        <v>71</v>
      </c>
      <c r="H63" s="7" t="s">
        <v>12</v>
      </c>
      <c r="I63" s="7">
        <v>75.91</v>
      </c>
      <c r="J63" s="7" t="s">
        <v>13</v>
      </c>
      <c r="K63" s="7" t="s">
        <v>79</v>
      </c>
      <c r="L63" s="7" t="s">
        <v>15</v>
      </c>
      <c r="M63" s="7" t="s">
        <v>79</v>
      </c>
      <c r="N63" s="7" t="s">
        <v>79</v>
      </c>
      <c r="O63" s="7" t="s">
        <v>79</v>
      </c>
      <c r="P63" s="7" t="s">
        <v>79</v>
      </c>
      <c r="Q63" s="7" t="s">
        <v>79</v>
      </c>
    </row>
    <row r="64" spans="1:17" ht="15.75" customHeight="1" x14ac:dyDescent="0.25">
      <c r="A64" s="6" t="s">
        <v>223</v>
      </c>
      <c r="B64" s="7">
        <v>0</v>
      </c>
      <c r="C64" s="7" t="s">
        <v>94</v>
      </c>
      <c r="D64" s="7" t="s">
        <v>16</v>
      </c>
      <c r="E64" s="7" t="s">
        <v>621</v>
      </c>
      <c r="F64" s="7"/>
      <c r="G64" s="8" t="s">
        <v>71</v>
      </c>
      <c r="H64" s="7" t="s">
        <v>12</v>
      </c>
      <c r="I64" s="7">
        <v>556.59</v>
      </c>
      <c r="J64" s="7" t="s">
        <v>13</v>
      </c>
      <c r="K64" s="7" t="s">
        <v>97</v>
      </c>
      <c r="L64" s="7" t="s">
        <v>15</v>
      </c>
      <c r="M64" s="7" t="s">
        <v>62</v>
      </c>
      <c r="N64" s="9" t="s">
        <v>64</v>
      </c>
      <c r="O64" s="10" t="str">
        <f>VLOOKUP(Tableau1[[#This Row],[AFFECTATION ]],VEHICULES,2,0)</f>
        <v>RENAULT</v>
      </c>
      <c r="P64" s="10" t="str">
        <f>VLOOKUP(Tableau1[[#This Row],[AFFECTATION ]],VEHICULES,3,0)</f>
        <v>VECULE DE SERVICE</v>
      </c>
      <c r="Q64" s="10" t="s">
        <v>158</v>
      </c>
    </row>
    <row r="65" spans="1:17" ht="15.75" customHeight="1" x14ac:dyDescent="0.25">
      <c r="A65" s="6" t="s">
        <v>224</v>
      </c>
      <c r="B65" s="7">
        <v>0</v>
      </c>
      <c r="C65" s="7" t="s">
        <v>94</v>
      </c>
      <c r="D65" s="7" t="s">
        <v>18</v>
      </c>
      <c r="E65" s="7" t="s">
        <v>620</v>
      </c>
      <c r="F65" s="7"/>
      <c r="G65" s="8" t="s">
        <v>71</v>
      </c>
      <c r="H65" s="7" t="s">
        <v>12</v>
      </c>
      <c r="I65" s="7">
        <v>216.85</v>
      </c>
      <c r="J65" s="7" t="s">
        <v>13</v>
      </c>
      <c r="K65" s="7" t="s">
        <v>98</v>
      </c>
      <c r="L65" s="7" t="s">
        <v>15</v>
      </c>
      <c r="M65" s="7" t="s">
        <v>59</v>
      </c>
      <c r="N65" s="9" t="s">
        <v>60</v>
      </c>
      <c r="O65" s="10" t="str">
        <f>VLOOKUP(Tableau1[[#This Row],[AFFECTATION ]],VEHICULES,2,0)</f>
        <v>RENAULT</v>
      </c>
      <c r="P65" s="10" t="str">
        <f>VLOOKUP(Tableau1[[#This Row],[AFFECTATION ]],VEHICULES,3,0)</f>
        <v>VECULE DE SERVICE</v>
      </c>
      <c r="Q65" s="7" t="s">
        <v>155</v>
      </c>
    </row>
    <row r="66" spans="1:17" ht="15.75" customHeight="1" x14ac:dyDescent="0.25">
      <c r="A66" s="6" t="s">
        <v>225</v>
      </c>
      <c r="B66" s="7">
        <v>0</v>
      </c>
      <c r="C66" s="7" t="s">
        <v>94</v>
      </c>
      <c r="D66" s="7" t="s">
        <v>16</v>
      </c>
      <c r="E66" s="7" t="s">
        <v>621</v>
      </c>
      <c r="F66" s="7"/>
      <c r="G66" s="8" t="s">
        <v>71</v>
      </c>
      <c r="H66" s="7" t="s">
        <v>12</v>
      </c>
      <c r="I66" s="7">
        <v>445.78</v>
      </c>
      <c r="J66" s="7" t="s">
        <v>13</v>
      </c>
      <c r="K66" s="7" t="s">
        <v>99</v>
      </c>
      <c r="L66" s="7" t="s">
        <v>15</v>
      </c>
      <c r="M66" s="7" t="s">
        <v>59</v>
      </c>
      <c r="N66" s="9" t="s">
        <v>64</v>
      </c>
      <c r="O66" s="10" t="str">
        <f>VLOOKUP(Tableau1[[#This Row],[AFFECTATION ]],VEHICULES,2,0)</f>
        <v>RENAULT</v>
      </c>
      <c r="P66" s="10" t="str">
        <f>VLOOKUP(Tableau1[[#This Row],[AFFECTATION ]],VEHICULES,3,0)</f>
        <v>VECULE DE SERVICE</v>
      </c>
      <c r="Q66" s="10" t="s">
        <v>158</v>
      </c>
    </row>
    <row r="67" spans="1:17" ht="15.75" customHeight="1" x14ac:dyDescent="0.25">
      <c r="A67" s="6" t="s">
        <v>226</v>
      </c>
      <c r="B67" s="7">
        <v>0</v>
      </c>
      <c r="C67" s="7" t="s">
        <v>94</v>
      </c>
      <c r="D67" s="7" t="s">
        <v>18</v>
      </c>
      <c r="E67" s="7" t="s">
        <v>620</v>
      </c>
      <c r="F67" s="7"/>
      <c r="G67" s="8" t="s">
        <v>71</v>
      </c>
      <c r="H67" s="7" t="s">
        <v>12</v>
      </c>
      <c r="I67" s="7">
        <v>120.62</v>
      </c>
      <c r="J67" s="7" t="s">
        <v>13</v>
      </c>
      <c r="K67" s="7" t="s">
        <v>100</v>
      </c>
      <c r="L67" s="7" t="s">
        <v>15</v>
      </c>
      <c r="M67" s="7" t="s">
        <v>59</v>
      </c>
      <c r="N67" s="9" t="s">
        <v>60</v>
      </c>
      <c r="O67" s="10" t="str">
        <f>VLOOKUP(Tableau1[[#This Row],[AFFECTATION ]],VEHICULES,2,0)</f>
        <v>RENAULT</v>
      </c>
      <c r="P67" s="10" t="str">
        <f>VLOOKUP(Tableau1[[#This Row],[AFFECTATION ]],VEHICULES,3,0)</f>
        <v>VEHICULE UTILITAIRE</v>
      </c>
      <c r="Q67" s="10" t="s">
        <v>158</v>
      </c>
    </row>
    <row r="68" spans="1:17" ht="15.75" customHeight="1" x14ac:dyDescent="0.25">
      <c r="A68" s="6" t="s">
        <v>227</v>
      </c>
      <c r="B68" s="7">
        <v>0</v>
      </c>
      <c r="C68" s="7" t="s">
        <v>94</v>
      </c>
      <c r="D68" s="7" t="s">
        <v>16</v>
      </c>
      <c r="E68" s="7" t="s">
        <v>621</v>
      </c>
      <c r="F68" s="7"/>
      <c r="G68" s="8" t="s">
        <v>71</v>
      </c>
      <c r="H68" s="7" t="s">
        <v>12</v>
      </c>
      <c r="I68" s="7">
        <v>32.270000000000003</v>
      </c>
      <c r="J68" s="7" t="s">
        <v>13</v>
      </c>
      <c r="K68" s="7" t="s">
        <v>101</v>
      </c>
      <c r="L68" s="7" t="s">
        <v>15</v>
      </c>
      <c r="M68" s="7" t="s">
        <v>59</v>
      </c>
      <c r="N68" s="9" t="s">
        <v>64</v>
      </c>
      <c r="O68" s="10" t="str">
        <f>VLOOKUP(Tableau1[[#This Row],[AFFECTATION ]],VEHICULES,2,0)</f>
        <v>RENAULT</v>
      </c>
      <c r="P68" s="10" t="str">
        <f>VLOOKUP(Tableau1[[#This Row],[AFFECTATION ]],VEHICULES,3,0)</f>
        <v>VEHICULE UTILITAIRE</v>
      </c>
      <c r="Q68" s="10" t="s">
        <v>158</v>
      </c>
    </row>
    <row r="69" spans="1:17" ht="15.75" customHeight="1" x14ac:dyDescent="0.25">
      <c r="A69" s="6" t="s">
        <v>228</v>
      </c>
      <c r="B69" s="7">
        <v>0</v>
      </c>
      <c r="C69" s="7" t="s">
        <v>94</v>
      </c>
      <c r="D69" s="7" t="s">
        <v>24</v>
      </c>
      <c r="E69" s="7" t="s">
        <v>626</v>
      </c>
      <c r="F69" s="7"/>
      <c r="G69" s="8" t="s">
        <v>71</v>
      </c>
      <c r="H69" s="7" t="s">
        <v>12</v>
      </c>
      <c r="I69" s="7">
        <v>314.26</v>
      </c>
      <c r="J69" s="7" t="s">
        <v>13</v>
      </c>
      <c r="K69" s="7" t="s">
        <v>102</v>
      </c>
      <c r="L69" s="7" t="s">
        <v>15</v>
      </c>
      <c r="M69" s="7" t="s">
        <v>54</v>
      </c>
      <c r="N69" s="9" t="s">
        <v>60</v>
      </c>
      <c r="O69" s="10" t="str">
        <f>VLOOKUP(Tableau1[[#This Row],[AFFECTATION ]],VEHICULES,2,0)</f>
        <v>RENAULT</v>
      </c>
      <c r="P69" s="10" t="str">
        <f>VLOOKUP(Tableau1[[#This Row],[AFFECTATION ]],VEHICULES,3,0)</f>
        <v>VEHICULE UTILITAIRE</v>
      </c>
      <c r="Q69" s="7" t="s">
        <v>156</v>
      </c>
    </row>
    <row r="70" spans="1:17" ht="15.75" customHeight="1" x14ac:dyDescent="0.25">
      <c r="A70" s="6" t="s">
        <v>229</v>
      </c>
      <c r="B70" s="7">
        <v>0</v>
      </c>
      <c r="C70" s="7" t="s">
        <v>94</v>
      </c>
      <c r="D70" s="7" t="s">
        <v>18</v>
      </c>
      <c r="E70" s="7" t="s">
        <v>620</v>
      </c>
      <c r="F70" s="7"/>
      <c r="G70" s="8" t="s">
        <v>71</v>
      </c>
      <c r="H70" s="7" t="s">
        <v>12</v>
      </c>
      <c r="I70" s="7">
        <v>97.4</v>
      </c>
      <c r="J70" s="7" t="s">
        <v>13</v>
      </c>
      <c r="K70" s="7" t="s">
        <v>103</v>
      </c>
      <c r="L70" s="7" t="s">
        <v>15</v>
      </c>
      <c r="M70" s="7" t="s">
        <v>59</v>
      </c>
      <c r="N70" s="9" t="s">
        <v>60</v>
      </c>
      <c r="O70" s="10" t="str">
        <f>VLOOKUP(Tableau1[[#This Row],[AFFECTATION ]],VEHICULES,2,0)</f>
        <v>RENAULT</v>
      </c>
      <c r="P70" s="10" t="str">
        <f>VLOOKUP(Tableau1[[#This Row],[AFFECTATION ]],VEHICULES,3,0)</f>
        <v>VEHICULE UTILITAIRE</v>
      </c>
      <c r="Q70" s="7" t="s">
        <v>157</v>
      </c>
    </row>
    <row r="71" spans="1:17" ht="15.75" customHeight="1" x14ac:dyDescent="0.25">
      <c r="A71" s="6" t="s">
        <v>230</v>
      </c>
      <c r="B71" s="7">
        <v>0</v>
      </c>
      <c r="C71" s="7" t="s">
        <v>94</v>
      </c>
      <c r="D71" s="7" t="s">
        <v>18</v>
      </c>
      <c r="E71" s="7" t="s">
        <v>620</v>
      </c>
      <c r="F71" s="7"/>
      <c r="G71" s="8" t="s">
        <v>71</v>
      </c>
      <c r="H71" s="7" t="s">
        <v>12</v>
      </c>
      <c r="I71" s="7">
        <v>77</v>
      </c>
      <c r="J71" s="7" t="s">
        <v>13</v>
      </c>
      <c r="K71" s="7" t="s">
        <v>104</v>
      </c>
      <c r="L71" s="7" t="s">
        <v>15</v>
      </c>
      <c r="M71" s="7" t="s">
        <v>59</v>
      </c>
      <c r="N71" s="9" t="s">
        <v>60</v>
      </c>
      <c r="O71" s="10" t="str">
        <f>VLOOKUP(Tableau1[[#This Row],[AFFECTATION ]],VEHICULES,2,0)</f>
        <v>RENAULT</v>
      </c>
      <c r="P71" s="10" t="str">
        <f>VLOOKUP(Tableau1[[#This Row],[AFFECTATION ]],VEHICULES,3,0)</f>
        <v>VEHICULE UTILITAIRE</v>
      </c>
      <c r="Q71" s="10" t="s">
        <v>158</v>
      </c>
    </row>
    <row r="72" spans="1:17" ht="15.75" customHeight="1" x14ac:dyDescent="0.25">
      <c r="A72" s="6" t="s">
        <v>231</v>
      </c>
      <c r="B72" s="7">
        <v>0</v>
      </c>
      <c r="C72" s="7" t="s">
        <v>94</v>
      </c>
      <c r="D72" s="7" t="s">
        <v>18</v>
      </c>
      <c r="E72" s="7" t="s">
        <v>620</v>
      </c>
      <c r="F72" s="7"/>
      <c r="G72" s="8" t="s">
        <v>71</v>
      </c>
      <c r="H72" s="7" t="s">
        <v>12</v>
      </c>
      <c r="I72" s="7">
        <v>124.85</v>
      </c>
      <c r="J72" s="7" t="s">
        <v>13</v>
      </c>
      <c r="K72" s="7" t="s">
        <v>105</v>
      </c>
      <c r="L72" s="7" t="s">
        <v>15</v>
      </c>
      <c r="M72" s="7" t="s">
        <v>62</v>
      </c>
      <c r="N72" s="9" t="s">
        <v>64</v>
      </c>
      <c r="O72" s="10" t="str">
        <f>VLOOKUP(Tableau1[[#This Row],[AFFECTATION ]],VEHICULES,2,0)</f>
        <v>DAF</v>
      </c>
      <c r="P72" s="10" t="str">
        <f>VLOOKUP(Tableau1[[#This Row],[AFFECTATION ]],VEHICULES,3,0)</f>
        <v>CAMION BNTP</v>
      </c>
      <c r="Q72" s="10" t="s">
        <v>158</v>
      </c>
    </row>
    <row r="73" spans="1:17" ht="15.75" customHeight="1" x14ac:dyDescent="0.25">
      <c r="A73" s="6" t="s">
        <v>232</v>
      </c>
      <c r="B73" s="7">
        <v>0</v>
      </c>
      <c r="C73" s="7" t="s">
        <v>94</v>
      </c>
      <c r="D73" s="7" t="s">
        <v>25</v>
      </c>
      <c r="E73" s="7" t="s">
        <v>631</v>
      </c>
      <c r="F73" s="7"/>
      <c r="G73" s="8" t="s">
        <v>71</v>
      </c>
      <c r="H73" s="7" t="s">
        <v>12</v>
      </c>
      <c r="I73" s="7">
        <v>85.83</v>
      </c>
      <c r="J73" s="7" t="s">
        <v>13</v>
      </c>
      <c r="K73" s="7" t="s">
        <v>106</v>
      </c>
      <c r="L73" s="7" t="s">
        <v>15</v>
      </c>
      <c r="M73" s="7" t="s">
        <v>54</v>
      </c>
      <c r="N73" s="9" t="s">
        <v>60</v>
      </c>
      <c r="O73" s="10" t="str">
        <f>VLOOKUP(Tableau1[[#This Row],[AFFECTATION ]],VEHICULES,2,0)</f>
        <v>DAF</v>
      </c>
      <c r="P73" s="10" t="str">
        <f>VLOOKUP(Tableau1[[#This Row],[AFFECTATION ]],VEHICULES,3,0)</f>
        <v>CAMION BNTP</v>
      </c>
      <c r="Q73" s="7" t="s">
        <v>156</v>
      </c>
    </row>
    <row r="74" spans="1:17" ht="15.75" customHeight="1" x14ac:dyDescent="0.25">
      <c r="A74" s="6" t="s">
        <v>233</v>
      </c>
      <c r="B74" s="7">
        <v>0</v>
      </c>
      <c r="C74" s="7" t="s">
        <v>94</v>
      </c>
      <c r="D74" s="7" t="s">
        <v>17</v>
      </c>
      <c r="E74" s="7" t="s">
        <v>623</v>
      </c>
      <c r="F74" s="7"/>
      <c r="G74" s="8" t="s">
        <v>71</v>
      </c>
      <c r="H74" s="7" t="s">
        <v>12</v>
      </c>
      <c r="I74" s="7">
        <v>245.34</v>
      </c>
      <c r="J74" s="7" t="s">
        <v>13</v>
      </c>
      <c r="K74" s="7" t="s">
        <v>107</v>
      </c>
      <c r="L74" s="7" t="s">
        <v>15</v>
      </c>
      <c r="M74" s="7" t="s">
        <v>59</v>
      </c>
      <c r="N74" s="9" t="s">
        <v>60</v>
      </c>
      <c r="O74" s="10" t="str">
        <f>VLOOKUP(Tableau1[[#This Row],[AFFECTATION ]],VEHICULES,2,0)</f>
        <v>DAF</v>
      </c>
      <c r="P74" s="10" t="str">
        <f>VLOOKUP(Tableau1[[#This Row],[AFFECTATION ]],VEHICULES,3,0)</f>
        <v>CAMION BNTP</v>
      </c>
      <c r="Q74" s="7" t="s">
        <v>157</v>
      </c>
    </row>
    <row r="75" spans="1:17" ht="15.75" customHeight="1" x14ac:dyDescent="0.25">
      <c r="A75" s="6" t="s">
        <v>234</v>
      </c>
      <c r="B75" s="7">
        <v>0</v>
      </c>
      <c r="C75" s="7" t="s">
        <v>94</v>
      </c>
      <c r="D75" s="7" t="s">
        <v>18</v>
      </c>
      <c r="E75" s="7" t="s">
        <v>620</v>
      </c>
      <c r="F75" s="7"/>
      <c r="G75" s="8" t="s">
        <v>71</v>
      </c>
      <c r="H75" s="7" t="s">
        <v>12</v>
      </c>
      <c r="I75" s="7">
        <v>2767.48</v>
      </c>
      <c r="J75" s="7" t="s">
        <v>13</v>
      </c>
      <c r="K75" s="7" t="s">
        <v>108</v>
      </c>
      <c r="L75" s="7" t="s">
        <v>15</v>
      </c>
      <c r="M75" s="7" t="s">
        <v>62</v>
      </c>
      <c r="N75" s="9" t="s">
        <v>60</v>
      </c>
      <c r="O75" s="10" t="str">
        <f>VLOOKUP(Tableau1[[#This Row],[AFFECTATION ]],VEHICULES,2,0)</f>
        <v>DAF</v>
      </c>
      <c r="P75" s="10" t="str">
        <f>VLOOKUP(Tableau1[[#This Row],[AFFECTATION ]],VEHICULES,3,0)</f>
        <v>CAMION BNTP</v>
      </c>
      <c r="Q75" s="7" t="s">
        <v>156</v>
      </c>
    </row>
    <row r="76" spans="1:17" ht="15.75" customHeight="1" x14ac:dyDescent="0.25">
      <c r="A76" s="6" t="s">
        <v>235</v>
      </c>
      <c r="B76" s="7">
        <v>0</v>
      </c>
      <c r="C76" s="7" t="s">
        <v>94</v>
      </c>
      <c r="D76" s="7" t="s">
        <v>21</v>
      </c>
      <c r="E76" s="7" t="s">
        <v>625</v>
      </c>
      <c r="F76" s="7"/>
      <c r="G76" s="8" t="s">
        <v>71</v>
      </c>
      <c r="H76" s="7" t="s">
        <v>12</v>
      </c>
      <c r="I76" s="7">
        <v>120.15</v>
      </c>
      <c r="J76" s="7" t="s">
        <v>13</v>
      </c>
      <c r="K76" s="7" t="s">
        <v>109</v>
      </c>
      <c r="L76" s="7" t="s">
        <v>15</v>
      </c>
      <c r="M76" s="7" t="s">
        <v>59</v>
      </c>
      <c r="N76" s="9" t="s">
        <v>64</v>
      </c>
      <c r="O76" s="10" t="str">
        <f>VLOOKUP(Tableau1[[#This Row],[AFFECTATION ]],VEHICULES,2,0)</f>
        <v>DAF</v>
      </c>
      <c r="P76" s="10" t="str">
        <f>VLOOKUP(Tableau1[[#This Row],[AFFECTATION ]],VEHICULES,3,0)</f>
        <v>CAMION BNTP</v>
      </c>
      <c r="Q76" s="10" t="s">
        <v>158</v>
      </c>
    </row>
    <row r="77" spans="1:17" ht="15.75" customHeight="1" x14ac:dyDescent="0.25">
      <c r="A77" s="6" t="s">
        <v>236</v>
      </c>
      <c r="B77" s="7">
        <v>1</v>
      </c>
      <c r="C77" s="7" t="s">
        <v>94</v>
      </c>
      <c r="D77" s="7" t="s">
        <v>28</v>
      </c>
      <c r="E77" s="7" t="s">
        <v>616</v>
      </c>
      <c r="F77" s="7"/>
      <c r="G77" s="8" t="s">
        <v>71</v>
      </c>
      <c r="H77" s="7" t="s">
        <v>12</v>
      </c>
      <c r="I77" s="7">
        <v>582</v>
      </c>
      <c r="J77" s="7" t="s">
        <v>13</v>
      </c>
      <c r="K77" s="7" t="s">
        <v>110</v>
      </c>
      <c r="L77" s="7" t="s">
        <v>15</v>
      </c>
      <c r="M77" s="7" t="s">
        <v>65</v>
      </c>
      <c r="N77" s="9" t="s">
        <v>60</v>
      </c>
      <c r="O77" s="10" t="str">
        <f>VLOOKUP(Tableau1[[#This Row],[AFFECTATION ]],VEHICULES,2,0)</f>
        <v>DAF</v>
      </c>
      <c r="P77" s="10" t="str">
        <f>VLOOKUP(Tableau1[[#This Row],[AFFECTATION ]],VEHICULES,3,0)</f>
        <v>CAMION BNTP</v>
      </c>
      <c r="Q77" s="7" t="s">
        <v>157</v>
      </c>
    </row>
    <row r="78" spans="1:17" ht="15.75" customHeight="1" x14ac:dyDescent="0.25">
      <c r="A78" s="6" t="s">
        <v>237</v>
      </c>
      <c r="B78" s="7">
        <v>0</v>
      </c>
      <c r="C78" s="7" t="s">
        <v>94</v>
      </c>
      <c r="D78" s="7" t="s">
        <v>18</v>
      </c>
      <c r="E78" s="7" t="s">
        <v>620</v>
      </c>
      <c r="F78" s="7"/>
      <c r="G78" s="8" t="s">
        <v>71</v>
      </c>
      <c r="H78" s="7" t="s">
        <v>12</v>
      </c>
      <c r="I78" s="7">
        <v>100</v>
      </c>
      <c r="J78" s="7" t="s">
        <v>13</v>
      </c>
      <c r="K78" s="7" t="s">
        <v>111</v>
      </c>
      <c r="L78" s="7" t="s">
        <v>15</v>
      </c>
      <c r="M78" s="7" t="s">
        <v>59</v>
      </c>
      <c r="N78" s="9" t="s">
        <v>60</v>
      </c>
      <c r="O78" s="10" t="str">
        <f>VLOOKUP(Tableau1[[#This Row],[AFFECTATION ]],VEHICULES,2,0)</f>
        <v>DAF</v>
      </c>
      <c r="P78" s="10" t="str">
        <f>VLOOKUP(Tableau1[[#This Row],[AFFECTATION ]],VEHICULES,3,0)</f>
        <v>CAMION BNTP</v>
      </c>
      <c r="Q78" s="7" t="s">
        <v>157</v>
      </c>
    </row>
    <row r="79" spans="1:17" ht="15.75" customHeight="1" x14ac:dyDescent="0.25">
      <c r="A79" s="6" t="s">
        <v>238</v>
      </c>
      <c r="B79" s="7">
        <v>0</v>
      </c>
      <c r="C79" s="7" t="s">
        <v>94</v>
      </c>
      <c r="D79" s="7" t="s">
        <v>16</v>
      </c>
      <c r="E79" s="7" t="s">
        <v>621</v>
      </c>
      <c r="F79" s="7"/>
      <c r="G79" s="8" t="s">
        <v>71</v>
      </c>
      <c r="H79" s="7" t="s">
        <v>12</v>
      </c>
      <c r="I79" s="7">
        <v>107.01</v>
      </c>
      <c r="J79" s="7" t="s">
        <v>13</v>
      </c>
      <c r="K79" s="7" t="s">
        <v>112</v>
      </c>
      <c r="L79" s="7" t="s">
        <v>15</v>
      </c>
      <c r="M79" s="7" t="s">
        <v>59</v>
      </c>
      <c r="N79" s="9" t="s">
        <v>64</v>
      </c>
      <c r="O79" s="10" t="str">
        <f>VLOOKUP(Tableau1[[#This Row],[AFFECTATION ]],VEHICULES,2,0)</f>
        <v>DAF</v>
      </c>
      <c r="P79" s="10" t="str">
        <f>VLOOKUP(Tableau1[[#This Row],[AFFECTATION ]],VEHICULES,3,0)</f>
        <v>HYDROCUREUSE</v>
      </c>
      <c r="Q79" s="7" t="s">
        <v>159</v>
      </c>
    </row>
    <row r="80" spans="1:17" ht="15.75" customHeight="1" x14ac:dyDescent="0.25">
      <c r="A80" s="6" t="s">
        <v>239</v>
      </c>
      <c r="B80" s="7">
        <v>0</v>
      </c>
      <c r="C80" s="7" t="s">
        <v>94</v>
      </c>
      <c r="D80" s="7" t="s">
        <v>16</v>
      </c>
      <c r="E80" s="7" t="s">
        <v>621</v>
      </c>
      <c r="F80" s="7"/>
      <c r="G80" s="8" t="s">
        <v>71</v>
      </c>
      <c r="H80" s="7" t="s">
        <v>12</v>
      </c>
      <c r="I80" s="7">
        <v>107.01</v>
      </c>
      <c r="J80" s="7" t="s">
        <v>13</v>
      </c>
      <c r="K80" s="7" t="s">
        <v>113</v>
      </c>
      <c r="L80" s="7" t="s">
        <v>15</v>
      </c>
      <c r="M80" s="7" t="s">
        <v>59</v>
      </c>
      <c r="N80" s="9" t="s">
        <v>64</v>
      </c>
      <c r="O80" s="10" t="str">
        <f>VLOOKUP(Tableau1[[#This Row],[AFFECTATION ]],VEHICULES,2,0)</f>
        <v>DAF</v>
      </c>
      <c r="P80" s="10" t="str">
        <f>VLOOKUP(Tableau1[[#This Row],[AFFECTATION ]],VEHICULES,3,0)</f>
        <v>HYDROCUREUSE</v>
      </c>
      <c r="Q80" s="7" t="s">
        <v>157</v>
      </c>
    </row>
    <row r="81" spans="1:17" ht="15.75" customHeight="1" x14ac:dyDescent="0.25">
      <c r="A81" s="6" t="s">
        <v>240</v>
      </c>
      <c r="B81" s="7">
        <v>0</v>
      </c>
      <c r="C81" s="7" t="s">
        <v>94</v>
      </c>
      <c r="D81" s="7" t="s">
        <v>18</v>
      </c>
      <c r="E81" s="7" t="s">
        <v>620</v>
      </c>
      <c r="F81" s="7"/>
      <c r="G81" s="8" t="s">
        <v>71</v>
      </c>
      <c r="H81" s="7" t="s">
        <v>12</v>
      </c>
      <c r="I81" s="7">
        <v>134</v>
      </c>
      <c r="J81" s="7" t="s">
        <v>13</v>
      </c>
      <c r="K81" s="7" t="s">
        <v>114</v>
      </c>
      <c r="L81" s="7" t="s">
        <v>15</v>
      </c>
      <c r="M81" s="7" t="s">
        <v>59</v>
      </c>
      <c r="N81" s="9" t="s">
        <v>60</v>
      </c>
      <c r="O81" s="10" t="str">
        <f>VLOOKUP(Tableau1[[#This Row],[AFFECTATION ]],VEHICULES,2,0)</f>
        <v>DAF</v>
      </c>
      <c r="P81" s="10" t="str">
        <f>VLOOKUP(Tableau1[[#This Row],[AFFECTATION ]],VEHICULES,3,0)</f>
        <v>HYDROCUREUSE</v>
      </c>
      <c r="Q81" s="7" t="s">
        <v>157</v>
      </c>
    </row>
    <row r="82" spans="1:17" ht="15.75" customHeight="1" x14ac:dyDescent="0.25">
      <c r="A82" s="6" t="s">
        <v>241</v>
      </c>
      <c r="B82" s="7">
        <v>0</v>
      </c>
      <c r="C82" s="7" t="s">
        <v>94</v>
      </c>
      <c r="D82" s="7" t="s">
        <v>18</v>
      </c>
      <c r="E82" s="7" t="s">
        <v>620</v>
      </c>
      <c r="F82" s="7"/>
      <c r="G82" s="8" t="s">
        <v>71</v>
      </c>
      <c r="H82" s="7" t="s">
        <v>12</v>
      </c>
      <c r="I82" s="7">
        <v>182</v>
      </c>
      <c r="J82" s="7" t="s">
        <v>13</v>
      </c>
      <c r="K82" s="7" t="s">
        <v>115</v>
      </c>
      <c r="L82" s="7" t="s">
        <v>15</v>
      </c>
      <c r="M82" s="7" t="s">
        <v>59</v>
      </c>
      <c r="N82" s="9" t="s">
        <v>60</v>
      </c>
      <c r="O82" s="10" t="str">
        <f>VLOOKUP(Tableau1[[#This Row],[AFFECTATION ]],VEHICULES,2,0)</f>
        <v>SCANIA</v>
      </c>
      <c r="P82" s="10" t="str">
        <f>VLOOKUP(Tableau1[[#This Row],[AFFECTATION ]],VEHICULES,3,0)</f>
        <v>CAMION BNTP</v>
      </c>
      <c r="Q82" s="7" t="s">
        <v>156</v>
      </c>
    </row>
    <row r="83" spans="1:17" ht="15.75" customHeight="1" x14ac:dyDescent="0.25">
      <c r="A83" s="6" t="s">
        <v>242</v>
      </c>
      <c r="B83" s="7">
        <v>0</v>
      </c>
      <c r="C83" s="7" t="s">
        <v>94</v>
      </c>
      <c r="D83" s="7" t="s">
        <v>16</v>
      </c>
      <c r="E83" s="7" t="s">
        <v>621</v>
      </c>
      <c r="F83" s="7"/>
      <c r="G83" s="8" t="s">
        <v>71</v>
      </c>
      <c r="H83" s="7" t="s">
        <v>12</v>
      </c>
      <c r="I83" s="7">
        <v>46.93</v>
      </c>
      <c r="J83" s="7" t="s">
        <v>13</v>
      </c>
      <c r="K83" s="7" t="s">
        <v>116</v>
      </c>
      <c r="L83" s="7" t="s">
        <v>15</v>
      </c>
      <c r="M83" s="7" t="s">
        <v>62</v>
      </c>
      <c r="N83" s="9" t="s">
        <v>64</v>
      </c>
      <c r="O83" s="10" t="str">
        <f>VLOOKUP(Tableau1[[#This Row],[AFFECTATION ]],VEHICULES,2,0)</f>
        <v>SCANIA</v>
      </c>
      <c r="P83" s="10" t="str">
        <f>VLOOKUP(Tableau1[[#This Row],[AFFECTATION ]],VEHICULES,3,0)</f>
        <v>CAMION BNTP</v>
      </c>
      <c r="Q83" s="7" t="s">
        <v>157</v>
      </c>
    </row>
    <row r="84" spans="1:17" ht="15.75" customHeight="1" x14ac:dyDescent="0.25">
      <c r="A84" s="6" t="s">
        <v>243</v>
      </c>
      <c r="B84" s="7">
        <v>0</v>
      </c>
      <c r="C84" s="7" t="s">
        <v>94</v>
      </c>
      <c r="D84" s="7" t="s">
        <v>18</v>
      </c>
      <c r="E84" s="7" t="s">
        <v>620</v>
      </c>
      <c r="F84" s="7"/>
      <c r="G84" s="8" t="s">
        <v>71</v>
      </c>
      <c r="H84" s="7" t="s">
        <v>12</v>
      </c>
      <c r="I84" s="7">
        <v>134</v>
      </c>
      <c r="J84" s="7" t="s">
        <v>13</v>
      </c>
      <c r="K84" s="7" t="s">
        <v>117</v>
      </c>
      <c r="L84" s="7" t="s">
        <v>15</v>
      </c>
      <c r="M84" s="7" t="s">
        <v>59</v>
      </c>
      <c r="N84" s="9" t="s">
        <v>60</v>
      </c>
      <c r="O84" s="10" t="str">
        <f>VLOOKUP(Tableau1[[#This Row],[AFFECTATION ]],VEHICULES,2,0)</f>
        <v>SCANIA</v>
      </c>
      <c r="P84" s="10" t="str">
        <f>VLOOKUP(Tableau1[[#This Row],[AFFECTATION ]],VEHICULES,3,0)</f>
        <v>HYDROCUREUSE</v>
      </c>
      <c r="Q84" s="10" t="s">
        <v>158</v>
      </c>
    </row>
    <row r="85" spans="1:17" ht="15.75" customHeight="1" x14ac:dyDescent="0.25">
      <c r="A85" s="6" t="s">
        <v>244</v>
      </c>
      <c r="B85" s="7">
        <v>0</v>
      </c>
      <c r="C85" s="7" t="s">
        <v>94</v>
      </c>
      <c r="D85" s="7" t="s">
        <v>18</v>
      </c>
      <c r="E85" s="7" t="s">
        <v>620</v>
      </c>
      <c r="F85" s="7"/>
      <c r="G85" s="8" t="s">
        <v>71</v>
      </c>
      <c r="H85" s="7" t="s">
        <v>12</v>
      </c>
      <c r="I85" s="7">
        <v>69</v>
      </c>
      <c r="J85" s="7" t="s">
        <v>13</v>
      </c>
      <c r="K85" s="7" t="s">
        <v>118</v>
      </c>
      <c r="L85" s="7" t="s">
        <v>15</v>
      </c>
      <c r="M85" s="7" t="s">
        <v>59</v>
      </c>
      <c r="N85" s="9" t="s">
        <v>60</v>
      </c>
      <c r="O85" s="10" t="str">
        <f>VLOOKUP(Tableau1[[#This Row],[AFFECTATION ]],VEHICULES,2,0)</f>
        <v>SCANIA</v>
      </c>
      <c r="P85" s="10" t="str">
        <f>VLOOKUP(Tableau1[[#This Row],[AFFECTATION ]],VEHICULES,3,0)</f>
        <v>HYDROCUREUSE</v>
      </c>
      <c r="Q85" s="7" t="s">
        <v>157</v>
      </c>
    </row>
    <row r="86" spans="1:17" ht="15.75" customHeight="1" x14ac:dyDescent="0.25">
      <c r="A86" s="6" t="s">
        <v>245</v>
      </c>
      <c r="B86" s="7">
        <v>0</v>
      </c>
      <c r="C86" s="7" t="s">
        <v>94</v>
      </c>
      <c r="D86" s="7" t="s">
        <v>18</v>
      </c>
      <c r="E86" s="7" t="s">
        <v>620</v>
      </c>
      <c r="F86" s="7"/>
      <c r="G86" s="8" t="s">
        <v>71</v>
      </c>
      <c r="H86" s="7" t="s">
        <v>12</v>
      </c>
      <c r="I86" s="7">
        <v>78.36</v>
      </c>
      <c r="J86" s="7" t="s">
        <v>13</v>
      </c>
      <c r="K86" s="7" t="s">
        <v>119</v>
      </c>
      <c r="L86" s="7" t="s">
        <v>15</v>
      </c>
      <c r="M86" s="7" t="s">
        <v>59</v>
      </c>
      <c r="N86" s="9" t="s">
        <v>60</v>
      </c>
      <c r="O86" s="10" t="str">
        <f>VLOOKUP(Tableau1[[#This Row],[AFFECTATION ]],VEHICULES,2,0)</f>
        <v>SCANIA</v>
      </c>
      <c r="P86" s="10" t="str">
        <f>VLOOKUP(Tableau1[[#This Row],[AFFECTATION ]],VEHICULES,3,0)</f>
        <v>CAMION BNTP</v>
      </c>
      <c r="Q86" s="7" t="s">
        <v>157</v>
      </c>
    </row>
    <row r="87" spans="1:17" ht="15.75" customHeight="1" x14ac:dyDescent="0.25">
      <c r="A87" s="6" t="s">
        <v>246</v>
      </c>
      <c r="B87" s="7">
        <v>0</v>
      </c>
      <c r="C87" s="7" t="s">
        <v>94</v>
      </c>
      <c r="D87" s="7" t="s">
        <v>21</v>
      </c>
      <c r="E87" s="7" t="s">
        <v>625</v>
      </c>
      <c r="F87" s="7"/>
      <c r="G87" s="8" t="s">
        <v>71</v>
      </c>
      <c r="H87" s="7" t="s">
        <v>12</v>
      </c>
      <c r="I87" s="7">
        <v>89.24</v>
      </c>
      <c r="J87" s="7" t="s">
        <v>13</v>
      </c>
      <c r="K87" s="7" t="s">
        <v>120</v>
      </c>
      <c r="L87" s="7" t="s">
        <v>15</v>
      </c>
      <c r="M87" s="7" t="s">
        <v>59</v>
      </c>
      <c r="N87" s="9" t="s">
        <v>64</v>
      </c>
      <c r="O87" s="10" t="str">
        <f>VLOOKUP(Tableau1[[#This Row],[AFFECTATION ]],VEHICULES,2,0)</f>
        <v>SCANIA</v>
      </c>
      <c r="P87" s="10" t="str">
        <f>VLOOKUP(Tableau1[[#This Row],[AFFECTATION ]],VEHICULES,3,0)</f>
        <v>HYDROCUREUSE</v>
      </c>
      <c r="Q87" s="7" t="s">
        <v>157</v>
      </c>
    </row>
    <row r="88" spans="1:17" ht="15.75" customHeight="1" x14ac:dyDescent="0.25">
      <c r="A88" s="6" t="s">
        <v>247</v>
      </c>
      <c r="B88" s="7">
        <v>0</v>
      </c>
      <c r="C88" s="7" t="s">
        <v>94</v>
      </c>
      <c r="D88" s="7" t="s">
        <v>21</v>
      </c>
      <c r="E88" s="7" t="s">
        <v>625</v>
      </c>
      <c r="F88" s="7"/>
      <c r="G88" s="8" t="s">
        <v>71</v>
      </c>
      <c r="H88" s="7" t="s">
        <v>12</v>
      </c>
      <c r="I88" s="7">
        <v>84.27</v>
      </c>
      <c r="J88" s="7" t="s">
        <v>13</v>
      </c>
      <c r="K88" s="7" t="s">
        <v>121</v>
      </c>
      <c r="L88" s="7" t="s">
        <v>15</v>
      </c>
      <c r="M88" s="7" t="s">
        <v>59</v>
      </c>
      <c r="N88" s="9" t="s">
        <v>64</v>
      </c>
      <c r="O88" s="10" t="str">
        <f>VLOOKUP(Tableau1[[#This Row],[AFFECTATION ]],VEHICULES,2,0)</f>
        <v>SCANIA</v>
      </c>
      <c r="P88" s="10" t="str">
        <f>VLOOKUP(Tableau1[[#This Row],[AFFECTATION ]],VEHICULES,3,0)</f>
        <v>HYDROCUREUSE</v>
      </c>
      <c r="Q88" s="7" t="s">
        <v>157</v>
      </c>
    </row>
    <row r="89" spans="1:17" ht="15.75" customHeight="1" x14ac:dyDescent="0.25">
      <c r="A89" s="6" t="s">
        <v>248</v>
      </c>
      <c r="B89" s="7">
        <v>0</v>
      </c>
      <c r="C89" s="7" t="s">
        <v>94</v>
      </c>
      <c r="D89" s="7" t="s">
        <v>24</v>
      </c>
      <c r="E89" s="7" t="s">
        <v>626</v>
      </c>
      <c r="F89" s="7"/>
      <c r="G89" s="8" t="s">
        <v>71</v>
      </c>
      <c r="H89" s="7" t="s">
        <v>12</v>
      </c>
      <c r="I89" s="7">
        <v>1000.59</v>
      </c>
      <c r="J89" s="7" t="s">
        <v>13</v>
      </c>
      <c r="K89" s="7" t="s">
        <v>122</v>
      </c>
      <c r="L89" s="7" t="s">
        <v>15</v>
      </c>
      <c r="M89" s="7" t="s">
        <v>54</v>
      </c>
      <c r="N89" s="9" t="s">
        <v>60</v>
      </c>
      <c r="O89" s="10" t="str">
        <f>VLOOKUP(Tableau1[[#This Row],[AFFECTATION ]],VEHICULES,2,0)</f>
        <v>SCANIA</v>
      </c>
      <c r="P89" s="10" t="str">
        <f>VLOOKUP(Tableau1[[#This Row],[AFFECTATION ]],VEHICULES,3,0)</f>
        <v>HYDROCUREUSE</v>
      </c>
      <c r="Q89" s="7" t="s">
        <v>156</v>
      </c>
    </row>
    <row r="90" spans="1:17" ht="15.75" customHeight="1" x14ac:dyDescent="0.25">
      <c r="A90" s="6" t="s">
        <v>249</v>
      </c>
      <c r="B90" s="7">
        <v>0</v>
      </c>
      <c r="C90" s="7" t="s">
        <v>94</v>
      </c>
      <c r="D90" s="7" t="s">
        <v>16</v>
      </c>
      <c r="E90" s="7" t="s">
        <v>621</v>
      </c>
      <c r="F90" s="7"/>
      <c r="G90" s="8" t="s">
        <v>71</v>
      </c>
      <c r="H90" s="7" t="s">
        <v>12</v>
      </c>
      <c r="I90" s="7">
        <v>104.22</v>
      </c>
      <c r="J90" s="7" t="s">
        <v>13</v>
      </c>
      <c r="K90" s="7" t="s">
        <v>123</v>
      </c>
      <c r="L90" s="7" t="s">
        <v>15</v>
      </c>
      <c r="M90" s="7" t="s">
        <v>62</v>
      </c>
      <c r="N90" s="9" t="s">
        <v>64</v>
      </c>
      <c r="O90" s="10" t="str">
        <f>VLOOKUP(Tableau1[[#This Row],[AFFECTATION ]],VEHICULES,2,0)</f>
        <v>SCANIA</v>
      </c>
      <c r="P90" s="10" t="str">
        <f>VLOOKUP(Tableau1[[#This Row],[AFFECTATION ]],VEHICULES,3,0)</f>
        <v>CAMION BNTP</v>
      </c>
      <c r="Q90" s="10" t="s">
        <v>158</v>
      </c>
    </row>
    <row r="91" spans="1:17" ht="15.75" customHeight="1" x14ac:dyDescent="0.25">
      <c r="A91" s="6" t="s">
        <v>250</v>
      </c>
      <c r="B91" s="7">
        <v>0</v>
      </c>
      <c r="C91" s="7" t="s">
        <v>94</v>
      </c>
      <c r="D91" s="7" t="s">
        <v>18</v>
      </c>
      <c r="E91" s="7" t="s">
        <v>620</v>
      </c>
      <c r="F91" s="7"/>
      <c r="G91" s="8" t="s">
        <v>71</v>
      </c>
      <c r="H91" s="7" t="s">
        <v>12</v>
      </c>
      <c r="I91" s="7">
        <v>235.86</v>
      </c>
      <c r="J91" s="7" t="s">
        <v>13</v>
      </c>
      <c r="K91" s="7" t="s">
        <v>124</v>
      </c>
      <c r="L91" s="7" t="s">
        <v>15</v>
      </c>
      <c r="M91" s="7" t="s">
        <v>59</v>
      </c>
      <c r="N91" s="9" t="s">
        <v>60</v>
      </c>
      <c r="O91" s="10" t="str">
        <f>VLOOKUP(Tableau1[[#This Row],[AFFECTATION ]],VEHICULES,2,0)</f>
        <v>SCANIA</v>
      </c>
      <c r="P91" s="10" t="str">
        <f>VLOOKUP(Tableau1[[#This Row],[AFFECTATION ]],VEHICULES,3,0)</f>
        <v>CAMION BNTP</v>
      </c>
      <c r="Q91" s="7" t="s">
        <v>157</v>
      </c>
    </row>
    <row r="92" spans="1:17" ht="15.75" customHeight="1" x14ac:dyDescent="0.25">
      <c r="A92" s="6" t="s">
        <v>251</v>
      </c>
      <c r="B92" s="7">
        <v>0</v>
      </c>
      <c r="C92" s="7" t="s">
        <v>94</v>
      </c>
      <c r="D92" s="7" t="s">
        <v>18</v>
      </c>
      <c r="E92" s="7" t="s">
        <v>620</v>
      </c>
      <c r="F92" s="7"/>
      <c r="G92" s="8" t="s">
        <v>71</v>
      </c>
      <c r="H92" s="7" t="s">
        <v>12</v>
      </c>
      <c r="I92" s="7">
        <v>100</v>
      </c>
      <c r="J92" s="7" t="s">
        <v>13</v>
      </c>
      <c r="K92" s="7" t="s">
        <v>125</v>
      </c>
      <c r="L92" s="7" t="s">
        <v>15</v>
      </c>
      <c r="M92" s="7" t="s">
        <v>59</v>
      </c>
      <c r="N92" s="9" t="s">
        <v>60</v>
      </c>
      <c r="O92" s="10" t="str">
        <f>VLOOKUP(Tableau1[[#This Row],[AFFECTATION ]],VEHICULES,2,0)</f>
        <v>VOVLO</v>
      </c>
      <c r="P92" s="10" t="str">
        <f>VLOOKUP(Tableau1[[#This Row],[AFFECTATION ]],VEHICULES,3,0)</f>
        <v>VECULE DE SERVICE</v>
      </c>
      <c r="Q92" s="10" t="s">
        <v>158</v>
      </c>
    </row>
    <row r="93" spans="1:17" ht="15.75" customHeight="1" x14ac:dyDescent="0.25">
      <c r="A93" s="6" t="s">
        <v>252</v>
      </c>
      <c r="B93" s="7">
        <v>0</v>
      </c>
      <c r="C93" s="7" t="s">
        <v>94</v>
      </c>
      <c r="D93" s="7" t="s">
        <v>18</v>
      </c>
      <c r="E93" s="7" t="s">
        <v>620</v>
      </c>
      <c r="F93" s="7"/>
      <c r="G93" s="8" t="s">
        <v>71</v>
      </c>
      <c r="H93" s="7" t="s">
        <v>12</v>
      </c>
      <c r="I93" s="7">
        <v>96</v>
      </c>
      <c r="J93" s="7" t="s">
        <v>13</v>
      </c>
      <c r="K93" s="7" t="s">
        <v>126</v>
      </c>
      <c r="L93" s="7" t="s">
        <v>15</v>
      </c>
      <c r="M93" s="7" t="s">
        <v>59</v>
      </c>
      <c r="N93" s="9" t="s">
        <v>60</v>
      </c>
      <c r="O93" s="10" t="str">
        <f>VLOOKUP(Tableau1[[#This Row],[AFFECTATION ]],VEHICULES,2,0)</f>
        <v>VOVLO</v>
      </c>
      <c r="P93" s="10" t="str">
        <f>VLOOKUP(Tableau1[[#This Row],[AFFECTATION ]],VEHICULES,3,0)</f>
        <v>VECULE DE SERVICE</v>
      </c>
      <c r="Q93" s="10" t="s">
        <v>158</v>
      </c>
    </row>
    <row r="94" spans="1:17" ht="15.75" customHeight="1" x14ac:dyDescent="0.25">
      <c r="A94" s="6" t="s">
        <v>253</v>
      </c>
      <c r="B94" s="7">
        <v>0</v>
      </c>
      <c r="C94" s="7" t="s">
        <v>94</v>
      </c>
      <c r="D94" s="7" t="s">
        <v>18</v>
      </c>
      <c r="E94" s="7" t="s">
        <v>620</v>
      </c>
      <c r="F94" s="7"/>
      <c r="G94" s="8" t="s">
        <v>71</v>
      </c>
      <c r="H94" s="7" t="s">
        <v>12</v>
      </c>
      <c r="I94" s="7">
        <v>400.8</v>
      </c>
      <c r="J94" s="7" t="s">
        <v>13</v>
      </c>
      <c r="K94" s="7" t="s">
        <v>127</v>
      </c>
      <c r="L94" s="7" t="s">
        <v>15</v>
      </c>
      <c r="M94" s="7" t="s">
        <v>59</v>
      </c>
      <c r="N94" s="9" t="s">
        <v>60</v>
      </c>
      <c r="O94" s="10" t="str">
        <f>VLOOKUP(Tableau1[[#This Row],[AFFECTATION ]],VEHICULES,2,0)</f>
        <v>VOVLO</v>
      </c>
      <c r="P94" s="10" t="str">
        <f>VLOOKUP(Tableau1[[#This Row],[AFFECTATION ]],VEHICULES,3,0)</f>
        <v>CAMION BNTP</v>
      </c>
      <c r="Q94" s="10" t="s">
        <v>158</v>
      </c>
    </row>
    <row r="95" spans="1:17" ht="15.75" customHeight="1" x14ac:dyDescent="0.25">
      <c r="A95" s="6" t="s">
        <v>254</v>
      </c>
      <c r="B95" s="7">
        <v>0</v>
      </c>
      <c r="C95" s="7" t="s">
        <v>94</v>
      </c>
      <c r="D95" s="7" t="s">
        <v>18</v>
      </c>
      <c r="E95" s="7" t="s">
        <v>620</v>
      </c>
      <c r="F95" s="7"/>
      <c r="G95" s="8" t="s">
        <v>71</v>
      </c>
      <c r="H95" s="7" t="s">
        <v>12</v>
      </c>
      <c r="I95" s="7">
        <v>166.67</v>
      </c>
      <c r="J95" s="7" t="s">
        <v>13</v>
      </c>
      <c r="K95" s="7" t="s">
        <v>128</v>
      </c>
      <c r="L95" s="7" t="s">
        <v>15</v>
      </c>
      <c r="M95" s="7" t="s">
        <v>59</v>
      </c>
      <c r="N95" s="9" t="s">
        <v>60</v>
      </c>
      <c r="O95" s="10" t="str">
        <f>VLOOKUP(Tableau1[[#This Row],[AFFECTATION ]],VEHICULES,2,0)</f>
        <v>VOVLO</v>
      </c>
      <c r="P95" s="10" t="str">
        <f>VLOOKUP(Tableau1[[#This Row],[AFFECTATION ]],VEHICULES,3,0)</f>
        <v>CAMION BNTP</v>
      </c>
      <c r="Q95" s="10" t="s">
        <v>158</v>
      </c>
    </row>
    <row r="96" spans="1:17" ht="15.75" customHeight="1" x14ac:dyDescent="0.25">
      <c r="A96" s="6" t="s">
        <v>255</v>
      </c>
      <c r="B96" s="7">
        <v>0</v>
      </c>
      <c r="C96" s="7" t="s">
        <v>94</v>
      </c>
      <c r="D96" s="7" t="s">
        <v>24</v>
      </c>
      <c r="E96" s="7" t="s">
        <v>626</v>
      </c>
      <c r="F96" s="7"/>
      <c r="G96" s="8" t="s">
        <v>71</v>
      </c>
      <c r="H96" s="7" t="s">
        <v>12</v>
      </c>
      <c r="I96" s="7">
        <v>66.02</v>
      </c>
      <c r="J96" s="7" t="s">
        <v>13</v>
      </c>
      <c r="K96" s="7" t="s">
        <v>129</v>
      </c>
      <c r="L96" s="7" t="s">
        <v>15</v>
      </c>
      <c r="M96" s="7" t="s">
        <v>54</v>
      </c>
      <c r="N96" s="9" t="s">
        <v>60</v>
      </c>
      <c r="O96" s="10" t="str">
        <f>VLOOKUP(Tableau1[[#This Row],[AFFECTATION ]],VEHICULES,2,0)</f>
        <v>VOVLO</v>
      </c>
      <c r="P96" s="10" t="str">
        <f>VLOOKUP(Tableau1[[#This Row],[AFFECTATION ]],VEHICULES,3,0)</f>
        <v>CAMION BNTP</v>
      </c>
      <c r="Q96" s="7" t="s">
        <v>157</v>
      </c>
    </row>
    <row r="97" spans="1:17" ht="15.75" customHeight="1" x14ac:dyDescent="0.25">
      <c r="A97" s="6" t="s">
        <v>256</v>
      </c>
      <c r="B97" s="7">
        <v>0</v>
      </c>
      <c r="C97" s="7" t="s">
        <v>94</v>
      </c>
      <c r="D97" s="7" t="s">
        <v>25</v>
      </c>
      <c r="E97" s="7" t="s">
        <v>631</v>
      </c>
      <c r="F97" s="7"/>
      <c r="G97" s="8" t="s">
        <v>71</v>
      </c>
      <c r="H97" s="7" t="s">
        <v>12</v>
      </c>
      <c r="I97" s="7">
        <v>85.83</v>
      </c>
      <c r="J97" s="7" t="s">
        <v>13</v>
      </c>
      <c r="K97" s="7" t="s">
        <v>130</v>
      </c>
      <c r="L97" s="7" t="s">
        <v>15</v>
      </c>
      <c r="M97" s="7" t="s">
        <v>54</v>
      </c>
      <c r="N97" s="9" t="s">
        <v>60</v>
      </c>
      <c r="O97" s="10" t="str">
        <f>VLOOKUP(Tableau1[[#This Row],[AFFECTATION ]],VEHICULES,2,0)</f>
        <v>VOVLO</v>
      </c>
      <c r="P97" s="10" t="str">
        <f>VLOOKUP(Tableau1[[#This Row],[AFFECTATION ]],VEHICULES,3,0)</f>
        <v>BUS</v>
      </c>
      <c r="Q97" s="7" t="s">
        <v>157</v>
      </c>
    </row>
    <row r="98" spans="1:17" ht="15.75" customHeight="1" x14ac:dyDescent="0.25">
      <c r="A98" s="6" t="s">
        <v>257</v>
      </c>
      <c r="B98" s="7">
        <v>0</v>
      </c>
      <c r="C98" s="7" t="s">
        <v>94</v>
      </c>
      <c r="D98" s="7" t="s">
        <v>18</v>
      </c>
      <c r="E98" s="7" t="s">
        <v>620</v>
      </c>
      <c r="F98" s="7"/>
      <c r="G98" s="8" t="s">
        <v>72</v>
      </c>
      <c r="H98" s="7" t="s">
        <v>12</v>
      </c>
      <c r="I98" s="7">
        <v>60.29</v>
      </c>
      <c r="J98" s="7" t="s">
        <v>13</v>
      </c>
      <c r="K98" s="7" t="s">
        <v>131</v>
      </c>
      <c r="L98" s="7" t="s">
        <v>15</v>
      </c>
      <c r="M98" s="7" t="s">
        <v>59</v>
      </c>
      <c r="N98" s="9" t="s">
        <v>60</v>
      </c>
      <c r="O98" s="10" t="str">
        <f>VLOOKUP(Tableau1[[#This Row],[AFFECTATION ]],VEHICULES,2,0)</f>
        <v>VOVLO</v>
      </c>
      <c r="P98" s="10" t="str">
        <f>VLOOKUP(Tableau1[[#This Row],[AFFECTATION ]],VEHICULES,3,0)</f>
        <v>BUS</v>
      </c>
      <c r="Q98" s="7" t="s">
        <v>157</v>
      </c>
    </row>
    <row r="99" spans="1:17" ht="15.75" customHeight="1" x14ac:dyDescent="0.25">
      <c r="A99" s="6" t="s">
        <v>258</v>
      </c>
      <c r="B99" s="7">
        <v>0</v>
      </c>
      <c r="C99" s="7" t="s">
        <v>94</v>
      </c>
      <c r="D99" s="7" t="s">
        <v>18</v>
      </c>
      <c r="E99" s="7" t="s">
        <v>620</v>
      </c>
      <c r="F99" s="7"/>
      <c r="G99" s="8" t="s">
        <v>72</v>
      </c>
      <c r="H99" s="7" t="s">
        <v>12</v>
      </c>
      <c r="I99" s="7">
        <v>40.25</v>
      </c>
      <c r="J99" s="7" t="s">
        <v>13</v>
      </c>
      <c r="K99" s="7" t="s">
        <v>132</v>
      </c>
      <c r="L99" s="7" t="s">
        <v>15</v>
      </c>
      <c r="M99" s="7" t="s">
        <v>59</v>
      </c>
      <c r="N99" s="9" t="s">
        <v>60</v>
      </c>
      <c r="O99" s="10" t="str">
        <f>VLOOKUP(Tableau1[[#This Row],[AFFECTATION ]],VEHICULES,2,0)</f>
        <v>VOVLO</v>
      </c>
      <c r="P99" s="10" t="str">
        <f>VLOOKUP(Tableau1[[#This Row],[AFFECTATION ]],VEHICULES,3,0)</f>
        <v>BUS</v>
      </c>
      <c r="Q99" s="7" t="s">
        <v>159</v>
      </c>
    </row>
    <row r="100" spans="1:17" ht="15.75" customHeight="1" x14ac:dyDescent="0.25">
      <c r="A100" s="6" t="s">
        <v>259</v>
      </c>
      <c r="B100" s="7">
        <v>0</v>
      </c>
      <c r="C100" s="7" t="s">
        <v>94</v>
      </c>
      <c r="D100" s="7" t="s">
        <v>18</v>
      </c>
      <c r="E100" s="7" t="s">
        <v>620</v>
      </c>
      <c r="F100" s="7"/>
      <c r="G100" s="8" t="s">
        <v>72</v>
      </c>
      <c r="H100" s="7" t="s">
        <v>12</v>
      </c>
      <c r="I100" s="7">
        <v>69.59</v>
      </c>
      <c r="J100" s="7" t="s">
        <v>13</v>
      </c>
      <c r="K100" s="7" t="s">
        <v>133</v>
      </c>
      <c r="L100" s="7" t="s">
        <v>15</v>
      </c>
      <c r="M100" s="7" t="s">
        <v>59</v>
      </c>
      <c r="N100" s="9" t="s">
        <v>60</v>
      </c>
      <c r="O100" s="10" t="str">
        <f>VLOOKUP(Tableau1[[#This Row],[AFFECTATION ]],VEHICULES,2,0)</f>
        <v>VOVLO</v>
      </c>
      <c r="P100" s="10" t="str">
        <f>VLOOKUP(Tableau1[[#This Row],[AFFECTATION ]],VEHICULES,3,0)</f>
        <v>BUS</v>
      </c>
      <c r="Q100" s="7" t="s">
        <v>157</v>
      </c>
    </row>
    <row r="101" spans="1:17" ht="15.75" customHeight="1" x14ac:dyDescent="0.25">
      <c r="A101" s="6" t="s">
        <v>260</v>
      </c>
      <c r="B101" s="7">
        <v>0</v>
      </c>
      <c r="C101" s="7" t="s">
        <v>94</v>
      </c>
      <c r="D101" s="7" t="s">
        <v>17</v>
      </c>
      <c r="E101" s="7" t="s">
        <v>623</v>
      </c>
      <c r="F101" s="7"/>
      <c r="G101" s="8" t="s">
        <v>72</v>
      </c>
      <c r="H101" s="7" t="s">
        <v>12</v>
      </c>
      <c r="I101" s="7">
        <v>250</v>
      </c>
      <c r="J101" s="7" t="s">
        <v>13</v>
      </c>
      <c r="K101" s="7" t="s">
        <v>134</v>
      </c>
      <c r="L101" s="7" t="s">
        <v>15</v>
      </c>
      <c r="M101" s="7" t="s">
        <v>59</v>
      </c>
      <c r="N101" s="9" t="s">
        <v>60</v>
      </c>
      <c r="O101" s="10" t="str">
        <f>VLOOKUP(Tableau1[[#This Row],[AFFECTATION ]],VEHICULES,2,0)</f>
        <v>VOVLO</v>
      </c>
      <c r="P101" s="10" t="str">
        <f>VLOOKUP(Tableau1[[#This Row],[AFFECTATION ]],VEHICULES,3,0)</f>
        <v>BUS</v>
      </c>
      <c r="Q101" s="10" t="s">
        <v>158</v>
      </c>
    </row>
    <row r="102" spans="1:17" ht="15.75" customHeight="1" x14ac:dyDescent="0.25">
      <c r="A102" s="6" t="s">
        <v>261</v>
      </c>
      <c r="B102" s="7">
        <v>0</v>
      </c>
      <c r="C102" s="7" t="s">
        <v>94</v>
      </c>
      <c r="D102" s="7" t="s">
        <v>21</v>
      </c>
      <c r="E102" s="7" t="s">
        <v>625</v>
      </c>
      <c r="F102" s="7"/>
      <c r="G102" s="8" t="s">
        <v>72</v>
      </c>
      <c r="H102" s="7" t="s">
        <v>12</v>
      </c>
      <c r="I102" s="7">
        <v>112.61</v>
      </c>
      <c r="J102" s="7" t="s">
        <v>13</v>
      </c>
      <c r="K102" s="7" t="s">
        <v>135</v>
      </c>
      <c r="L102" s="7" t="s">
        <v>15</v>
      </c>
      <c r="M102" s="7" t="s">
        <v>59</v>
      </c>
      <c r="N102" s="9" t="s">
        <v>64</v>
      </c>
      <c r="O102" s="10" t="str">
        <f>VLOOKUP(Tableau1[[#This Row],[AFFECTATION ]],VEHICULES,2,0)</f>
        <v>CATERPILLAR</v>
      </c>
      <c r="P102" s="10" t="str">
        <f>VLOOKUP(Tableau1[[#This Row],[AFFECTATION ]],VEHICULES,3,0)</f>
        <v>PELLETEUSE</v>
      </c>
      <c r="Q102" s="7" t="s">
        <v>157</v>
      </c>
    </row>
    <row r="103" spans="1:17" ht="15.75" customHeight="1" x14ac:dyDescent="0.25">
      <c r="A103" s="6" t="s">
        <v>262</v>
      </c>
      <c r="B103" s="7">
        <v>0</v>
      </c>
      <c r="C103" s="7" t="s">
        <v>94</v>
      </c>
      <c r="D103" s="7" t="s">
        <v>29</v>
      </c>
      <c r="E103" s="7" t="s">
        <v>625</v>
      </c>
      <c r="F103" s="7"/>
      <c r="G103" s="8" t="s">
        <v>72</v>
      </c>
      <c r="H103" s="7" t="s">
        <v>12</v>
      </c>
      <c r="I103" s="7">
        <v>248.44</v>
      </c>
      <c r="J103" s="7" t="s">
        <v>13</v>
      </c>
      <c r="K103" s="7" t="s">
        <v>136</v>
      </c>
      <c r="L103" s="7" t="s">
        <v>15</v>
      </c>
      <c r="M103" s="7" t="s">
        <v>59</v>
      </c>
      <c r="N103" s="9" t="s">
        <v>64</v>
      </c>
      <c r="O103" s="10" t="str">
        <f>VLOOKUP(Tableau1[[#This Row],[AFFECTATION ]],VEHICULES,2,0)</f>
        <v>CATERPILLAR</v>
      </c>
      <c r="P103" s="10" t="str">
        <f>VLOOKUP(Tableau1[[#This Row],[AFFECTATION ]],VEHICULES,3,0)</f>
        <v>PELLETEUSE</v>
      </c>
      <c r="Q103" s="10" t="s">
        <v>158</v>
      </c>
    </row>
    <row r="104" spans="1:17" ht="15.75" customHeight="1" x14ac:dyDescent="0.25">
      <c r="A104" s="6" t="s">
        <v>263</v>
      </c>
      <c r="B104" s="7">
        <v>1</v>
      </c>
      <c r="C104" s="7" t="s">
        <v>94</v>
      </c>
      <c r="D104" s="7" t="s">
        <v>30</v>
      </c>
      <c r="E104" s="7" t="s">
        <v>630</v>
      </c>
      <c r="F104" s="7"/>
      <c r="G104" s="8" t="s">
        <v>72</v>
      </c>
      <c r="H104" s="7" t="s">
        <v>12</v>
      </c>
      <c r="I104" s="7">
        <v>640</v>
      </c>
      <c r="J104" s="7" t="s">
        <v>13</v>
      </c>
      <c r="K104" s="7" t="s">
        <v>137</v>
      </c>
      <c r="L104" s="7" t="s">
        <v>15</v>
      </c>
      <c r="M104" s="7" t="s">
        <v>61</v>
      </c>
      <c r="N104" s="9" t="s">
        <v>60</v>
      </c>
      <c r="O104" s="10" t="str">
        <f>VLOOKUP(Tableau1[[#This Row],[AFFECTATION ]],VEHICULES,2,0)</f>
        <v>CATERPILLAR</v>
      </c>
      <c r="P104" s="10" t="str">
        <f>VLOOKUP(Tableau1[[#This Row],[AFFECTATION ]],VEHICULES,3,0)</f>
        <v>CHARGEUR</v>
      </c>
      <c r="Q104" s="7" t="s">
        <v>160</v>
      </c>
    </row>
    <row r="105" spans="1:17" ht="15.75" customHeight="1" x14ac:dyDescent="0.25">
      <c r="A105" s="6" t="s">
        <v>264</v>
      </c>
      <c r="B105" s="7">
        <v>0</v>
      </c>
      <c r="C105" s="7" t="s">
        <v>94</v>
      </c>
      <c r="D105" s="7" t="s">
        <v>31</v>
      </c>
      <c r="E105" s="7" t="s">
        <v>629</v>
      </c>
      <c r="F105" s="7"/>
      <c r="G105" s="8" t="s">
        <v>72</v>
      </c>
      <c r="H105" s="7" t="s">
        <v>12</v>
      </c>
      <c r="I105" s="7">
        <v>2271.84</v>
      </c>
      <c r="J105" s="7" t="s">
        <v>13</v>
      </c>
      <c r="K105" s="7" t="s">
        <v>138</v>
      </c>
      <c r="L105" s="7" t="s">
        <v>15</v>
      </c>
      <c r="M105" s="7" t="s">
        <v>62</v>
      </c>
      <c r="N105" s="9" t="s">
        <v>64</v>
      </c>
      <c r="O105" s="10" t="str">
        <f>VLOOKUP(Tableau1[[#This Row],[AFFECTATION ]],VEHICULES,2,0)</f>
        <v>CATERPILLAR</v>
      </c>
      <c r="P105" s="10" t="str">
        <f>VLOOKUP(Tableau1[[#This Row],[AFFECTATION ]],VEHICULES,3,0)</f>
        <v>BULDOZER</v>
      </c>
      <c r="Q105" s="7" t="s">
        <v>156</v>
      </c>
    </row>
    <row r="106" spans="1:17" ht="15.75" customHeight="1" x14ac:dyDescent="0.25">
      <c r="A106" s="6" t="s">
        <v>265</v>
      </c>
      <c r="B106" s="7">
        <v>0</v>
      </c>
      <c r="C106" s="7" t="s">
        <v>94</v>
      </c>
      <c r="D106" s="7" t="s">
        <v>18</v>
      </c>
      <c r="E106" s="7" t="s">
        <v>620</v>
      </c>
      <c r="F106" s="7"/>
      <c r="G106" s="8" t="s">
        <v>72</v>
      </c>
      <c r="H106" s="7" t="s">
        <v>12</v>
      </c>
      <c r="I106" s="7">
        <v>42.32</v>
      </c>
      <c r="J106" s="7" t="s">
        <v>13</v>
      </c>
      <c r="K106" s="7" t="s">
        <v>79</v>
      </c>
      <c r="L106" s="7" t="s">
        <v>15</v>
      </c>
      <c r="M106" s="7" t="s">
        <v>79</v>
      </c>
      <c r="N106" s="7" t="s">
        <v>79</v>
      </c>
      <c r="O106" s="7" t="s">
        <v>79</v>
      </c>
      <c r="P106" s="7" t="s">
        <v>79</v>
      </c>
      <c r="Q106" s="7" t="s">
        <v>79</v>
      </c>
    </row>
    <row r="107" spans="1:17" ht="15.75" customHeight="1" x14ac:dyDescent="0.25">
      <c r="A107" s="6" t="s">
        <v>266</v>
      </c>
      <c r="B107" s="7">
        <v>0</v>
      </c>
      <c r="C107" s="7" t="s">
        <v>94</v>
      </c>
      <c r="D107" s="7" t="s">
        <v>17</v>
      </c>
      <c r="E107" s="7" t="s">
        <v>623</v>
      </c>
      <c r="F107" s="7"/>
      <c r="G107" s="8" t="s">
        <v>72</v>
      </c>
      <c r="H107" s="7" t="s">
        <v>12</v>
      </c>
      <c r="I107" s="7">
        <v>67.2</v>
      </c>
      <c r="J107" s="7" t="s">
        <v>13</v>
      </c>
      <c r="K107" s="7" t="s">
        <v>79</v>
      </c>
      <c r="L107" s="7" t="s">
        <v>15</v>
      </c>
      <c r="M107" s="7" t="s">
        <v>79</v>
      </c>
      <c r="N107" s="7" t="s">
        <v>79</v>
      </c>
      <c r="O107" s="7" t="s">
        <v>79</v>
      </c>
      <c r="P107" s="7" t="s">
        <v>79</v>
      </c>
      <c r="Q107" s="7" t="s">
        <v>79</v>
      </c>
    </row>
    <row r="108" spans="1:17" ht="15.75" customHeight="1" x14ac:dyDescent="0.25">
      <c r="A108" s="6" t="s">
        <v>267</v>
      </c>
      <c r="B108" s="7">
        <v>0</v>
      </c>
      <c r="C108" s="7" t="s">
        <v>94</v>
      </c>
      <c r="D108" s="7" t="s">
        <v>18</v>
      </c>
      <c r="E108" s="7" t="s">
        <v>620</v>
      </c>
      <c r="F108" s="7"/>
      <c r="G108" s="8" t="s">
        <v>72</v>
      </c>
      <c r="H108" s="7" t="s">
        <v>12</v>
      </c>
      <c r="I108" s="7">
        <v>45.36</v>
      </c>
      <c r="J108" s="7" t="s">
        <v>13</v>
      </c>
      <c r="K108" s="7" t="s">
        <v>141</v>
      </c>
      <c r="L108" s="7" t="s">
        <v>15</v>
      </c>
      <c r="M108" s="7" t="s">
        <v>59</v>
      </c>
      <c r="N108" s="9" t="s">
        <v>60</v>
      </c>
      <c r="O108" s="10" t="str">
        <f>VLOOKUP(Tableau1[[#This Row],[AFFECTATION ]],VEHICULES,2,0)</f>
        <v>JCB</v>
      </c>
      <c r="P108" s="10" t="str">
        <f>VLOOKUP(Tableau1[[#This Row],[AFFECTATION ]],VEHICULES,3,0)</f>
        <v>PELLETEUSE</v>
      </c>
      <c r="Q108" s="7" t="s">
        <v>157</v>
      </c>
    </row>
    <row r="109" spans="1:17" ht="15.75" customHeight="1" x14ac:dyDescent="0.25">
      <c r="A109" s="6" t="s">
        <v>268</v>
      </c>
      <c r="B109" s="7">
        <v>0</v>
      </c>
      <c r="C109" s="7" t="s">
        <v>94</v>
      </c>
      <c r="D109" s="7" t="s">
        <v>18</v>
      </c>
      <c r="E109" s="7" t="s">
        <v>620</v>
      </c>
      <c r="F109" s="7"/>
      <c r="G109" s="8" t="s">
        <v>72</v>
      </c>
      <c r="H109" s="7" t="s">
        <v>12</v>
      </c>
      <c r="I109" s="7">
        <v>78.36</v>
      </c>
      <c r="J109" s="7" t="s">
        <v>13</v>
      </c>
      <c r="K109" s="7" t="s">
        <v>142</v>
      </c>
      <c r="L109" s="7" t="s">
        <v>15</v>
      </c>
      <c r="M109" s="7" t="s">
        <v>59</v>
      </c>
      <c r="N109" s="9" t="s">
        <v>60</v>
      </c>
      <c r="O109" s="10" t="str">
        <f>VLOOKUP(Tableau1[[#This Row],[AFFECTATION ]],VEHICULES,2,0)</f>
        <v>JCB</v>
      </c>
      <c r="P109" s="10" t="str">
        <f>VLOOKUP(Tableau1[[#This Row],[AFFECTATION ]],VEHICULES,3,0)</f>
        <v>CHARGEUR</v>
      </c>
      <c r="Q109" s="7" t="s">
        <v>157</v>
      </c>
    </row>
    <row r="110" spans="1:17" ht="15.75" customHeight="1" x14ac:dyDescent="0.25">
      <c r="A110" s="6" t="s">
        <v>269</v>
      </c>
      <c r="B110" s="7">
        <v>0</v>
      </c>
      <c r="C110" s="7" t="s">
        <v>94</v>
      </c>
      <c r="D110" s="7" t="s">
        <v>18</v>
      </c>
      <c r="E110" s="7" t="s">
        <v>620</v>
      </c>
      <c r="F110" s="7"/>
      <c r="G110" s="8" t="s">
        <v>72</v>
      </c>
      <c r="H110" s="7" t="s">
        <v>12</v>
      </c>
      <c r="I110" s="7">
        <v>225.03</v>
      </c>
      <c r="J110" s="7" t="s">
        <v>13</v>
      </c>
      <c r="K110" s="7" t="s">
        <v>143</v>
      </c>
      <c r="L110" s="7" t="s">
        <v>15</v>
      </c>
      <c r="M110" s="7" t="s">
        <v>59</v>
      </c>
      <c r="N110" s="9" t="s">
        <v>60</v>
      </c>
      <c r="O110" s="10" t="str">
        <f>VLOOKUP(Tableau1[[#This Row],[AFFECTATION ]],VEHICULES,2,0)</f>
        <v>JCB</v>
      </c>
      <c r="P110" s="10" t="str">
        <f>VLOOKUP(Tableau1[[#This Row],[AFFECTATION ]],VEHICULES,3,0)</f>
        <v>BULDOZER</v>
      </c>
      <c r="Q110" s="7" t="s">
        <v>156</v>
      </c>
    </row>
    <row r="111" spans="1:17" ht="15.75" customHeight="1" x14ac:dyDescent="0.25">
      <c r="A111" s="6" t="s">
        <v>270</v>
      </c>
      <c r="B111" s="7">
        <v>0</v>
      </c>
      <c r="C111" s="7" t="s">
        <v>94</v>
      </c>
      <c r="D111" s="7" t="s">
        <v>18</v>
      </c>
      <c r="E111" s="7" t="s">
        <v>620</v>
      </c>
      <c r="F111" s="7"/>
      <c r="G111" s="8" t="s">
        <v>72</v>
      </c>
      <c r="H111" s="7" t="s">
        <v>12</v>
      </c>
      <c r="I111" s="7">
        <v>81.97</v>
      </c>
      <c r="J111" s="7" t="s">
        <v>13</v>
      </c>
      <c r="K111" s="7" t="s">
        <v>144</v>
      </c>
      <c r="L111" s="7" t="s">
        <v>15</v>
      </c>
      <c r="M111" s="7" t="s">
        <v>59</v>
      </c>
      <c r="N111" s="9" t="s">
        <v>60</v>
      </c>
      <c r="O111" s="10" t="str">
        <f>VLOOKUP(Tableau1[[#This Row],[AFFECTATION ]],VEHICULES,2,0)</f>
        <v>JCB</v>
      </c>
      <c r="P111" s="10" t="str">
        <f>VLOOKUP(Tableau1[[#This Row],[AFFECTATION ]],VEHICULES,3,0)</f>
        <v>PELLE SUR PNEU</v>
      </c>
      <c r="Q111" s="7" t="s">
        <v>157</v>
      </c>
    </row>
    <row r="112" spans="1:17" ht="15.75" customHeight="1" x14ac:dyDescent="0.25">
      <c r="A112" s="6" t="s">
        <v>271</v>
      </c>
      <c r="B112" s="7">
        <v>0</v>
      </c>
      <c r="C112" s="7" t="s">
        <v>94</v>
      </c>
      <c r="D112" s="7" t="s">
        <v>16</v>
      </c>
      <c r="E112" s="7" t="s">
        <v>621</v>
      </c>
      <c r="F112" s="7"/>
      <c r="G112" s="8" t="s">
        <v>72</v>
      </c>
      <c r="H112" s="7" t="s">
        <v>12</v>
      </c>
      <c r="I112" s="7">
        <v>107.01</v>
      </c>
      <c r="J112" s="7" t="s">
        <v>13</v>
      </c>
      <c r="K112" s="7" t="s">
        <v>145</v>
      </c>
      <c r="L112" s="7" t="s">
        <v>15</v>
      </c>
      <c r="M112" s="7" t="s">
        <v>59</v>
      </c>
      <c r="N112" s="9" t="s">
        <v>64</v>
      </c>
      <c r="O112" s="10" t="str">
        <f>VLOOKUP(Tableau1[[#This Row],[AFFECTATION ]],VEHICULES,2,0)</f>
        <v>LIBEHEERE</v>
      </c>
      <c r="P112" s="10" t="str">
        <f>VLOOKUP(Tableau1[[#This Row],[AFFECTATION ]],VEHICULES,3,0)</f>
        <v>PELLETEUSE</v>
      </c>
      <c r="Q112" s="7" t="s">
        <v>157</v>
      </c>
    </row>
    <row r="113" spans="1:17" ht="15.75" customHeight="1" x14ac:dyDescent="0.25">
      <c r="A113" s="6" t="s">
        <v>272</v>
      </c>
      <c r="B113" s="7">
        <v>0</v>
      </c>
      <c r="C113" s="7" t="s">
        <v>94</v>
      </c>
      <c r="D113" s="7" t="s">
        <v>18</v>
      </c>
      <c r="E113" s="7" t="s">
        <v>620</v>
      </c>
      <c r="F113" s="7"/>
      <c r="G113" s="8" t="s">
        <v>72</v>
      </c>
      <c r="H113" s="7" t="s">
        <v>12</v>
      </c>
      <c r="I113" s="7">
        <v>693</v>
      </c>
      <c r="J113" s="7" t="s">
        <v>13</v>
      </c>
      <c r="K113" s="7" t="s">
        <v>146</v>
      </c>
      <c r="L113" s="7" t="s">
        <v>15</v>
      </c>
      <c r="M113" s="7" t="s">
        <v>62</v>
      </c>
      <c r="N113" s="9" t="s">
        <v>60</v>
      </c>
      <c r="O113" s="10" t="str">
        <f>VLOOKUP(Tableau1[[#This Row],[AFFECTATION ]],VEHICULES,2,0)</f>
        <v>LIBEHEERE</v>
      </c>
      <c r="P113" s="10" t="str">
        <f>VLOOKUP(Tableau1[[#This Row],[AFFECTATION ]],VEHICULES,3,0)</f>
        <v>PELLETEUSE</v>
      </c>
      <c r="Q113" s="7" t="s">
        <v>157</v>
      </c>
    </row>
    <row r="114" spans="1:17" ht="15.75" customHeight="1" x14ac:dyDescent="0.25">
      <c r="A114" s="6" t="s">
        <v>273</v>
      </c>
      <c r="B114" s="7">
        <v>0</v>
      </c>
      <c r="C114" s="7" t="s">
        <v>94</v>
      </c>
      <c r="D114" s="7" t="s">
        <v>18</v>
      </c>
      <c r="E114" s="7" t="s">
        <v>620</v>
      </c>
      <c r="F114" s="7"/>
      <c r="G114" s="8" t="s">
        <v>72</v>
      </c>
      <c r="H114" s="7" t="s">
        <v>12</v>
      </c>
      <c r="I114" s="7">
        <v>2536.86</v>
      </c>
      <c r="J114" s="7" t="s">
        <v>13</v>
      </c>
      <c r="K114" s="7" t="s">
        <v>147</v>
      </c>
      <c r="L114" s="7" t="s">
        <v>15</v>
      </c>
      <c r="M114" s="7" t="s">
        <v>62</v>
      </c>
      <c r="N114" s="9" t="s">
        <v>60</v>
      </c>
      <c r="O114" s="10" t="str">
        <f>VLOOKUP(Tableau1[[#This Row],[AFFECTATION ]],VEHICULES,2,0)</f>
        <v>LIBEHEERE</v>
      </c>
      <c r="P114" s="10" t="str">
        <f>VLOOKUP(Tableau1[[#This Row],[AFFECTATION ]],VEHICULES,3,0)</f>
        <v>CHARGEUR</v>
      </c>
      <c r="Q114" s="10" t="s">
        <v>158</v>
      </c>
    </row>
    <row r="115" spans="1:17" ht="15.75" customHeight="1" x14ac:dyDescent="0.25">
      <c r="A115" s="6" t="s">
        <v>274</v>
      </c>
      <c r="B115" s="7">
        <v>0</v>
      </c>
      <c r="C115" s="7" t="s">
        <v>94</v>
      </c>
      <c r="D115" s="7" t="s">
        <v>24</v>
      </c>
      <c r="E115" s="7" t="s">
        <v>626</v>
      </c>
      <c r="F115" s="7"/>
      <c r="G115" s="8" t="s">
        <v>72</v>
      </c>
      <c r="H115" s="7" t="s">
        <v>12</v>
      </c>
      <c r="I115" s="7">
        <v>314.26</v>
      </c>
      <c r="J115" s="7" t="s">
        <v>13</v>
      </c>
      <c r="K115" s="7" t="s">
        <v>148</v>
      </c>
      <c r="L115" s="7" t="s">
        <v>15</v>
      </c>
      <c r="M115" s="7" t="s">
        <v>54</v>
      </c>
      <c r="N115" s="9" t="s">
        <v>60</v>
      </c>
      <c r="O115" s="10" t="str">
        <f>VLOOKUP(Tableau1[[#This Row],[AFFECTATION ]],VEHICULES,2,0)</f>
        <v>LIBEHEERE</v>
      </c>
      <c r="P115" s="10" t="str">
        <f>VLOOKUP(Tableau1[[#This Row],[AFFECTATION ]],VEHICULES,3,0)</f>
        <v>BULDOZER</v>
      </c>
      <c r="Q115" s="10" t="s">
        <v>158</v>
      </c>
    </row>
    <row r="116" spans="1:17" ht="15.75" customHeight="1" x14ac:dyDescent="0.25">
      <c r="A116" s="6" t="s">
        <v>275</v>
      </c>
      <c r="B116" s="7">
        <v>0</v>
      </c>
      <c r="C116" s="7" t="s">
        <v>94</v>
      </c>
      <c r="D116" s="7" t="s">
        <v>25</v>
      </c>
      <c r="E116" s="7" t="s">
        <v>631</v>
      </c>
      <c r="F116" s="7"/>
      <c r="G116" s="8" t="s">
        <v>72</v>
      </c>
      <c r="H116" s="7" t="s">
        <v>12</v>
      </c>
      <c r="I116" s="7">
        <v>85.83</v>
      </c>
      <c r="J116" s="7" t="s">
        <v>13</v>
      </c>
      <c r="K116" s="7" t="s">
        <v>149</v>
      </c>
      <c r="L116" s="7" t="s">
        <v>15</v>
      </c>
      <c r="M116" s="7" t="s">
        <v>54</v>
      </c>
      <c r="N116" s="9" t="s">
        <v>60</v>
      </c>
      <c r="O116" s="10" t="str">
        <f>VLOOKUP(Tableau1[[#This Row],[AFFECTATION ]],VEHICULES,2,0)</f>
        <v>LIBEHEERE</v>
      </c>
      <c r="P116" s="10" t="str">
        <f>VLOOKUP(Tableau1[[#This Row],[AFFECTATION ]],VEHICULES,3,0)</f>
        <v>PELLE SUR PNEU</v>
      </c>
      <c r="Q116" s="10" t="s">
        <v>158</v>
      </c>
    </row>
    <row r="117" spans="1:17" ht="15.75" customHeight="1" x14ac:dyDescent="0.25">
      <c r="A117" s="6" t="s">
        <v>276</v>
      </c>
      <c r="B117" s="7">
        <v>0</v>
      </c>
      <c r="C117" s="7" t="s">
        <v>94</v>
      </c>
      <c r="D117" s="7" t="s">
        <v>18</v>
      </c>
      <c r="E117" s="7" t="s">
        <v>620</v>
      </c>
      <c r="F117" s="7"/>
      <c r="G117" s="8" t="s">
        <v>72</v>
      </c>
      <c r="H117" s="7" t="s">
        <v>12</v>
      </c>
      <c r="I117" s="7">
        <v>47</v>
      </c>
      <c r="J117" s="7" t="s">
        <v>13</v>
      </c>
      <c r="K117" s="7" t="s">
        <v>150</v>
      </c>
      <c r="L117" s="7" t="s">
        <v>15</v>
      </c>
      <c r="M117" s="7" t="s">
        <v>59</v>
      </c>
      <c r="N117" s="9" t="s">
        <v>60</v>
      </c>
      <c r="O117" s="10" t="str">
        <f>VLOOKUP(Tableau1[[#This Row],[AFFECTATION ]],VEHICULES,2,0)</f>
        <v>PERKINS</v>
      </c>
      <c r="P117" s="10" t="str">
        <f>VLOOKUP(Tableau1[[#This Row],[AFFECTATION ]],VEHICULES,3,0)</f>
        <v>GROUPE ELECTROGENE</v>
      </c>
      <c r="Q117" s="7" t="s">
        <v>157</v>
      </c>
    </row>
    <row r="118" spans="1:17" ht="15.75" customHeight="1" x14ac:dyDescent="0.25">
      <c r="A118" s="6" t="s">
        <v>277</v>
      </c>
      <c r="B118" s="7">
        <v>0</v>
      </c>
      <c r="C118" s="7" t="s">
        <v>94</v>
      </c>
      <c r="D118" s="7" t="s">
        <v>18</v>
      </c>
      <c r="E118" s="7" t="s">
        <v>620</v>
      </c>
      <c r="F118" s="7"/>
      <c r="G118" s="8" t="s">
        <v>72</v>
      </c>
      <c r="H118" s="7" t="s">
        <v>12</v>
      </c>
      <c r="I118" s="7">
        <v>313.56</v>
      </c>
      <c r="J118" s="7" t="s">
        <v>13</v>
      </c>
      <c r="K118" s="7" t="s">
        <v>151</v>
      </c>
      <c r="L118" s="7" t="s">
        <v>15</v>
      </c>
      <c r="M118" s="7" t="s">
        <v>62</v>
      </c>
      <c r="N118" s="9" t="s">
        <v>60</v>
      </c>
      <c r="O118" s="10" t="str">
        <f>VLOOKUP(Tableau1[[#This Row],[AFFECTATION ]],VEHICULES,2,0)</f>
        <v>PERKINS</v>
      </c>
      <c r="P118" s="10" t="str">
        <f>VLOOKUP(Tableau1[[#This Row],[AFFECTATION ]],VEHICULES,3,0)</f>
        <v>GROUPE ELECTROGENE</v>
      </c>
      <c r="Q118" s="7" t="s">
        <v>156</v>
      </c>
    </row>
    <row r="119" spans="1:17" ht="15.75" customHeight="1" x14ac:dyDescent="0.25">
      <c r="A119" s="6" t="s">
        <v>278</v>
      </c>
      <c r="B119" s="7">
        <v>0</v>
      </c>
      <c r="C119" s="7" t="s">
        <v>94</v>
      </c>
      <c r="D119" s="7" t="s">
        <v>18</v>
      </c>
      <c r="E119" s="7" t="s">
        <v>620</v>
      </c>
      <c r="F119" s="7"/>
      <c r="G119" s="8" t="s">
        <v>72</v>
      </c>
      <c r="H119" s="7" t="s">
        <v>12</v>
      </c>
      <c r="I119" s="7">
        <v>1632.48</v>
      </c>
      <c r="J119" s="7" t="s">
        <v>13</v>
      </c>
      <c r="K119" s="7" t="s">
        <v>152</v>
      </c>
      <c r="L119" s="7" t="s">
        <v>15</v>
      </c>
      <c r="M119" s="7" t="s">
        <v>62</v>
      </c>
      <c r="N119" s="9" t="s">
        <v>60</v>
      </c>
      <c r="O119" s="10" t="str">
        <f>VLOOKUP(Tableau1[[#This Row],[AFFECTATION ]],VEHICULES,2,0)</f>
        <v>PERKINS</v>
      </c>
      <c r="P119" s="10" t="str">
        <f>VLOOKUP(Tableau1[[#This Row],[AFFECTATION ]],VEHICULES,3,0)</f>
        <v>GROUPE ELECTROGENE</v>
      </c>
      <c r="Q119" s="7" t="s">
        <v>156</v>
      </c>
    </row>
    <row r="120" spans="1:17" ht="15.75" customHeight="1" x14ac:dyDescent="0.25">
      <c r="A120" s="6" t="s">
        <v>279</v>
      </c>
      <c r="B120" s="7">
        <v>1</v>
      </c>
      <c r="C120" s="7" t="s">
        <v>94</v>
      </c>
      <c r="D120" s="7" t="s">
        <v>18</v>
      </c>
      <c r="E120" s="7" t="s">
        <v>620</v>
      </c>
      <c r="F120" s="7"/>
      <c r="G120" s="8" t="s">
        <v>72</v>
      </c>
      <c r="H120" s="7" t="s">
        <v>12</v>
      </c>
      <c r="I120" s="7">
        <v>3813.44</v>
      </c>
      <c r="J120" s="7" t="s">
        <v>13</v>
      </c>
      <c r="K120" s="7" t="s">
        <v>153</v>
      </c>
      <c r="L120" s="7" t="s">
        <v>15</v>
      </c>
      <c r="M120" s="7" t="s">
        <v>61</v>
      </c>
      <c r="N120" s="9" t="s">
        <v>60</v>
      </c>
      <c r="O120" s="10" t="str">
        <f>VLOOKUP(Tableau1[[#This Row],[AFFECTATION ]],VEHICULES,2,0)</f>
        <v>HOBART</v>
      </c>
      <c r="P120" s="10" t="str">
        <f>VLOOKUP(Tableau1[[#This Row],[AFFECTATION ]],VEHICULES,3,0)</f>
        <v>GROUPE ELECTROGENE</v>
      </c>
      <c r="Q120" s="7" t="s">
        <v>157</v>
      </c>
    </row>
    <row r="121" spans="1:17" ht="15.75" customHeight="1" x14ac:dyDescent="0.25">
      <c r="A121" s="6" t="s">
        <v>280</v>
      </c>
      <c r="B121" s="7">
        <v>0</v>
      </c>
      <c r="C121" s="7" t="s">
        <v>94</v>
      </c>
      <c r="D121" s="7" t="s">
        <v>21</v>
      </c>
      <c r="E121" s="7" t="s">
        <v>625</v>
      </c>
      <c r="F121" s="7"/>
      <c r="G121" s="8" t="s">
        <v>72</v>
      </c>
      <c r="H121" s="7" t="s">
        <v>12</v>
      </c>
      <c r="I121" s="7">
        <v>74</v>
      </c>
      <c r="J121" s="7" t="s">
        <v>13</v>
      </c>
      <c r="K121" s="7" t="s">
        <v>154</v>
      </c>
      <c r="L121" s="7" t="s">
        <v>15</v>
      </c>
      <c r="M121" s="7" t="s">
        <v>62</v>
      </c>
      <c r="N121" s="9" t="s">
        <v>64</v>
      </c>
      <c r="O121" s="10" t="str">
        <f>VLOOKUP(Tableau1[[#This Row],[AFFECTATION ]],VEHICULES,2,0)</f>
        <v>HOBART</v>
      </c>
      <c r="P121" s="10" t="str">
        <f>VLOOKUP(Tableau1[[#This Row],[AFFECTATION ]],VEHICULES,3,0)</f>
        <v>GROUPE ELECTROGENE</v>
      </c>
      <c r="Q121" s="7" t="s">
        <v>160</v>
      </c>
    </row>
    <row r="122" spans="1:17" ht="15.75" customHeight="1" x14ac:dyDescent="0.25">
      <c r="A122" s="6" t="s">
        <v>281</v>
      </c>
      <c r="B122" s="7">
        <v>0</v>
      </c>
      <c r="C122" s="7" t="s">
        <v>94</v>
      </c>
      <c r="D122" s="7" t="s">
        <v>21</v>
      </c>
      <c r="E122" s="7" t="s">
        <v>625</v>
      </c>
      <c r="F122" s="7"/>
      <c r="G122" s="8" t="s">
        <v>72</v>
      </c>
      <c r="H122" s="7" t="s">
        <v>12</v>
      </c>
      <c r="I122" s="7">
        <v>360</v>
      </c>
      <c r="J122" s="7" t="s">
        <v>13</v>
      </c>
      <c r="K122" s="7" t="s">
        <v>95</v>
      </c>
      <c r="L122" s="7" t="s">
        <v>15</v>
      </c>
      <c r="M122" s="7" t="s">
        <v>59</v>
      </c>
      <c r="N122" s="9" t="s">
        <v>64</v>
      </c>
      <c r="O122" s="10" t="str">
        <f>VLOOKUP(Tableau1[[#This Row],[AFFECTATION ]],VEHICULES,2,0)</f>
        <v>RENAULT</v>
      </c>
      <c r="P122" s="10" t="str">
        <f>VLOOKUP(Tableau1[[#This Row],[AFFECTATION ]],VEHICULES,3,0)</f>
        <v>VECULE DE SERVICE</v>
      </c>
      <c r="Q122" s="10" t="s">
        <v>158</v>
      </c>
    </row>
    <row r="123" spans="1:17" ht="15.75" customHeight="1" x14ac:dyDescent="0.25">
      <c r="A123" s="6" t="s">
        <v>282</v>
      </c>
      <c r="B123" s="7">
        <v>0</v>
      </c>
      <c r="C123" s="7" t="s">
        <v>94</v>
      </c>
      <c r="D123" s="7" t="s">
        <v>21</v>
      </c>
      <c r="E123" s="7" t="s">
        <v>625</v>
      </c>
      <c r="F123" s="7"/>
      <c r="G123" s="8" t="s">
        <v>72</v>
      </c>
      <c r="H123" s="7" t="s">
        <v>12</v>
      </c>
      <c r="I123" s="7">
        <v>319</v>
      </c>
      <c r="J123" s="7" t="s">
        <v>13</v>
      </c>
      <c r="K123" s="7" t="s">
        <v>96</v>
      </c>
      <c r="L123" s="7" t="s">
        <v>15</v>
      </c>
      <c r="M123" s="7" t="s">
        <v>59</v>
      </c>
      <c r="N123" s="9" t="s">
        <v>64</v>
      </c>
      <c r="O123" s="10" t="str">
        <f>VLOOKUP(Tableau1[[#This Row],[AFFECTATION ]],VEHICULES,2,0)</f>
        <v>RENAULT</v>
      </c>
      <c r="P123" s="10" t="str">
        <f>VLOOKUP(Tableau1[[#This Row],[AFFECTATION ]],VEHICULES,3,0)</f>
        <v>VECULE DE SERVICE</v>
      </c>
      <c r="Q123" s="10" t="s">
        <v>158</v>
      </c>
    </row>
    <row r="124" spans="1:17" ht="15.75" customHeight="1" x14ac:dyDescent="0.25">
      <c r="A124" s="6" t="s">
        <v>283</v>
      </c>
      <c r="B124" s="7">
        <v>0</v>
      </c>
      <c r="C124" s="7" t="s">
        <v>94</v>
      </c>
      <c r="D124" s="7" t="s">
        <v>18</v>
      </c>
      <c r="E124" s="7" t="s">
        <v>620</v>
      </c>
      <c r="F124" s="7"/>
      <c r="G124" s="8" t="s">
        <v>72</v>
      </c>
      <c r="H124" s="7" t="s">
        <v>12</v>
      </c>
      <c r="I124" s="7">
        <v>1783.94</v>
      </c>
      <c r="J124" s="7" t="s">
        <v>13</v>
      </c>
      <c r="K124" s="7" t="s">
        <v>97</v>
      </c>
      <c r="L124" s="7" t="s">
        <v>15</v>
      </c>
      <c r="M124" s="7" t="s">
        <v>61</v>
      </c>
      <c r="N124" s="9" t="s">
        <v>60</v>
      </c>
      <c r="O124" s="10" t="str">
        <f>VLOOKUP(Tableau1[[#This Row],[AFFECTATION ]],VEHICULES,2,0)</f>
        <v>RENAULT</v>
      </c>
      <c r="P124" s="10" t="str">
        <f>VLOOKUP(Tableau1[[#This Row],[AFFECTATION ]],VEHICULES,3,0)</f>
        <v>VECULE DE SERVICE</v>
      </c>
      <c r="Q124" s="7" t="s">
        <v>157</v>
      </c>
    </row>
    <row r="125" spans="1:17" ht="15.75" customHeight="1" x14ac:dyDescent="0.25">
      <c r="A125" s="6" t="s">
        <v>284</v>
      </c>
      <c r="B125" s="7">
        <v>0</v>
      </c>
      <c r="C125" s="7" t="s">
        <v>94</v>
      </c>
      <c r="D125" s="7" t="s">
        <v>18</v>
      </c>
      <c r="E125" s="7" t="s">
        <v>620</v>
      </c>
      <c r="F125" s="7"/>
      <c r="G125" s="8" t="s">
        <v>72</v>
      </c>
      <c r="H125" s="7" t="s">
        <v>12</v>
      </c>
      <c r="I125" s="7">
        <v>815.45</v>
      </c>
      <c r="J125" s="7" t="s">
        <v>13</v>
      </c>
      <c r="K125" s="7" t="s">
        <v>98</v>
      </c>
      <c r="L125" s="7" t="s">
        <v>15</v>
      </c>
      <c r="M125" s="7" t="s">
        <v>62</v>
      </c>
      <c r="N125" s="9" t="s">
        <v>60</v>
      </c>
      <c r="O125" s="10" t="str">
        <f>VLOOKUP(Tableau1[[#This Row],[AFFECTATION ]],VEHICULES,2,0)</f>
        <v>RENAULT</v>
      </c>
      <c r="P125" s="10" t="str">
        <f>VLOOKUP(Tableau1[[#This Row],[AFFECTATION ]],VEHICULES,3,0)</f>
        <v>VECULE DE SERVICE</v>
      </c>
      <c r="Q125" s="7" t="s">
        <v>157</v>
      </c>
    </row>
    <row r="126" spans="1:17" ht="15.75" customHeight="1" x14ac:dyDescent="0.25">
      <c r="A126" s="6" t="s">
        <v>285</v>
      </c>
      <c r="B126" s="7">
        <v>0</v>
      </c>
      <c r="C126" s="7" t="s">
        <v>94</v>
      </c>
      <c r="D126" s="7" t="s">
        <v>18</v>
      </c>
      <c r="E126" s="7" t="s">
        <v>620</v>
      </c>
      <c r="F126" s="7"/>
      <c r="G126" s="8" t="s">
        <v>72</v>
      </c>
      <c r="H126" s="7" t="s">
        <v>12</v>
      </c>
      <c r="I126" s="7">
        <v>1783.94</v>
      </c>
      <c r="J126" s="7" t="s">
        <v>13</v>
      </c>
      <c r="K126" s="7" t="s">
        <v>99</v>
      </c>
      <c r="L126" s="7" t="s">
        <v>15</v>
      </c>
      <c r="M126" s="7" t="s">
        <v>61</v>
      </c>
      <c r="N126" s="9" t="s">
        <v>60</v>
      </c>
      <c r="O126" s="10" t="str">
        <f>VLOOKUP(Tableau1[[#This Row],[AFFECTATION ]],VEHICULES,2,0)</f>
        <v>RENAULT</v>
      </c>
      <c r="P126" s="10" t="str">
        <f>VLOOKUP(Tableau1[[#This Row],[AFFECTATION ]],VEHICULES,3,0)</f>
        <v>VECULE DE SERVICE</v>
      </c>
      <c r="Q126" s="7" t="s">
        <v>157</v>
      </c>
    </row>
    <row r="127" spans="1:17" ht="15.75" customHeight="1" x14ac:dyDescent="0.25">
      <c r="A127" s="6" t="s">
        <v>286</v>
      </c>
      <c r="B127" s="7">
        <v>0</v>
      </c>
      <c r="C127" s="7" t="s">
        <v>94</v>
      </c>
      <c r="D127" s="7" t="s">
        <v>18</v>
      </c>
      <c r="E127" s="7" t="s">
        <v>620</v>
      </c>
      <c r="F127" s="7"/>
      <c r="G127" s="8" t="s">
        <v>72</v>
      </c>
      <c r="H127" s="7" t="s">
        <v>12</v>
      </c>
      <c r="I127" s="7">
        <v>206.31</v>
      </c>
      <c r="J127" s="7" t="s">
        <v>13</v>
      </c>
      <c r="K127" s="7" t="s">
        <v>100</v>
      </c>
      <c r="L127" s="7" t="s">
        <v>15</v>
      </c>
      <c r="M127" s="7" t="s">
        <v>59</v>
      </c>
      <c r="N127" s="9" t="s">
        <v>60</v>
      </c>
      <c r="O127" s="10" t="str">
        <f>VLOOKUP(Tableau1[[#This Row],[AFFECTATION ]],VEHICULES,2,0)</f>
        <v>RENAULT</v>
      </c>
      <c r="P127" s="10" t="str">
        <f>VLOOKUP(Tableau1[[#This Row],[AFFECTATION ]],VEHICULES,3,0)</f>
        <v>VEHICULE UTILITAIRE</v>
      </c>
      <c r="Q127" s="10" t="s">
        <v>158</v>
      </c>
    </row>
    <row r="128" spans="1:17" ht="15.75" customHeight="1" x14ac:dyDescent="0.25">
      <c r="A128" s="6" t="s">
        <v>287</v>
      </c>
      <c r="B128" s="7">
        <v>0</v>
      </c>
      <c r="C128" s="7" t="s">
        <v>94</v>
      </c>
      <c r="D128" s="7" t="s">
        <v>18</v>
      </c>
      <c r="E128" s="7" t="s">
        <v>620</v>
      </c>
      <c r="F128" s="7"/>
      <c r="G128" s="8" t="s">
        <v>72</v>
      </c>
      <c r="H128" s="7" t="s">
        <v>12</v>
      </c>
      <c r="I128" s="7">
        <v>206.31</v>
      </c>
      <c r="J128" s="7" t="s">
        <v>13</v>
      </c>
      <c r="K128" s="7" t="s">
        <v>101</v>
      </c>
      <c r="L128" s="7" t="s">
        <v>15</v>
      </c>
      <c r="M128" s="7" t="s">
        <v>59</v>
      </c>
      <c r="N128" s="9" t="s">
        <v>60</v>
      </c>
      <c r="O128" s="10" t="str">
        <f>VLOOKUP(Tableau1[[#This Row],[AFFECTATION ]],VEHICULES,2,0)</f>
        <v>RENAULT</v>
      </c>
      <c r="P128" s="10" t="str">
        <f>VLOOKUP(Tableau1[[#This Row],[AFFECTATION ]],VEHICULES,3,0)</f>
        <v>VEHICULE UTILITAIRE</v>
      </c>
      <c r="Q128" s="10" t="s">
        <v>158</v>
      </c>
    </row>
    <row r="129" spans="1:17" ht="15.75" customHeight="1" x14ac:dyDescent="0.25">
      <c r="A129" s="6" t="s">
        <v>288</v>
      </c>
      <c r="B129" s="7">
        <v>0</v>
      </c>
      <c r="C129" s="7" t="s">
        <v>94</v>
      </c>
      <c r="D129" s="7" t="s">
        <v>16</v>
      </c>
      <c r="E129" s="7" t="s">
        <v>621</v>
      </c>
      <c r="F129" s="7"/>
      <c r="G129" s="8" t="s">
        <v>72</v>
      </c>
      <c r="H129" s="7" t="s">
        <v>12</v>
      </c>
      <c r="I129" s="7">
        <v>100.46</v>
      </c>
      <c r="J129" s="7" t="s">
        <v>13</v>
      </c>
      <c r="K129" s="7" t="s">
        <v>102</v>
      </c>
      <c r="L129" s="7" t="s">
        <v>15</v>
      </c>
      <c r="M129" s="7" t="s">
        <v>59</v>
      </c>
      <c r="N129" s="9" t="s">
        <v>64</v>
      </c>
      <c r="O129" s="10" t="str">
        <f>VLOOKUP(Tableau1[[#This Row],[AFFECTATION ]],VEHICULES,2,0)</f>
        <v>RENAULT</v>
      </c>
      <c r="P129" s="10" t="str">
        <f>VLOOKUP(Tableau1[[#This Row],[AFFECTATION ]],VEHICULES,3,0)</f>
        <v>VEHICULE UTILITAIRE</v>
      </c>
      <c r="Q129" s="10" t="s">
        <v>158</v>
      </c>
    </row>
    <row r="130" spans="1:17" ht="15.75" customHeight="1" x14ac:dyDescent="0.25">
      <c r="A130" s="6" t="s">
        <v>289</v>
      </c>
      <c r="B130" s="7">
        <v>0</v>
      </c>
      <c r="C130" s="7" t="s">
        <v>94</v>
      </c>
      <c r="D130" s="7" t="s">
        <v>19</v>
      </c>
      <c r="E130" s="7" t="s">
        <v>630</v>
      </c>
      <c r="F130" s="7"/>
      <c r="G130" s="8" t="s">
        <v>72</v>
      </c>
      <c r="H130" s="7" t="s">
        <v>12</v>
      </c>
      <c r="I130" s="7">
        <v>755.84</v>
      </c>
      <c r="J130" s="7" t="s">
        <v>13</v>
      </c>
      <c r="K130" s="7" t="s">
        <v>103</v>
      </c>
      <c r="L130" s="7" t="s">
        <v>15</v>
      </c>
      <c r="M130" s="7" t="s">
        <v>62</v>
      </c>
      <c r="N130" s="9" t="s">
        <v>60</v>
      </c>
      <c r="O130" s="10" t="str">
        <f>VLOOKUP(Tableau1[[#This Row],[AFFECTATION ]],VEHICULES,2,0)</f>
        <v>RENAULT</v>
      </c>
      <c r="P130" s="10" t="str">
        <f>VLOOKUP(Tableau1[[#This Row],[AFFECTATION ]],VEHICULES,3,0)</f>
        <v>VEHICULE UTILITAIRE</v>
      </c>
      <c r="Q130" s="7" t="s">
        <v>155</v>
      </c>
    </row>
    <row r="131" spans="1:17" ht="15.75" customHeight="1" x14ac:dyDescent="0.25">
      <c r="A131" s="6" t="s">
        <v>290</v>
      </c>
      <c r="B131" s="7">
        <v>0</v>
      </c>
      <c r="C131" s="7" t="s">
        <v>94</v>
      </c>
      <c r="D131" s="7" t="s">
        <v>16</v>
      </c>
      <c r="E131" s="7" t="s">
        <v>621</v>
      </c>
      <c r="F131" s="7"/>
      <c r="G131" s="8" t="s">
        <v>72</v>
      </c>
      <c r="H131" s="7" t="s">
        <v>12</v>
      </c>
      <c r="I131" s="7">
        <v>383.47</v>
      </c>
      <c r="J131" s="7" t="s">
        <v>13</v>
      </c>
      <c r="K131" s="7" t="s">
        <v>104</v>
      </c>
      <c r="L131" s="7" t="s">
        <v>15</v>
      </c>
      <c r="M131" s="7" t="s">
        <v>62</v>
      </c>
      <c r="N131" s="9" t="s">
        <v>64</v>
      </c>
      <c r="O131" s="10" t="str">
        <f>VLOOKUP(Tableau1[[#This Row],[AFFECTATION ]],VEHICULES,2,0)</f>
        <v>RENAULT</v>
      </c>
      <c r="P131" s="10" t="str">
        <f>VLOOKUP(Tableau1[[#This Row],[AFFECTATION ]],VEHICULES,3,0)</f>
        <v>VEHICULE UTILITAIRE</v>
      </c>
      <c r="Q131" s="7" t="s">
        <v>157</v>
      </c>
    </row>
    <row r="132" spans="1:17" ht="15.75" customHeight="1" x14ac:dyDescent="0.25">
      <c r="A132" s="6" t="s">
        <v>291</v>
      </c>
      <c r="B132" s="7">
        <v>0</v>
      </c>
      <c r="C132" s="7" t="s">
        <v>94</v>
      </c>
      <c r="D132" s="7" t="s">
        <v>24</v>
      </c>
      <c r="E132" s="7" t="s">
        <v>626</v>
      </c>
      <c r="F132" s="7"/>
      <c r="G132" s="8" t="s">
        <v>72</v>
      </c>
      <c r="H132" s="7" t="s">
        <v>12</v>
      </c>
      <c r="I132" s="7">
        <v>248.24</v>
      </c>
      <c r="J132" s="7" t="s">
        <v>13</v>
      </c>
      <c r="K132" s="7" t="s">
        <v>105</v>
      </c>
      <c r="L132" s="7" t="s">
        <v>15</v>
      </c>
      <c r="M132" s="7" t="s">
        <v>54</v>
      </c>
      <c r="N132" s="9" t="s">
        <v>60</v>
      </c>
      <c r="O132" s="10" t="str">
        <f>VLOOKUP(Tableau1[[#This Row],[AFFECTATION ]],VEHICULES,2,0)</f>
        <v>DAF</v>
      </c>
      <c r="P132" s="10" t="str">
        <f>VLOOKUP(Tableau1[[#This Row],[AFFECTATION ]],VEHICULES,3,0)</f>
        <v>CAMION BNTP</v>
      </c>
      <c r="Q132" s="10" t="s">
        <v>158</v>
      </c>
    </row>
    <row r="133" spans="1:17" ht="15.75" customHeight="1" x14ac:dyDescent="0.25">
      <c r="A133" s="6" t="s">
        <v>292</v>
      </c>
      <c r="B133" s="7">
        <v>0</v>
      </c>
      <c r="C133" s="7" t="s">
        <v>94</v>
      </c>
      <c r="D133" s="7" t="s">
        <v>16</v>
      </c>
      <c r="E133" s="7" t="s">
        <v>621</v>
      </c>
      <c r="F133" s="7"/>
      <c r="G133" s="8" t="s">
        <v>72</v>
      </c>
      <c r="H133" s="7" t="s">
        <v>12</v>
      </c>
      <c r="I133" s="7">
        <v>32.270000000000003</v>
      </c>
      <c r="J133" s="7" t="s">
        <v>13</v>
      </c>
      <c r="K133" s="7" t="s">
        <v>106</v>
      </c>
      <c r="L133" s="7" t="s">
        <v>15</v>
      </c>
      <c r="M133" s="7" t="s">
        <v>59</v>
      </c>
      <c r="N133" s="9" t="s">
        <v>64</v>
      </c>
      <c r="O133" s="10" t="str">
        <f>VLOOKUP(Tableau1[[#This Row],[AFFECTATION ]],VEHICULES,2,0)</f>
        <v>DAF</v>
      </c>
      <c r="P133" s="10" t="str">
        <f>VLOOKUP(Tableau1[[#This Row],[AFFECTATION ]],VEHICULES,3,0)</f>
        <v>CAMION BNTP</v>
      </c>
      <c r="Q133" s="10" t="s">
        <v>158</v>
      </c>
    </row>
    <row r="134" spans="1:17" ht="15.75" customHeight="1" x14ac:dyDescent="0.25">
      <c r="A134" s="6" t="s">
        <v>293</v>
      </c>
      <c r="B134" s="7">
        <v>0</v>
      </c>
      <c r="C134" s="7" t="s">
        <v>94</v>
      </c>
      <c r="D134" s="7" t="s">
        <v>16</v>
      </c>
      <c r="E134" s="7" t="s">
        <v>621</v>
      </c>
      <c r="F134" s="7"/>
      <c r="G134" s="8" t="s">
        <v>72</v>
      </c>
      <c r="H134" s="7" t="s">
        <v>12</v>
      </c>
      <c r="I134" s="7">
        <v>326.98</v>
      </c>
      <c r="J134" s="7" t="s">
        <v>13</v>
      </c>
      <c r="K134" s="7" t="s">
        <v>107</v>
      </c>
      <c r="L134" s="7" t="s">
        <v>15</v>
      </c>
      <c r="M134" s="7" t="s">
        <v>62</v>
      </c>
      <c r="N134" s="9" t="s">
        <v>64</v>
      </c>
      <c r="O134" s="10" t="str">
        <f>VLOOKUP(Tableau1[[#This Row],[AFFECTATION ]],VEHICULES,2,0)</f>
        <v>DAF</v>
      </c>
      <c r="P134" s="10" t="str">
        <f>VLOOKUP(Tableau1[[#This Row],[AFFECTATION ]],VEHICULES,3,0)</f>
        <v>CAMION BNTP</v>
      </c>
      <c r="Q134" s="10" t="s">
        <v>158</v>
      </c>
    </row>
    <row r="135" spans="1:17" ht="15.75" customHeight="1" x14ac:dyDescent="0.25">
      <c r="A135" s="6" t="s">
        <v>294</v>
      </c>
      <c r="B135" s="7">
        <v>0</v>
      </c>
      <c r="C135" s="7" t="s">
        <v>94</v>
      </c>
      <c r="D135" s="7" t="s">
        <v>21</v>
      </c>
      <c r="E135" s="7" t="s">
        <v>625</v>
      </c>
      <c r="F135" s="7"/>
      <c r="G135" s="8" t="s">
        <v>72</v>
      </c>
      <c r="H135" s="7" t="s">
        <v>12</v>
      </c>
      <c r="I135" s="7">
        <v>145.33000000000001</v>
      </c>
      <c r="J135" s="7" t="s">
        <v>13</v>
      </c>
      <c r="K135" s="7" t="s">
        <v>108</v>
      </c>
      <c r="L135" s="7" t="s">
        <v>15</v>
      </c>
      <c r="M135" s="7" t="s">
        <v>59</v>
      </c>
      <c r="N135" s="9" t="s">
        <v>64</v>
      </c>
      <c r="O135" s="10" t="str">
        <f>VLOOKUP(Tableau1[[#This Row],[AFFECTATION ]],VEHICULES,2,0)</f>
        <v>DAF</v>
      </c>
      <c r="P135" s="10" t="str">
        <f>VLOOKUP(Tableau1[[#This Row],[AFFECTATION ]],VEHICULES,3,0)</f>
        <v>CAMION BNTP</v>
      </c>
      <c r="Q135" s="7" t="s">
        <v>157</v>
      </c>
    </row>
    <row r="136" spans="1:17" ht="15.75" customHeight="1" x14ac:dyDescent="0.25">
      <c r="A136" s="6" t="s">
        <v>295</v>
      </c>
      <c r="B136" s="7">
        <v>0</v>
      </c>
      <c r="C136" s="7" t="s">
        <v>94</v>
      </c>
      <c r="D136" s="7" t="s">
        <v>16</v>
      </c>
      <c r="E136" s="7" t="s">
        <v>621</v>
      </c>
      <c r="F136" s="7"/>
      <c r="G136" s="8" t="s">
        <v>72</v>
      </c>
      <c r="H136" s="7" t="s">
        <v>12</v>
      </c>
      <c r="I136" s="7">
        <v>50.57</v>
      </c>
      <c r="J136" s="7" t="s">
        <v>13</v>
      </c>
      <c r="K136" s="7" t="s">
        <v>109</v>
      </c>
      <c r="L136" s="7" t="s">
        <v>15</v>
      </c>
      <c r="M136" s="7" t="s">
        <v>59</v>
      </c>
      <c r="N136" s="9" t="s">
        <v>64</v>
      </c>
      <c r="O136" s="10" t="str">
        <f>VLOOKUP(Tableau1[[#This Row],[AFFECTATION ]],VEHICULES,2,0)</f>
        <v>DAF</v>
      </c>
      <c r="P136" s="10" t="str">
        <f>VLOOKUP(Tableau1[[#This Row],[AFFECTATION ]],VEHICULES,3,0)</f>
        <v>CAMION BNTP</v>
      </c>
      <c r="Q136" s="7" t="s">
        <v>156</v>
      </c>
    </row>
    <row r="137" spans="1:17" ht="15.75" customHeight="1" x14ac:dyDescent="0.25">
      <c r="A137" s="6" t="s">
        <v>296</v>
      </c>
      <c r="B137" s="7">
        <v>0</v>
      </c>
      <c r="C137" s="7" t="s">
        <v>94</v>
      </c>
      <c r="D137" s="7" t="s">
        <v>16</v>
      </c>
      <c r="E137" s="7" t="s">
        <v>621</v>
      </c>
      <c r="F137" s="7"/>
      <c r="G137" s="8" t="s">
        <v>72</v>
      </c>
      <c r="H137" s="7" t="s">
        <v>12</v>
      </c>
      <c r="I137" s="7">
        <v>415.65</v>
      </c>
      <c r="J137" s="7" t="s">
        <v>13</v>
      </c>
      <c r="K137" s="7" t="s">
        <v>110</v>
      </c>
      <c r="L137" s="7" t="s">
        <v>15</v>
      </c>
      <c r="M137" s="7" t="s">
        <v>62</v>
      </c>
      <c r="N137" s="9" t="s">
        <v>64</v>
      </c>
      <c r="O137" s="10" t="str">
        <f>VLOOKUP(Tableau1[[#This Row],[AFFECTATION ]],VEHICULES,2,0)</f>
        <v>DAF</v>
      </c>
      <c r="P137" s="10" t="str">
        <f>VLOOKUP(Tableau1[[#This Row],[AFFECTATION ]],VEHICULES,3,0)</f>
        <v>CAMION BNTP</v>
      </c>
      <c r="Q137" s="10" t="s">
        <v>158</v>
      </c>
    </row>
    <row r="138" spans="1:17" ht="15.75" customHeight="1" x14ac:dyDescent="0.25">
      <c r="A138" s="6" t="s">
        <v>297</v>
      </c>
      <c r="B138" s="7">
        <v>0</v>
      </c>
      <c r="C138" s="7" t="s">
        <v>94</v>
      </c>
      <c r="D138" s="7" t="s">
        <v>16</v>
      </c>
      <c r="E138" s="7" t="s">
        <v>621</v>
      </c>
      <c r="F138" s="7"/>
      <c r="G138" s="8" t="s">
        <v>72</v>
      </c>
      <c r="H138" s="7" t="s">
        <v>12</v>
      </c>
      <c r="I138" s="7">
        <v>110.28</v>
      </c>
      <c r="J138" s="7" t="s">
        <v>13</v>
      </c>
      <c r="K138" s="7" t="s">
        <v>111</v>
      </c>
      <c r="L138" s="7" t="s">
        <v>15</v>
      </c>
      <c r="M138" s="7" t="s">
        <v>59</v>
      </c>
      <c r="N138" s="9" t="s">
        <v>64</v>
      </c>
      <c r="O138" s="10" t="str">
        <f>VLOOKUP(Tableau1[[#This Row],[AFFECTATION ]],VEHICULES,2,0)</f>
        <v>DAF</v>
      </c>
      <c r="P138" s="10" t="str">
        <f>VLOOKUP(Tableau1[[#This Row],[AFFECTATION ]],VEHICULES,3,0)</f>
        <v>CAMION BNTP</v>
      </c>
      <c r="Q138" s="7" t="s">
        <v>156</v>
      </c>
    </row>
    <row r="139" spans="1:17" ht="15.75" customHeight="1" x14ac:dyDescent="0.25">
      <c r="A139" s="6" t="s">
        <v>298</v>
      </c>
      <c r="B139" s="7">
        <v>0</v>
      </c>
      <c r="C139" s="7" t="s">
        <v>94</v>
      </c>
      <c r="D139" s="7" t="s">
        <v>23</v>
      </c>
      <c r="E139" s="7" t="s">
        <v>630</v>
      </c>
      <c r="F139" s="7"/>
      <c r="G139" s="8" t="s">
        <v>72</v>
      </c>
      <c r="H139" s="7" t="s">
        <v>12</v>
      </c>
      <c r="I139" s="7">
        <v>533.66999999999996</v>
      </c>
      <c r="J139" s="7" t="s">
        <v>13</v>
      </c>
      <c r="K139" s="7" t="s">
        <v>112</v>
      </c>
      <c r="L139" s="7" t="s">
        <v>15</v>
      </c>
      <c r="M139" s="7" t="s">
        <v>59</v>
      </c>
      <c r="N139" s="9" t="s">
        <v>60</v>
      </c>
      <c r="O139" s="10" t="str">
        <f>VLOOKUP(Tableau1[[#This Row],[AFFECTATION ]],VEHICULES,2,0)</f>
        <v>DAF</v>
      </c>
      <c r="P139" s="10" t="str">
        <f>VLOOKUP(Tableau1[[#This Row],[AFFECTATION ]],VEHICULES,3,0)</f>
        <v>HYDROCUREUSE</v>
      </c>
      <c r="Q139" s="7" t="s">
        <v>160</v>
      </c>
    </row>
    <row r="140" spans="1:17" ht="15.75" customHeight="1" x14ac:dyDescent="0.25">
      <c r="A140" s="6" t="s">
        <v>299</v>
      </c>
      <c r="B140" s="7">
        <v>0</v>
      </c>
      <c r="C140" s="7" t="s">
        <v>94</v>
      </c>
      <c r="D140" s="7" t="s">
        <v>24</v>
      </c>
      <c r="E140" s="7" t="s">
        <v>626</v>
      </c>
      <c r="F140" s="7"/>
      <c r="G140" s="8" t="s">
        <v>72</v>
      </c>
      <c r="H140" s="7" t="s">
        <v>12</v>
      </c>
      <c r="I140" s="7">
        <v>66.02</v>
      </c>
      <c r="J140" s="7" t="s">
        <v>13</v>
      </c>
      <c r="K140" s="7" t="s">
        <v>113</v>
      </c>
      <c r="L140" s="7" t="s">
        <v>15</v>
      </c>
      <c r="M140" s="7" t="s">
        <v>54</v>
      </c>
      <c r="N140" s="9" t="s">
        <v>60</v>
      </c>
      <c r="O140" s="10" t="str">
        <f>VLOOKUP(Tableau1[[#This Row],[AFFECTATION ]],VEHICULES,2,0)</f>
        <v>DAF</v>
      </c>
      <c r="P140" s="10" t="str">
        <f>VLOOKUP(Tableau1[[#This Row],[AFFECTATION ]],VEHICULES,3,0)</f>
        <v>HYDROCUREUSE</v>
      </c>
      <c r="Q140" s="7" t="s">
        <v>159</v>
      </c>
    </row>
    <row r="141" spans="1:17" ht="15.75" customHeight="1" x14ac:dyDescent="0.25">
      <c r="A141" s="6" t="s">
        <v>300</v>
      </c>
      <c r="B141" s="7">
        <v>0</v>
      </c>
      <c r="C141" s="7" t="s">
        <v>94</v>
      </c>
      <c r="D141" s="7" t="s">
        <v>25</v>
      </c>
      <c r="E141" s="7" t="s">
        <v>631</v>
      </c>
      <c r="F141" s="7"/>
      <c r="G141" s="8" t="s">
        <v>72</v>
      </c>
      <c r="H141" s="7" t="s">
        <v>12</v>
      </c>
      <c r="I141" s="7">
        <v>85.83</v>
      </c>
      <c r="J141" s="7" t="s">
        <v>13</v>
      </c>
      <c r="K141" s="7" t="s">
        <v>114</v>
      </c>
      <c r="L141" s="7" t="s">
        <v>15</v>
      </c>
      <c r="M141" s="7" t="s">
        <v>54</v>
      </c>
      <c r="N141" s="9" t="s">
        <v>60</v>
      </c>
      <c r="O141" s="10" t="str">
        <f>VLOOKUP(Tableau1[[#This Row],[AFFECTATION ]],VEHICULES,2,0)</f>
        <v>DAF</v>
      </c>
      <c r="P141" s="10" t="str">
        <f>VLOOKUP(Tableau1[[#This Row],[AFFECTATION ]],VEHICULES,3,0)</f>
        <v>HYDROCUREUSE</v>
      </c>
      <c r="Q141" s="7" t="s">
        <v>159</v>
      </c>
    </row>
    <row r="142" spans="1:17" ht="15.75" customHeight="1" x14ac:dyDescent="0.25">
      <c r="A142" s="6" t="s">
        <v>301</v>
      </c>
      <c r="B142" s="7">
        <v>0</v>
      </c>
      <c r="C142" s="7" t="s">
        <v>94</v>
      </c>
      <c r="D142" s="7" t="s">
        <v>18</v>
      </c>
      <c r="E142" s="7" t="s">
        <v>620</v>
      </c>
      <c r="F142" s="7"/>
      <c r="G142" s="8" t="s">
        <v>72</v>
      </c>
      <c r="H142" s="7" t="s">
        <v>12</v>
      </c>
      <c r="I142" s="7">
        <v>40.799999999999997</v>
      </c>
      <c r="J142" s="7" t="s">
        <v>13</v>
      </c>
      <c r="K142" s="7" t="s">
        <v>79</v>
      </c>
      <c r="L142" s="7" t="s">
        <v>15</v>
      </c>
      <c r="M142" s="7" t="s">
        <v>79</v>
      </c>
      <c r="N142" s="7" t="s">
        <v>79</v>
      </c>
      <c r="O142" s="7" t="s">
        <v>79</v>
      </c>
      <c r="P142" s="7" t="s">
        <v>79</v>
      </c>
      <c r="Q142" s="7" t="s">
        <v>79</v>
      </c>
    </row>
    <row r="143" spans="1:17" ht="15.75" customHeight="1" x14ac:dyDescent="0.25">
      <c r="A143" s="6" t="s">
        <v>302</v>
      </c>
      <c r="B143" s="7">
        <v>0</v>
      </c>
      <c r="C143" s="7" t="s">
        <v>94</v>
      </c>
      <c r="D143" s="7" t="s">
        <v>18</v>
      </c>
      <c r="E143" s="7" t="s">
        <v>620</v>
      </c>
      <c r="F143" s="7"/>
      <c r="G143" s="8" t="s">
        <v>72</v>
      </c>
      <c r="H143" s="7" t="s">
        <v>12</v>
      </c>
      <c r="I143" s="7">
        <v>281.07</v>
      </c>
      <c r="J143" s="7" t="s">
        <v>13</v>
      </c>
      <c r="K143" s="7" t="s">
        <v>116</v>
      </c>
      <c r="L143" s="7" t="s">
        <v>15</v>
      </c>
      <c r="M143" s="7" t="s">
        <v>59</v>
      </c>
      <c r="N143" s="9" t="s">
        <v>60</v>
      </c>
      <c r="O143" s="10" t="str">
        <f>VLOOKUP(Tableau1[[#This Row],[AFFECTATION ]],VEHICULES,2,0)</f>
        <v>SCANIA</v>
      </c>
      <c r="P143" s="10" t="str">
        <f>VLOOKUP(Tableau1[[#This Row],[AFFECTATION ]],VEHICULES,3,0)</f>
        <v>CAMION BNTP</v>
      </c>
      <c r="Q143" s="10" t="s">
        <v>158</v>
      </c>
    </row>
    <row r="144" spans="1:17" ht="15.75" customHeight="1" x14ac:dyDescent="0.25">
      <c r="A144" s="6" t="s">
        <v>303</v>
      </c>
      <c r="B144" s="7">
        <v>0</v>
      </c>
      <c r="C144" s="7" t="s">
        <v>94</v>
      </c>
      <c r="D144" s="7" t="s">
        <v>24</v>
      </c>
      <c r="E144" s="7" t="s">
        <v>626</v>
      </c>
      <c r="F144" s="7"/>
      <c r="G144" s="8" t="s">
        <v>72</v>
      </c>
      <c r="H144" s="7" t="s">
        <v>12</v>
      </c>
      <c r="I144" s="7">
        <v>67.72</v>
      </c>
      <c r="J144" s="7" t="s">
        <v>13</v>
      </c>
      <c r="K144" s="7" t="s">
        <v>117</v>
      </c>
      <c r="L144" s="7" t="s">
        <v>15</v>
      </c>
      <c r="M144" s="7" t="s">
        <v>54</v>
      </c>
      <c r="N144" s="9" t="s">
        <v>60</v>
      </c>
      <c r="O144" s="10" t="str">
        <f>VLOOKUP(Tableau1[[#This Row],[AFFECTATION ]],VEHICULES,2,0)</f>
        <v>SCANIA</v>
      </c>
      <c r="P144" s="10" t="str">
        <f>VLOOKUP(Tableau1[[#This Row],[AFFECTATION ]],VEHICULES,3,0)</f>
        <v>HYDROCUREUSE</v>
      </c>
      <c r="Q144" s="7" t="s">
        <v>159</v>
      </c>
    </row>
    <row r="145" spans="1:17" ht="15.75" customHeight="1" x14ac:dyDescent="0.25">
      <c r="A145" s="6" t="s">
        <v>304</v>
      </c>
      <c r="B145" s="7">
        <v>0</v>
      </c>
      <c r="C145" s="7" t="s">
        <v>94</v>
      </c>
      <c r="D145" s="7" t="s">
        <v>16</v>
      </c>
      <c r="E145" s="7" t="s">
        <v>621</v>
      </c>
      <c r="F145" s="7"/>
      <c r="G145" s="8" t="s">
        <v>72</v>
      </c>
      <c r="H145" s="7" t="s">
        <v>12</v>
      </c>
      <c r="I145" s="7">
        <v>589.63</v>
      </c>
      <c r="J145" s="7" t="s">
        <v>13</v>
      </c>
      <c r="K145" s="7" t="s">
        <v>118</v>
      </c>
      <c r="L145" s="7" t="s">
        <v>15</v>
      </c>
      <c r="M145" s="7" t="s">
        <v>59</v>
      </c>
      <c r="N145" s="9" t="s">
        <v>64</v>
      </c>
      <c r="O145" s="10" t="str">
        <f>VLOOKUP(Tableau1[[#This Row],[AFFECTATION ]],VEHICULES,2,0)</f>
        <v>SCANIA</v>
      </c>
      <c r="P145" s="10" t="str">
        <f>VLOOKUP(Tableau1[[#This Row],[AFFECTATION ]],VEHICULES,3,0)</f>
        <v>HYDROCUREUSE</v>
      </c>
      <c r="Q145" s="10" t="s">
        <v>158</v>
      </c>
    </row>
    <row r="146" spans="1:17" ht="15.75" customHeight="1" x14ac:dyDescent="0.25">
      <c r="A146" s="6" t="s">
        <v>305</v>
      </c>
      <c r="B146" s="7">
        <v>0</v>
      </c>
      <c r="C146" s="7" t="s">
        <v>94</v>
      </c>
      <c r="D146" s="7" t="s">
        <v>16</v>
      </c>
      <c r="E146" s="7" t="s">
        <v>621</v>
      </c>
      <c r="F146" s="7"/>
      <c r="G146" s="8" t="s">
        <v>72</v>
      </c>
      <c r="H146" s="7" t="s">
        <v>12</v>
      </c>
      <c r="I146" s="7">
        <v>303.64</v>
      </c>
      <c r="J146" s="7" t="s">
        <v>13</v>
      </c>
      <c r="K146" s="7" t="s">
        <v>119</v>
      </c>
      <c r="L146" s="7" t="s">
        <v>15</v>
      </c>
      <c r="M146" s="7" t="s">
        <v>59</v>
      </c>
      <c r="N146" s="9" t="s">
        <v>64</v>
      </c>
      <c r="O146" s="10" t="str">
        <f>VLOOKUP(Tableau1[[#This Row],[AFFECTATION ]],VEHICULES,2,0)</f>
        <v>SCANIA</v>
      </c>
      <c r="P146" s="10" t="str">
        <f>VLOOKUP(Tableau1[[#This Row],[AFFECTATION ]],VEHICULES,3,0)</f>
        <v>CAMION BNTP</v>
      </c>
      <c r="Q146" s="10" t="s">
        <v>158</v>
      </c>
    </row>
    <row r="147" spans="1:17" ht="15.75" customHeight="1" x14ac:dyDescent="0.25">
      <c r="A147" s="6" t="s">
        <v>306</v>
      </c>
      <c r="B147" s="7">
        <v>0</v>
      </c>
      <c r="C147" s="7" t="s">
        <v>94</v>
      </c>
      <c r="D147" s="7" t="s">
        <v>23</v>
      </c>
      <c r="E147" s="7" t="s">
        <v>630</v>
      </c>
      <c r="F147" s="7"/>
      <c r="G147" s="8" t="s">
        <v>73</v>
      </c>
      <c r="H147" s="7" t="s">
        <v>12</v>
      </c>
      <c r="I147" s="7">
        <v>199.63</v>
      </c>
      <c r="J147" s="7" t="s">
        <v>13</v>
      </c>
      <c r="K147" s="7" t="s">
        <v>120</v>
      </c>
      <c r="L147" s="7" t="s">
        <v>15</v>
      </c>
      <c r="M147" s="7" t="s">
        <v>61</v>
      </c>
      <c r="N147" s="9" t="s">
        <v>60</v>
      </c>
      <c r="O147" s="10" t="str">
        <f>VLOOKUP(Tableau1[[#This Row],[AFFECTATION ]],VEHICULES,2,0)</f>
        <v>SCANIA</v>
      </c>
      <c r="P147" s="10" t="str">
        <f>VLOOKUP(Tableau1[[#This Row],[AFFECTATION ]],VEHICULES,3,0)</f>
        <v>HYDROCUREUSE</v>
      </c>
      <c r="Q147" s="7" t="s">
        <v>160</v>
      </c>
    </row>
    <row r="148" spans="1:17" ht="15.75" customHeight="1" x14ac:dyDescent="0.25">
      <c r="A148" s="6" t="s">
        <v>307</v>
      </c>
      <c r="B148" s="7">
        <v>0</v>
      </c>
      <c r="C148" s="7" t="s">
        <v>94</v>
      </c>
      <c r="D148" s="7" t="s">
        <v>21</v>
      </c>
      <c r="E148" s="7" t="s">
        <v>625</v>
      </c>
      <c r="F148" s="7"/>
      <c r="G148" s="8" t="s">
        <v>73</v>
      </c>
      <c r="H148" s="7" t="s">
        <v>12</v>
      </c>
      <c r="I148" s="7">
        <v>359.01</v>
      </c>
      <c r="J148" s="7" t="s">
        <v>13</v>
      </c>
      <c r="K148" s="7" t="s">
        <v>121</v>
      </c>
      <c r="L148" s="7" t="s">
        <v>15</v>
      </c>
      <c r="M148" s="7" t="s">
        <v>59</v>
      </c>
      <c r="N148" s="9" t="s">
        <v>64</v>
      </c>
      <c r="O148" s="10" t="str">
        <f>VLOOKUP(Tableau1[[#This Row],[AFFECTATION ]],VEHICULES,2,0)</f>
        <v>SCANIA</v>
      </c>
      <c r="P148" s="10" t="str">
        <f>VLOOKUP(Tableau1[[#This Row],[AFFECTATION ]],VEHICULES,3,0)</f>
        <v>HYDROCUREUSE</v>
      </c>
      <c r="Q148" s="10" t="s">
        <v>158</v>
      </c>
    </row>
    <row r="149" spans="1:17" ht="15.75" customHeight="1" x14ac:dyDescent="0.25">
      <c r="A149" s="6" t="s">
        <v>308</v>
      </c>
      <c r="B149" s="7">
        <v>0</v>
      </c>
      <c r="C149" s="7" t="s">
        <v>94</v>
      </c>
      <c r="D149" s="7" t="s">
        <v>18</v>
      </c>
      <c r="E149" s="7" t="s">
        <v>620</v>
      </c>
      <c r="F149" s="7"/>
      <c r="G149" s="8" t="s">
        <v>73</v>
      </c>
      <c r="H149" s="7" t="s">
        <v>12</v>
      </c>
      <c r="I149" s="7">
        <v>200.01</v>
      </c>
      <c r="J149" s="7" t="s">
        <v>13</v>
      </c>
      <c r="K149" s="7" t="s">
        <v>122</v>
      </c>
      <c r="L149" s="7" t="s">
        <v>15</v>
      </c>
      <c r="M149" s="7" t="s">
        <v>59</v>
      </c>
      <c r="N149" s="9" t="s">
        <v>60</v>
      </c>
      <c r="O149" s="10" t="str">
        <f>VLOOKUP(Tableau1[[#This Row],[AFFECTATION ]],VEHICULES,2,0)</f>
        <v>SCANIA</v>
      </c>
      <c r="P149" s="10" t="str">
        <f>VLOOKUP(Tableau1[[#This Row],[AFFECTATION ]],VEHICULES,3,0)</f>
        <v>HYDROCUREUSE</v>
      </c>
      <c r="Q149" s="7" t="s">
        <v>157</v>
      </c>
    </row>
    <row r="150" spans="1:17" ht="15.75" customHeight="1" x14ac:dyDescent="0.25">
      <c r="A150" s="6" t="s">
        <v>309</v>
      </c>
      <c r="B150" s="7">
        <v>0</v>
      </c>
      <c r="C150" s="7" t="s">
        <v>94</v>
      </c>
      <c r="D150" s="7" t="s">
        <v>21</v>
      </c>
      <c r="E150" s="7" t="s">
        <v>625</v>
      </c>
      <c r="F150" s="7"/>
      <c r="G150" s="8" t="s">
        <v>73</v>
      </c>
      <c r="H150" s="7" t="s">
        <v>12</v>
      </c>
      <c r="I150" s="7">
        <v>239.8</v>
      </c>
      <c r="J150" s="7" t="s">
        <v>13</v>
      </c>
      <c r="K150" s="7" t="s">
        <v>123</v>
      </c>
      <c r="L150" s="7" t="s">
        <v>15</v>
      </c>
      <c r="M150" s="7" t="s">
        <v>59</v>
      </c>
      <c r="N150" s="9" t="s">
        <v>64</v>
      </c>
      <c r="O150" s="10" t="str">
        <f>VLOOKUP(Tableau1[[#This Row],[AFFECTATION ]],VEHICULES,2,0)</f>
        <v>SCANIA</v>
      </c>
      <c r="P150" s="10" t="str">
        <f>VLOOKUP(Tableau1[[#This Row],[AFFECTATION ]],VEHICULES,3,0)</f>
        <v>CAMION BNTP</v>
      </c>
      <c r="Q150" s="7" t="s">
        <v>157</v>
      </c>
    </row>
    <row r="151" spans="1:17" ht="15.75" customHeight="1" x14ac:dyDescent="0.25">
      <c r="A151" s="6" t="s">
        <v>310</v>
      </c>
      <c r="B151" s="7">
        <v>0</v>
      </c>
      <c r="C151" s="7" t="s">
        <v>94</v>
      </c>
      <c r="D151" s="7" t="s">
        <v>24</v>
      </c>
      <c r="E151" s="7" t="s">
        <v>626</v>
      </c>
      <c r="F151" s="7"/>
      <c r="G151" s="8" t="s">
        <v>73</v>
      </c>
      <c r="H151" s="7" t="s">
        <v>12</v>
      </c>
      <c r="I151" s="7">
        <v>67.72</v>
      </c>
      <c r="J151" s="7" t="s">
        <v>13</v>
      </c>
      <c r="K151" s="7" t="s">
        <v>124</v>
      </c>
      <c r="L151" s="7" t="s">
        <v>15</v>
      </c>
      <c r="M151" s="7" t="s">
        <v>54</v>
      </c>
      <c r="N151" s="9" t="s">
        <v>60</v>
      </c>
      <c r="O151" s="10" t="str">
        <f>VLOOKUP(Tableau1[[#This Row],[AFFECTATION ]],VEHICULES,2,0)</f>
        <v>SCANIA</v>
      </c>
      <c r="P151" s="10" t="str">
        <f>VLOOKUP(Tableau1[[#This Row],[AFFECTATION ]],VEHICULES,3,0)</f>
        <v>CAMION BNTP</v>
      </c>
      <c r="Q151" s="7" t="s">
        <v>160</v>
      </c>
    </row>
    <row r="152" spans="1:17" ht="15.75" customHeight="1" x14ac:dyDescent="0.25">
      <c r="A152" s="6" t="s">
        <v>311</v>
      </c>
      <c r="B152" s="7">
        <v>0</v>
      </c>
      <c r="C152" s="7" t="s">
        <v>94</v>
      </c>
      <c r="D152" s="7" t="s">
        <v>18</v>
      </c>
      <c r="E152" s="7" t="s">
        <v>620</v>
      </c>
      <c r="F152" s="7"/>
      <c r="G152" s="8" t="s">
        <v>73</v>
      </c>
      <c r="H152" s="7" t="s">
        <v>12</v>
      </c>
      <c r="I152" s="7">
        <v>96.91</v>
      </c>
      <c r="J152" s="7" t="s">
        <v>13</v>
      </c>
      <c r="K152" s="7" t="s">
        <v>125</v>
      </c>
      <c r="L152" s="7" t="s">
        <v>15</v>
      </c>
      <c r="M152" s="7" t="s">
        <v>62</v>
      </c>
      <c r="N152" s="9" t="s">
        <v>60</v>
      </c>
      <c r="O152" s="10" t="str">
        <f>VLOOKUP(Tableau1[[#This Row],[AFFECTATION ]],VEHICULES,2,0)</f>
        <v>VOVLO</v>
      </c>
      <c r="P152" s="10" t="str">
        <f>VLOOKUP(Tableau1[[#This Row],[AFFECTATION ]],VEHICULES,3,0)</f>
        <v>VECULE DE SERVICE</v>
      </c>
      <c r="Q152" s="7" t="s">
        <v>156</v>
      </c>
    </row>
    <row r="153" spans="1:17" ht="15.75" customHeight="1" x14ac:dyDescent="0.25">
      <c r="A153" s="6" t="s">
        <v>312</v>
      </c>
      <c r="B153" s="7">
        <v>0</v>
      </c>
      <c r="C153" s="7" t="s">
        <v>94</v>
      </c>
      <c r="D153" s="7" t="s">
        <v>21</v>
      </c>
      <c r="E153" s="7" t="s">
        <v>625</v>
      </c>
      <c r="F153" s="7"/>
      <c r="G153" s="8" t="s">
        <v>73</v>
      </c>
      <c r="H153" s="7" t="s">
        <v>12</v>
      </c>
      <c r="I153" s="7">
        <v>119.19</v>
      </c>
      <c r="J153" s="7" t="s">
        <v>13</v>
      </c>
      <c r="K153" s="7" t="s">
        <v>126</v>
      </c>
      <c r="L153" s="7" t="s">
        <v>15</v>
      </c>
      <c r="M153" s="7" t="s">
        <v>59</v>
      </c>
      <c r="N153" s="9" t="s">
        <v>64</v>
      </c>
      <c r="O153" s="10" t="str">
        <f>VLOOKUP(Tableau1[[#This Row],[AFFECTATION ]],VEHICULES,2,0)</f>
        <v>VOVLO</v>
      </c>
      <c r="P153" s="10" t="str">
        <f>VLOOKUP(Tableau1[[#This Row],[AFFECTATION ]],VEHICULES,3,0)</f>
        <v>VECULE DE SERVICE</v>
      </c>
      <c r="Q153" s="7" t="s">
        <v>157</v>
      </c>
    </row>
    <row r="154" spans="1:17" ht="15.75" customHeight="1" x14ac:dyDescent="0.25">
      <c r="A154" s="6" t="s">
        <v>313</v>
      </c>
      <c r="B154" s="7">
        <v>0</v>
      </c>
      <c r="C154" s="7" t="s">
        <v>94</v>
      </c>
      <c r="D154" s="7" t="s">
        <v>24</v>
      </c>
      <c r="E154" s="7" t="s">
        <v>626</v>
      </c>
      <c r="F154" s="7"/>
      <c r="G154" s="8" t="s">
        <v>73</v>
      </c>
      <c r="H154" s="7" t="s">
        <v>12</v>
      </c>
      <c r="I154" s="7">
        <v>67.72</v>
      </c>
      <c r="J154" s="7" t="s">
        <v>13</v>
      </c>
      <c r="K154" s="7" t="s">
        <v>127</v>
      </c>
      <c r="L154" s="7" t="s">
        <v>15</v>
      </c>
      <c r="M154" s="7" t="s">
        <v>54</v>
      </c>
      <c r="N154" s="9" t="s">
        <v>60</v>
      </c>
      <c r="O154" s="10" t="str">
        <f>VLOOKUP(Tableau1[[#This Row],[AFFECTATION ]],VEHICULES,2,0)</f>
        <v>VOVLO</v>
      </c>
      <c r="P154" s="10" t="str">
        <f>VLOOKUP(Tableau1[[#This Row],[AFFECTATION ]],VEHICULES,3,0)</f>
        <v>CAMION BNTP</v>
      </c>
      <c r="Q154" s="7" t="s">
        <v>157</v>
      </c>
    </row>
    <row r="155" spans="1:17" ht="15.75" customHeight="1" x14ac:dyDescent="0.25">
      <c r="A155" s="6" t="s">
        <v>314</v>
      </c>
      <c r="B155" s="7">
        <v>0</v>
      </c>
      <c r="C155" s="7" t="s">
        <v>94</v>
      </c>
      <c r="D155" s="7" t="s">
        <v>23</v>
      </c>
      <c r="E155" s="7" t="s">
        <v>630</v>
      </c>
      <c r="F155" s="7"/>
      <c r="G155" s="8" t="s">
        <v>73</v>
      </c>
      <c r="H155" s="7" t="s">
        <v>12</v>
      </c>
      <c r="I155" s="7">
        <v>275.89</v>
      </c>
      <c r="J155" s="7" t="s">
        <v>13</v>
      </c>
      <c r="K155" s="7" t="s">
        <v>128</v>
      </c>
      <c r="L155" s="7" t="s">
        <v>15</v>
      </c>
      <c r="M155" s="7" t="s">
        <v>59</v>
      </c>
      <c r="N155" s="9" t="s">
        <v>60</v>
      </c>
      <c r="O155" s="10" t="str">
        <f>VLOOKUP(Tableau1[[#This Row],[AFFECTATION ]],VEHICULES,2,0)</f>
        <v>VOVLO</v>
      </c>
      <c r="P155" s="10" t="str">
        <f>VLOOKUP(Tableau1[[#This Row],[AFFECTATION ]],VEHICULES,3,0)</f>
        <v>CAMION BNTP</v>
      </c>
      <c r="Q155" s="7" t="s">
        <v>160</v>
      </c>
    </row>
    <row r="156" spans="1:17" ht="15.75" customHeight="1" x14ac:dyDescent="0.25">
      <c r="A156" s="6" t="s">
        <v>315</v>
      </c>
      <c r="B156" s="7">
        <v>0</v>
      </c>
      <c r="C156" s="7" t="s">
        <v>94</v>
      </c>
      <c r="D156" s="7" t="s">
        <v>17</v>
      </c>
      <c r="E156" s="7" t="s">
        <v>623</v>
      </c>
      <c r="F156" s="7"/>
      <c r="G156" s="8" t="s">
        <v>73</v>
      </c>
      <c r="H156" s="7" t="s">
        <v>12</v>
      </c>
      <c r="I156" s="7">
        <v>250</v>
      </c>
      <c r="J156" s="7" t="s">
        <v>13</v>
      </c>
      <c r="K156" s="7" t="s">
        <v>129</v>
      </c>
      <c r="L156" s="7" t="s">
        <v>15</v>
      </c>
      <c r="M156" s="7" t="s">
        <v>59</v>
      </c>
      <c r="N156" s="9" t="s">
        <v>60</v>
      </c>
      <c r="O156" s="10" t="str">
        <f>VLOOKUP(Tableau1[[#This Row],[AFFECTATION ]],VEHICULES,2,0)</f>
        <v>VOVLO</v>
      </c>
      <c r="P156" s="10" t="str">
        <f>VLOOKUP(Tableau1[[#This Row],[AFFECTATION ]],VEHICULES,3,0)</f>
        <v>CAMION BNTP</v>
      </c>
      <c r="Q156" s="10" t="s">
        <v>158</v>
      </c>
    </row>
    <row r="157" spans="1:17" ht="15.75" customHeight="1" x14ac:dyDescent="0.25">
      <c r="A157" s="6" t="s">
        <v>316</v>
      </c>
      <c r="B157" s="7">
        <v>0</v>
      </c>
      <c r="C157" s="7" t="s">
        <v>94</v>
      </c>
      <c r="D157" s="7" t="s">
        <v>24</v>
      </c>
      <c r="E157" s="7" t="s">
        <v>626</v>
      </c>
      <c r="F157" s="7"/>
      <c r="G157" s="8" t="s">
        <v>73</v>
      </c>
      <c r="H157" s="7" t="s">
        <v>12</v>
      </c>
      <c r="I157" s="7">
        <v>320.62</v>
      </c>
      <c r="J157" s="7" t="s">
        <v>13</v>
      </c>
      <c r="K157" s="7" t="s">
        <v>130</v>
      </c>
      <c r="L157" s="7" t="s">
        <v>15</v>
      </c>
      <c r="M157" s="7" t="s">
        <v>54</v>
      </c>
      <c r="N157" s="9" t="s">
        <v>60</v>
      </c>
      <c r="O157" s="10" t="str">
        <f>VLOOKUP(Tableau1[[#This Row],[AFFECTATION ]],VEHICULES,2,0)</f>
        <v>VOVLO</v>
      </c>
      <c r="P157" s="10" t="str">
        <f>VLOOKUP(Tableau1[[#This Row],[AFFECTATION ]],VEHICULES,3,0)</f>
        <v>BUS</v>
      </c>
      <c r="Q157" s="10" t="s">
        <v>158</v>
      </c>
    </row>
    <row r="158" spans="1:17" ht="15.75" customHeight="1" x14ac:dyDescent="0.25">
      <c r="A158" s="6" t="s">
        <v>317</v>
      </c>
      <c r="B158" s="7">
        <v>0</v>
      </c>
      <c r="C158" s="7" t="s">
        <v>94</v>
      </c>
      <c r="D158" s="7" t="s">
        <v>16</v>
      </c>
      <c r="E158" s="7" t="s">
        <v>621</v>
      </c>
      <c r="F158" s="7"/>
      <c r="G158" s="8" t="s">
        <v>73</v>
      </c>
      <c r="H158" s="7" t="s">
        <v>12</v>
      </c>
      <c r="I158" s="7">
        <v>94.51</v>
      </c>
      <c r="J158" s="7" t="s">
        <v>13</v>
      </c>
      <c r="K158" s="7" t="s">
        <v>131</v>
      </c>
      <c r="L158" s="7" t="s">
        <v>15</v>
      </c>
      <c r="M158" s="7" t="s">
        <v>59</v>
      </c>
      <c r="N158" s="9" t="s">
        <v>64</v>
      </c>
      <c r="O158" s="10" t="str">
        <f>VLOOKUP(Tableau1[[#This Row],[AFFECTATION ]],VEHICULES,2,0)</f>
        <v>VOVLO</v>
      </c>
      <c r="P158" s="10" t="str">
        <f>VLOOKUP(Tableau1[[#This Row],[AFFECTATION ]],VEHICULES,3,0)</f>
        <v>BUS</v>
      </c>
      <c r="Q158" s="10" t="s">
        <v>158</v>
      </c>
    </row>
    <row r="159" spans="1:17" ht="15.75" customHeight="1" x14ac:dyDescent="0.25">
      <c r="A159" s="6" t="s">
        <v>318</v>
      </c>
      <c r="B159" s="7">
        <v>0</v>
      </c>
      <c r="C159" s="7" t="s">
        <v>94</v>
      </c>
      <c r="D159" s="7" t="s">
        <v>16</v>
      </c>
      <c r="E159" s="7" t="s">
        <v>621</v>
      </c>
      <c r="F159" s="7"/>
      <c r="G159" s="8" t="s">
        <v>73</v>
      </c>
      <c r="H159" s="7" t="s">
        <v>12</v>
      </c>
      <c r="I159" s="7">
        <v>265.95999999999998</v>
      </c>
      <c r="J159" s="7" t="s">
        <v>13</v>
      </c>
      <c r="K159" s="7" t="s">
        <v>132</v>
      </c>
      <c r="L159" s="7" t="s">
        <v>15</v>
      </c>
      <c r="M159" s="7" t="s">
        <v>59</v>
      </c>
      <c r="N159" s="9" t="s">
        <v>64</v>
      </c>
      <c r="O159" s="10" t="str">
        <f>VLOOKUP(Tableau1[[#This Row],[AFFECTATION ]],VEHICULES,2,0)</f>
        <v>VOVLO</v>
      </c>
      <c r="P159" s="10" t="str">
        <f>VLOOKUP(Tableau1[[#This Row],[AFFECTATION ]],VEHICULES,3,0)</f>
        <v>BUS</v>
      </c>
      <c r="Q159" s="7" t="s">
        <v>160</v>
      </c>
    </row>
    <row r="160" spans="1:17" ht="15.75" customHeight="1" x14ac:dyDescent="0.25">
      <c r="A160" s="6" t="s">
        <v>319</v>
      </c>
      <c r="B160" s="7">
        <v>0</v>
      </c>
      <c r="C160" s="7" t="s">
        <v>94</v>
      </c>
      <c r="D160" s="7" t="s">
        <v>18</v>
      </c>
      <c r="E160" s="7" t="s">
        <v>620</v>
      </c>
      <c r="F160" s="7"/>
      <c r="G160" s="8" t="s">
        <v>73</v>
      </c>
      <c r="H160" s="7" t="s">
        <v>12</v>
      </c>
      <c r="I160" s="7">
        <v>315</v>
      </c>
      <c r="J160" s="7" t="s">
        <v>13</v>
      </c>
      <c r="K160" s="7" t="s">
        <v>133</v>
      </c>
      <c r="L160" s="7" t="s">
        <v>15</v>
      </c>
      <c r="M160" s="7" t="s">
        <v>59</v>
      </c>
      <c r="N160" s="9" t="s">
        <v>60</v>
      </c>
      <c r="O160" s="10" t="str">
        <f>VLOOKUP(Tableau1[[#This Row],[AFFECTATION ]],VEHICULES,2,0)</f>
        <v>VOVLO</v>
      </c>
      <c r="P160" s="10" t="str">
        <f>VLOOKUP(Tableau1[[#This Row],[AFFECTATION ]],VEHICULES,3,0)</f>
        <v>BUS</v>
      </c>
      <c r="Q160" s="7" t="s">
        <v>157</v>
      </c>
    </row>
    <row r="161" spans="1:17" ht="15.75" customHeight="1" x14ac:dyDescent="0.25">
      <c r="A161" s="6" t="s">
        <v>320</v>
      </c>
      <c r="B161" s="7">
        <v>0</v>
      </c>
      <c r="C161" s="7" t="s">
        <v>94</v>
      </c>
      <c r="D161" s="7" t="s">
        <v>32</v>
      </c>
      <c r="E161" s="7" t="s">
        <v>629</v>
      </c>
      <c r="F161" s="7"/>
      <c r="G161" s="8" t="s">
        <v>73</v>
      </c>
      <c r="H161" s="7" t="s">
        <v>12</v>
      </c>
      <c r="I161" s="7">
        <v>516</v>
      </c>
      <c r="J161" s="7" t="s">
        <v>13</v>
      </c>
      <c r="K161" s="7" t="s">
        <v>79</v>
      </c>
      <c r="L161" s="7" t="s">
        <v>15</v>
      </c>
      <c r="M161" s="7" t="s">
        <v>79</v>
      </c>
      <c r="N161" s="7" t="s">
        <v>79</v>
      </c>
      <c r="O161" s="7" t="s">
        <v>79</v>
      </c>
      <c r="P161" s="7" t="s">
        <v>79</v>
      </c>
      <c r="Q161" s="7" t="s">
        <v>79</v>
      </c>
    </row>
    <row r="162" spans="1:17" ht="15.75" customHeight="1" x14ac:dyDescent="0.25">
      <c r="A162" s="6" t="s">
        <v>321</v>
      </c>
      <c r="B162" s="7">
        <v>0</v>
      </c>
      <c r="C162" s="7" t="s">
        <v>94</v>
      </c>
      <c r="D162" s="7" t="s">
        <v>21</v>
      </c>
      <c r="E162" s="7" t="s">
        <v>625</v>
      </c>
      <c r="F162" s="7"/>
      <c r="G162" s="8" t="s">
        <v>73</v>
      </c>
      <c r="H162" s="7" t="s">
        <v>12</v>
      </c>
      <c r="I162" s="7">
        <v>79.66</v>
      </c>
      <c r="J162" s="7" t="s">
        <v>13</v>
      </c>
      <c r="K162" s="7" t="s">
        <v>135</v>
      </c>
      <c r="L162" s="7" t="s">
        <v>15</v>
      </c>
      <c r="M162" s="7" t="s">
        <v>59</v>
      </c>
      <c r="N162" s="9" t="s">
        <v>64</v>
      </c>
      <c r="O162" s="10" t="str">
        <f>VLOOKUP(Tableau1[[#This Row],[AFFECTATION ]],VEHICULES,2,0)</f>
        <v>CATERPILLAR</v>
      </c>
      <c r="P162" s="10" t="str">
        <f>VLOOKUP(Tableau1[[#This Row],[AFFECTATION ]],VEHICULES,3,0)</f>
        <v>PELLETEUSE</v>
      </c>
      <c r="Q162" s="7" t="s">
        <v>160</v>
      </c>
    </row>
    <row r="163" spans="1:17" ht="15.75" customHeight="1" x14ac:dyDescent="0.25">
      <c r="A163" s="6" t="s">
        <v>322</v>
      </c>
      <c r="B163" s="7">
        <v>0</v>
      </c>
      <c r="C163" s="7" t="s">
        <v>94</v>
      </c>
      <c r="D163" s="7" t="s">
        <v>18</v>
      </c>
      <c r="E163" s="7" t="s">
        <v>620</v>
      </c>
      <c r="F163" s="7"/>
      <c r="G163" s="8" t="s">
        <v>73</v>
      </c>
      <c r="H163" s="7" t="s">
        <v>12</v>
      </c>
      <c r="I163" s="7">
        <v>213.08</v>
      </c>
      <c r="J163" s="7" t="s">
        <v>13</v>
      </c>
      <c r="K163" s="7" t="s">
        <v>136</v>
      </c>
      <c r="L163" s="7" t="s">
        <v>15</v>
      </c>
      <c r="M163" s="7" t="s">
        <v>59</v>
      </c>
      <c r="N163" s="9" t="s">
        <v>60</v>
      </c>
      <c r="O163" s="10" t="str">
        <f>VLOOKUP(Tableau1[[#This Row],[AFFECTATION ]],VEHICULES,2,0)</f>
        <v>CATERPILLAR</v>
      </c>
      <c r="P163" s="10" t="str">
        <f>VLOOKUP(Tableau1[[#This Row],[AFFECTATION ]],VEHICULES,3,0)</f>
        <v>PELLETEUSE</v>
      </c>
      <c r="Q163" s="7" t="s">
        <v>159</v>
      </c>
    </row>
    <row r="164" spans="1:17" ht="15.75" customHeight="1" x14ac:dyDescent="0.25">
      <c r="A164" s="6" t="s">
        <v>323</v>
      </c>
      <c r="B164" s="7">
        <v>0</v>
      </c>
      <c r="C164" s="7" t="s">
        <v>94</v>
      </c>
      <c r="D164" s="7" t="s">
        <v>18</v>
      </c>
      <c r="E164" s="7" t="s">
        <v>620</v>
      </c>
      <c r="F164" s="7"/>
      <c r="G164" s="8" t="s">
        <v>73</v>
      </c>
      <c r="H164" s="7" t="s">
        <v>12</v>
      </c>
      <c r="I164" s="7">
        <v>106.54</v>
      </c>
      <c r="J164" s="7" t="s">
        <v>13</v>
      </c>
      <c r="K164" s="7" t="s">
        <v>137</v>
      </c>
      <c r="L164" s="7" t="s">
        <v>15</v>
      </c>
      <c r="M164" s="7" t="s">
        <v>59</v>
      </c>
      <c r="N164" s="9" t="s">
        <v>60</v>
      </c>
      <c r="O164" s="10" t="str">
        <f>VLOOKUP(Tableau1[[#This Row],[AFFECTATION ]],VEHICULES,2,0)</f>
        <v>CATERPILLAR</v>
      </c>
      <c r="P164" s="10" t="str">
        <f>VLOOKUP(Tableau1[[#This Row],[AFFECTATION ]],VEHICULES,3,0)</f>
        <v>CHARGEUR</v>
      </c>
      <c r="Q164" s="10" t="s">
        <v>158</v>
      </c>
    </row>
    <row r="165" spans="1:17" ht="15.75" customHeight="1" x14ac:dyDescent="0.25">
      <c r="A165" s="6" t="s">
        <v>324</v>
      </c>
      <c r="B165" s="7">
        <v>0</v>
      </c>
      <c r="C165" s="7" t="s">
        <v>94</v>
      </c>
      <c r="D165" s="7" t="s">
        <v>18</v>
      </c>
      <c r="E165" s="7" t="s">
        <v>620</v>
      </c>
      <c r="F165" s="7"/>
      <c r="G165" s="8" t="s">
        <v>73</v>
      </c>
      <c r="H165" s="7" t="s">
        <v>12</v>
      </c>
      <c r="I165" s="7">
        <v>122.86</v>
      </c>
      <c r="J165" s="7" t="s">
        <v>13</v>
      </c>
      <c r="K165" s="7" t="s">
        <v>138</v>
      </c>
      <c r="L165" s="7" t="s">
        <v>15</v>
      </c>
      <c r="M165" s="7" t="s">
        <v>59</v>
      </c>
      <c r="N165" s="9" t="s">
        <v>60</v>
      </c>
      <c r="O165" s="10" t="str">
        <f>VLOOKUP(Tableau1[[#This Row],[AFFECTATION ]],VEHICULES,2,0)</f>
        <v>CATERPILLAR</v>
      </c>
      <c r="P165" s="10" t="str">
        <f>VLOOKUP(Tableau1[[#This Row],[AFFECTATION ]],VEHICULES,3,0)</f>
        <v>BULDOZER</v>
      </c>
      <c r="Q165" s="7" t="s">
        <v>157</v>
      </c>
    </row>
    <row r="166" spans="1:17" ht="15.75" customHeight="1" x14ac:dyDescent="0.25">
      <c r="A166" s="6" t="s">
        <v>325</v>
      </c>
      <c r="B166" s="7">
        <v>0</v>
      </c>
      <c r="C166" s="7" t="s">
        <v>94</v>
      </c>
      <c r="D166" s="7" t="s">
        <v>21</v>
      </c>
      <c r="E166" s="7" t="s">
        <v>625</v>
      </c>
      <c r="F166" s="7"/>
      <c r="G166" s="8" t="s">
        <v>73</v>
      </c>
      <c r="H166" s="7" t="s">
        <v>12</v>
      </c>
      <c r="I166" s="7">
        <v>96.18</v>
      </c>
      <c r="J166" s="7" t="s">
        <v>13</v>
      </c>
      <c r="K166" s="7" t="s">
        <v>139</v>
      </c>
      <c r="L166" s="7" t="s">
        <v>15</v>
      </c>
      <c r="M166" s="7" t="s">
        <v>59</v>
      </c>
      <c r="N166" s="9" t="s">
        <v>64</v>
      </c>
      <c r="O166" s="10" t="str">
        <f>VLOOKUP(Tableau1[[#This Row],[AFFECTATION ]],VEHICULES,2,0)</f>
        <v>CATERPILLAR</v>
      </c>
      <c r="P166" s="10" t="str">
        <f>VLOOKUP(Tableau1[[#This Row],[AFFECTATION ]],VEHICULES,3,0)</f>
        <v>PELLE SUR PNEU</v>
      </c>
      <c r="Q166" s="7" t="s">
        <v>157</v>
      </c>
    </row>
    <row r="167" spans="1:17" ht="15.75" customHeight="1" x14ac:dyDescent="0.25">
      <c r="A167" s="6" t="s">
        <v>326</v>
      </c>
      <c r="B167" s="7">
        <v>0</v>
      </c>
      <c r="C167" s="7" t="s">
        <v>94</v>
      </c>
      <c r="D167" s="7" t="s">
        <v>21</v>
      </c>
      <c r="E167" s="7" t="s">
        <v>625</v>
      </c>
      <c r="F167" s="7"/>
      <c r="G167" s="8" t="s">
        <v>73</v>
      </c>
      <c r="H167" s="7" t="s">
        <v>12</v>
      </c>
      <c r="I167" s="7">
        <v>85.61</v>
      </c>
      <c r="J167" s="7" t="s">
        <v>13</v>
      </c>
      <c r="K167" s="7" t="s">
        <v>140</v>
      </c>
      <c r="L167" s="7" t="s">
        <v>15</v>
      </c>
      <c r="M167" s="7" t="s">
        <v>59</v>
      </c>
      <c r="N167" s="9" t="s">
        <v>64</v>
      </c>
      <c r="O167" s="10" t="str">
        <f>VLOOKUP(Tableau1[[#This Row],[AFFECTATION ]],VEHICULES,2,0)</f>
        <v>JCB</v>
      </c>
      <c r="P167" s="10" t="str">
        <f>VLOOKUP(Tableau1[[#This Row],[AFFECTATION ]],VEHICULES,3,0)</f>
        <v>PELLETEUSE</v>
      </c>
      <c r="Q167" s="7" t="s">
        <v>157</v>
      </c>
    </row>
    <row r="168" spans="1:17" ht="15.75" customHeight="1" x14ac:dyDescent="0.25">
      <c r="A168" s="6" t="s">
        <v>327</v>
      </c>
      <c r="B168" s="7">
        <v>0</v>
      </c>
      <c r="C168" s="7" t="s">
        <v>94</v>
      </c>
      <c r="D168" s="7" t="s">
        <v>21</v>
      </c>
      <c r="E168" s="7" t="s">
        <v>625</v>
      </c>
      <c r="F168" s="7"/>
      <c r="G168" s="8" t="s">
        <v>73</v>
      </c>
      <c r="H168" s="7" t="s">
        <v>12</v>
      </c>
      <c r="I168" s="7">
        <v>359.01</v>
      </c>
      <c r="J168" s="7" t="s">
        <v>13</v>
      </c>
      <c r="K168" s="7" t="s">
        <v>141</v>
      </c>
      <c r="L168" s="7" t="s">
        <v>15</v>
      </c>
      <c r="M168" s="7" t="s">
        <v>59</v>
      </c>
      <c r="N168" s="9" t="s">
        <v>64</v>
      </c>
      <c r="O168" s="10" t="str">
        <f>VLOOKUP(Tableau1[[#This Row],[AFFECTATION ]],VEHICULES,2,0)</f>
        <v>JCB</v>
      </c>
      <c r="P168" s="10" t="str">
        <f>VLOOKUP(Tableau1[[#This Row],[AFFECTATION ]],VEHICULES,3,0)</f>
        <v>PELLETEUSE</v>
      </c>
      <c r="Q168" s="10" t="s">
        <v>158</v>
      </c>
    </row>
    <row r="169" spans="1:17" ht="15.75" customHeight="1" x14ac:dyDescent="0.25">
      <c r="A169" s="6" t="s">
        <v>328</v>
      </c>
      <c r="B169" s="7">
        <v>0</v>
      </c>
      <c r="C169" s="7" t="s">
        <v>94</v>
      </c>
      <c r="D169" s="7" t="s">
        <v>24</v>
      </c>
      <c r="E169" s="7" t="s">
        <v>626</v>
      </c>
      <c r="F169" s="7"/>
      <c r="G169" s="8" t="s">
        <v>73</v>
      </c>
      <c r="H169" s="7" t="s">
        <v>12</v>
      </c>
      <c r="I169" s="7">
        <v>252.9</v>
      </c>
      <c r="J169" s="7" t="s">
        <v>13</v>
      </c>
      <c r="K169" s="7" t="s">
        <v>142</v>
      </c>
      <c r="L169" s="7" t="s">
        <v>15</v>
      </c>
      <c r="M169" s="7" t="s">
        <v>54</v>
      </c>
      <c r="N169" s="9" t="s">
        <v>60</v>
      </c>
      <c r="O169" s="10" t="str">
        <f>VLOOKUP(Tableau1[[#This Row],[AFFECTATION ]],VEHICULES,2,0)</f>
        <v>JCB</v>
      </c>
      <c r="P169" s="10" t="str">
        <f>VLOOKUP(Tableau1[[#This Row],[AFFECTATION ]],VEHICULES,3,0)</f>
        <v>CHARGEUR</v>
      </c>
      <c r="Q169" s="10" t="s">
        <v>158</v>
      </c>
    </row>
    <row r="170" spans="1:17" ht="15.75" customHeight="1" x14ac:dyDescent="0.25">
      <c r="A170" s="6" t="s">
        <v>329</v>
      </c>
      <c r="B170" s="7">
        <v>0</v>
      </c>
      <c r="C170" s="7" t="s">
        <v>94</v>
      </c>
      <c r="D170" s="7" t="s">
        <v>25</v>
      </c>
      <c r="E170" s="7" t="s">
        <v>631</v>
      </c>
      <c r="F170" s="7"/>
      <c r="G170" s="8" t="s">
        <v>73</v>
      </c>
      <c r="H170" s="7" t="s">
        <v>12</v>
      </c>
      <c r="I170" s="7">
        <v>85.83</v>
      </c>
      <c r="J170" s="7" t="s">
        <v>13</v>
      </c>
      <c r="K170" s="7" t="s">
        <v>143</v>
      </c>
      <c r="L170" s="7" t="s">
        <v>15</v>
      </c>
      <c r="M170" s="7" t="s">
        <v>54</v>
      </c>
      <c r="N170" s="9" t="s">
        <v>60</v>
      </c>
      <c r="O170" s="10" t="str">
        <f>VLOOKUP(Tableau1[[#This Row],[AFFECTATION ]],VEHICULES,2,0)</f>
        <v>JCB</v>
      </c>
      <c r="P170" s="10" t="str">
        <f>VLOOKUP(Tableau1[[#This Row],[AFFECTATION ]],VEHICULES,3,0)</f>
        <v>BULDOZER</v>
      </c>
      <c r="Q170" s="7" t="s">
        <v>156</v>
      </c>
    </row>
    <row r="171" spans="1:17" ht="15.75" customHeight="1" x14ac:dyDescent="0.25">
      <c r="A171" s="6" t="s">
        <v>330</v>
      </c>
      <c r="B171" s="7">
        <v>0</v>
      </c>
      <c r="C171" s="7" t="s">
        <v>94</v>
      </c>
      <c r="D171" s="7" t="s">
        <v>25</v>
      </c>
      <c r="E171" s="7" t="s">
        <v>631</v>
      </c>
      <c r="F171" s="7"/>
      <c r="G171" s="8" t="s">
        <v>73</v>
      </c>
      <c r="H171" s="7" t="s">
        <v>12</v>
      </c>
      <c r="I171" s="7">
        <v>85.83</v>
      </c>
      <c r="J171" s="7" t="s">
        <v>13</v>
      </c>
      <c r="K171" s="7" t="s">
        <v>144</v>
      </c>
      <c r="L171" s="7" t="s">
        <v>15</v>
      </c>
      <c r="M171" s="7" t="s">
        <v>54</v>
      </c>
      <c r="N171" s="9" t="s">
        <v>60</v>
      </c>
      <c r="O171" s="10" t="str">
        <f>VLOOKUP(Tableau1[[#This Row],[AFFECTATION ]],VEHICULES,2,0)</f>
        <v>JCB</v>
      </c>
      <c r="P171" s="10" t="str">
        <f>VLOOKUP(Tableau1[[#This Row],[AFFECTATION ]],VEHICULES,3,0)</f>
        <v>PELLE SUR PNEU</v>
      </c>
      <c r="Q171" s="7" t="s">
        <v>160</v>
      </c>
    </row>
    <row r="172" spans="1:17" ht="15.75" customHeight="1" x14ac:dyDescent="0.25">
      <c r="A172" s="6" t="s">
        <v>331</v>
      </c>
      <c r="B172" s="7">
        <v>0</v>
      </c>
      <c r="C172" s="7" t="s">
        <v>94</v>
      </c>
      <c r="D172" s="7" t="s">
        <v>25</v>
      </c>
      <c r="E172" s="7" t="s">
        <v>631</v>
      </c>
      <c r="F172" s="7"/>
      <c r="G172" s="8" t="s">
        <v>73</v>
      </c>
      <c r="H172" s="7" t="s">
        <v>12</v>
      </c>
      <c r="I172" s="7">
        <v>85.83</v>
      </c>
      <c r="J172" s="7" t="s">
        <v>13</v>
      </c>
      <c r="K172" s="7" t="s">
        <v>145</v>
      </c>
      <c r="L172" s="7" t="s">
        <v>15</v>
      </c>
      <c r="M172" s="7" t="s">
        <v>54</v>
      </c>
      <c r="N172" s="9" t="s">
        <v>60</v>
      </c>
      <c r="O172" s="10" t="str">
        <f>VLOOKUP(Tableau1[[#This Row],[AFFECTATION ]],VEHICULES,2,0)</f>
        <v>LIBEHEERE</v>
      </c>
      <c r="P172" s="10" t="str">
        <f>VLOOKUP(Tableau1[[#This Row],[AFFECTATION ]],VEHICULES,3,0)</f>
        <v>PELLETEUSE</v>
      </c>
      <c r="Q172" s="7" t="s">
        <v>157</v>
      </c>
    </row>
    <row r="173" spans="1:17" ht="15.75" customHeight="1" x14ac:dyDescent="0.25">
      <c r="A173" s="6" t="s">
        <v>332</v>
      </c>
      <c r="B173" s="7">
        <v>0</v>
      </c>
      <c r="C173" s="7" t="s">
        <v>94</v>
      </c>
      <c r="D173" s="7" t="s">
        <v>18</v>
      </c>
      <c r="E173" s="7" t="s">
        <v>620</v>
      </c>
      <c r="F173" s="7"/>
      <c r="G173" s="8" t="s">
        <v>73</v>
      </c>
      <c r="H173" s="7" t="s">
        <v>12</v>
      </c>
      <c r="I173" s="7">
        <v>113.14</v>
      </c>
      <c r="J173" s="7" t="s">
        <v>13</v>
      </c>
      <c r="K173" s="7" t="s">
        <v>146</v>
      </c>
      <c r="L173" s="7" t="s">
        <v>15</v>
      </c>
      <c r="M173" s="7" t="s">
        <v>62</v>
      </c>
      <c r="N173" s="9" t="s">
        <v>60</v>
      </c>
      <c r="O173" s="10" t="str">
        <f>VLOOKUP(Tableau1[[#This Row],[AFFECTATION ]],VEHICULES,2,0)</f>
        <v>LIBEHEERE</v>
      </c>
      <c r="P173" s="10" t="str">
        <f>VLOOKUP(Tableau1[[#This Row],[AFFECTATION ]],VEHICULES,3,0)</f>
        <v>PELLETEUSE</v>
      </c>
      <c r="Q173" s="7" t="s">
        <v>157</v>
      </c>
    </row>
    <row r="174" spans="1:17" ht="15.75" customHeight="1" x14ac:dyDescent="0.25">
      <c r="A174" s="6" t="s">
        <v>333</v>
      </c>
      <c r="B174" s="7">
        <v>0</v>
      </c>
      <c r="C174" s="7" t="s">
        <v>94</v>
      </c>
      <c r="D174" s="7" t="s">
        <v>18</v>
      </c>
      <c r="E174" s="7" t="s">
        <v>620</v>
      </c>
      <c r="F174" s="7"/>
      <c r="G174" s="8" t="s">
        <v>73</v>
      </c>
      <c r="H174" s="7" t="s">
        <v>12</v>
      </c>
      <c r="I174" s="7">
        <v>97.81</v>
      </c>
      <c r="J174" s="7" t="s">
        <v>13</v>
      </c>
      <c r="K174" s="7" t="s">
        <v>147</v>
      </c>
      <c r="L174" s="7" t="s">
        <v>15</v>
      </c>
      <c r="M174" s="7" t="s">
        <v>62</v>
      </c>
      <c r="N174" s="9" t="s">
        <v>60</v>
      </c>
      <c r="O174" s="10" t="str">
        <f>VLOOKUP(Tableau1[[#This Row],[AFFECTATION ]],VEHICULES,2,0)</f>
        <v>LIBEHEERE</v>
      </c>
      <c r="P174" s="10" t="str">
        <f>VLOOKUP(Tableau1[[#This Row],[AFFECTATION ]],VEHICULES,3,0)</f>
        <v>CHARGEUR</v>
      </c>
      <c r="Q174" s="10" t="s">
        <v>158</v>
      </c>
    </row>
    <row r="175" spans="1:17" ht="15.75" customHeight="1" x14ac:dyDescent="0.25">
      <c r="A175" s="6" t="s">
        <v>334</v>
      </c>
      <c r="B175" s="7">
        <v>0</v>
      </c>
      <c r="C175" s="7" t="s">
        <v>94</v>
      </c>
      <c r="D175" s="7" t="s">
        <v>33</v>
      </c>
      <c r="E175" s="7" t="s">
        <v>618</v>
      </c>
      <c r="F175" s="7"/>
      <c r="G175" s="8" t="s">
        <v>73</v>
      </c>
      <c r="H175" s="7" t="s">
        <v>12</v>
      </c>
      <c r="I175" s="7">
        <v>320</v>
      </c>
      <c r="J175" s="7" t="s">
        <v>13</v>
      </c>
      <c r="K175" s="7" t="s">
        <v>148</v>
      </c>
      <c r="L175" s="7" t="s">
        <v>15</v>
      </c>
      <c r="M175" s="7" t="s">
        <v>63</v>
      </c>
      <c r="N175" s="9" t="s">
        <v>60</v>
      </c>
      <c r="O175" s="10" t="str">
        <f>VLOOKUP(Tableau1[[#This Row],[AFFECTATION ]],VEHICULES,2,0)</f>
        <v>LIBEHEERE</v>
      </c>
      <c r="P175" s="10" t="str">
        <f>VLOOKUP(Tableau1[[#This Row],[AFFECTATION ]],VEHICULES,3,0)</f>
        <v>BULDOZER</v>
      </c>
      <c r="Q175" s="7" t="s">
        <v>157</v>
      </c>
    </row>
    <row r="176" spans="1:17" ht="15.75" customHeight="1" x14ac:dyDescent="0.25">
      <c r="A176" s="6" t="s">
        <v>335</v>
      </c>
      <c r="B176" s="7">
        <v>0</v>
      </c>
      <c r="C176" s="7" t="s">
        <v>94</v>
      </c>
      <c r="D176" s="7" t="s">
        <v>16</v>
      </c>
      <c r="E176" s="7" t="s">
        <v>621</v>
      </c>
      <c r="F176" s="7"/>
      <c r="G176" s="8" t="s">
        <v>73</v>
      </c>
      <c r="H176" s="7" t="s">
        <v>12</v>
      </c>
      <c r="I176" s="7">
        <v>138.72</v>
      </c>
      <c r="J176" s="7" t="s">
        <v>13</v>
      </c>
      <c r="K176" s="7" t="s">
        <v>149</v>
      </c>
      <c r="L176" s="7" t="s">
        <v>15</v>
      </c>
      <c r="M176" s="7" t="s">
        <v>59</v>
      </c>
      <c r="N176" s="9" t="s">
        <v>64</v>
      </c>
      <c r="O176" s="10" t="str">
        <f>VLOOKUP(Tableau1[[#This Row],[AFFECTATION ]],VEHICULES,2,0)</f>
        <v>LIBEHEERE</v>
      </c>
      <c r="P176" s="10" t="str">
        <f>VLOOKUP(Tableau1[[#This Row],[AFFECTATION ]],VEHICULES,3,0)</f>
        <v>PELLE SUR PNEU</v>
      </c>
      <c r="Q176" s="7" t="s">
        <v>156</v>
      </c>
    </row>
    <row r="177" spans="1:17" ht="15.75" customHeight="1" x14ac:dyDescent="0.25">
      <c r="A177" s="6" t="s">
        <v>336</v>
      </c>
      <c r="B177" s="7">
        <v>0</v>
      </c>
      <c r="C177" s="7" t="s">
        <v>94</v>
      </c>
      <c r="D177" s="7" t="s">
        <v>16</v>
      </c>
      <c r="E177" s="7" t="s">
        <v>621</v>
      </c>
      <c r="F177" s="7"/>
      <c r="G177" s="8" t="s">
        <v>73</v>
      </c>
      <c r="H177" s="7" t="s">
        <v>12</v>
      </c>
      <c r="I177" s="7">
        <v>53.98</v>
      </c>
      <c r="J177" s="7" t="s">
        <v>13</v>
      </c>
      <c r="K177" s="7" t="s">
        <v>150</v>
      </c>
      <c r="L177" s="7" t="s">
        <v>15</v>
      </c>
      <c r="M177" s="7" t="s">
        <v>59</v>
      </c>
      <c r="N177" s="9" t="s">
        <v>64</v>
      </c>
      <c r="O177" s="10" t="str">
        <f>VLOOKUP(Tableau1[[#This Row],[AFFECTATION ]],VEHICULES,2,0)</f>
        <v>PERKINS</v>
      </c>
      <c r="P177" s="10" t="str">
        <f>VLOOKUP(Tableau1[[#This Row],[AFFECTATION ]],VEHICULES,3,0)</f>
        <v>GROUPE ELECTROGENE</v>
      </c>
      <c r="Q177" s="7" t="s">
        <v>156</v>
      </c>
    </row>
    <row r="178" spans="1:17" ht="15.75" customHeight="1" x14ac:dyDescent="0.25">
      <c r="A178" s="6" t="s">
        <v>337</v>
      </c>
      <c r="B178" s="7">
        <v>0</v>
      </c>
      <c r="C178" s="7" t="s">
        <v>94</v>
      </c>
      <c r="D178" s="7" t="s">
        <v>18</v>
      </c>
      <c r="E178" s="7" t="s">
        <v>620</v>
      </c>
      <c r="F178" s="7"/>
      <c r="G178" s="8" t="s">
        <v>73</v>
      </c>
      <c r="H178" s="7" t="s">
        <v>12</v>
      </c>
      <c r="I178" s="7">
        <v>226.28</v>
      </c>
      <c r="J178" s="7" t="s">
        <v>13</v>
      </c>
      <c r="K178" s="7" t="s">
        <v>151</v>
      </c>
      <c r="L178" s="7" t="s">
        <v>15</v>
      </c>
      <c r="M178" s="7" t="s">
        <v>62</v>
      </c>
      <c r="N178" s="9" t="s">
        <v>60</v>
      </c>
      <c r="O178" s="10" t="str">
        <f>VLOOKUP(Tableau1[[#This Row],[AFFECTATION ]],VEHICULES,2,0)</f>
        <v>PERKINS</v>
      </c>
      <c r="P178" s="10" t="str">
        <f>VLOOKUP(Tableau1[[#This Row],[AFFECTATION ]],VEHICULES,3,0)</f>
        <v>GROUPE ELECTROGENE</v>
      </c>
      <c r="Q178" s="7" t="s">
        <v>157</v>
      </c>
    </row>
    <row r="179" spans="1:17" ht="15.75" customHeight="1" x14ac:dyDescent="0.25">
      <c r="A179" s="6" t="s">
        <v>338</v>
      </c>
      <c r="B179" s="7">
        <v>0</v>
      </c>
      <c r="C179" s="7" t="s">
        <v>94</v>
      </c>
      <c r="D179" s="7" t="s">
        <v>17</v>
      </c>
      <c r="E179" s="7" t="s">
        <v>623</v>
      </c>
      <c r="F179" s="7"/>
      <c r="G179" s="8" t="s">
        <v>73</v>
      </c>
      <c r="H179" s="7" t="s">
        <v>12</v>
      </c>
      <c r="I179" s="7">
        <v>90</v>
      </c>
      <c r="J179" s="7" t="s">
        <v>13</v>
      </c>
      <c r="K179" s="7" t="s">
        <v>152</v>
      </c>
      <c r="L179" s="7" t="s">
        <v>15</v>
      </c>
      <c r="M179" s="7" t="s">
        <v>59</v>
      </c>
      <c r="N179" s="9" t="s">
        <v>60</v>
      </c>
      <c r="O179" s="10" t="str">
        <f>VLOOKUP(Tableau1[[#This Row],[AFFECTATION ]],VEHICULES,2,0)</f>
        <v>PERKINS</v>
      </c>
      <c r="P179" s="10" t="str">
        <f>VLOOKUP(Tableau1[[#This Row],[AFFECTATION ]],VEHICULES,3,0)</f>
        <v>GROUPE ELECTROGENE</v>
      </c>
      <c r="Q179" s="7" t="s">
        <v>156</v>
      </c>
    </row>
    <row r="180" spans="1:17" ht="15.75" customHeight="1" x14ac:dyDescent="0.25">
      <c r="A180" s="6" t="s">
        <v>339</v>
      </c>
      <c r="B180" s="7">
        <v>0</v>
      </c>
      <c r="C180" s="7" t="s">
        <v>94</v>
      </c>
      <c r="D180" s="7" t="s">
        <v>18</v>
      </c>
      <c r="E180" s="7" t="s">
        <v>620</v>
      </c>
      <c r="F180" s="7"/>
      <c r="G180" s="8" t="s">
        <v>73</v>
      </c>
      <c r="H180" s="7" t="s">
        <v>12</v>
      </c>
      <c r="I180" s="7">
        <v>239.26</v>
      </c>
      <c r="J180" s="7" t="s">
        <v>13</v>
      </c>
      <c r="K180" s="7" t="s">
        <v>153</v>
      </c>
      <c r="L180" s="7" t="s">
        <v>15</v>
      </c>
      <c r="M180" s="7" t="s">
        <v>62</v>
      </c>
      <c r="N180" s="9" t="s">
        <v>60</v>
      </c>
      <c r="O180" s="10" t="str">
        <f>VLOOKUP(Tableau1[[#This Row],[AFFECTATION ]],VEHICULES,2,0)</f>
        <v>HOBART</v>
      </c>
      <c r="P180" s="10" t="str">
        <f>VLOOKUP(Tableau1[[#This Row],[AFFECTATION ]],VEHICULES,3,0)</f>
        <v>GROUPE ELECTROGENE</v>
      </c>
      <c r="Q180" s="7" t="s">
        <v>157</v>
      </c>
    </row>
    <row r="181" spans="1:17" ht="15.75" customHeight="1" x14ac:dyDescent="0.25">
      <c r="A181" s="6" t="s">
        <v>340</v>
      </c>
      <c r="B181" s="7">
        <v>0</v>
      </c>
      <c r="C181" s="7" t="s">
        <v>94</v>
      </c>
      <c r="D181" s="7" t="s">
        <v>21</v>
      </c>
      <c r="E181" s="7" t="s">
        <v>625</v>
      </c>
      <c r="F181" s="7"/>
      <c r="G181" s="8" t="s">
        <v>73</v>
      </c>
      <c r="H181" s="7" t="s">
        <v>12</v>
      </c>
      <c r="I181" s="7">
        <v>116.92</v>
      </c>
      <c r="J181" s="7" t="s">
        <v>13</v>
      </c>
      <c r="K181" s="7" t="s">
        <v>154</v>
      </c>
      <c r="L181" s="7" t="s">
        <v>15</v>
      </c>
      <c r="M181" s="7" t="s">
        <v>59</v>
      </c>
      <c r="N181" s="9" t="s">
        <v>64</v>
      </c>
      <c r="O181" s="10" t="str">
        <f>VLOOKUP(Tableau1[[#This Row],[AFFECTATION ]],VEHICULES,2,0)</f>
        <v>HOBART</v>
      </c>
      <c r="P181" s="10" t="str">
        <f>VLOOKUP(Tableau1[[#This Row],[AFFECTATION ]],VEHICULES,3,0)</f>
        <v>GROUPE ELECTROGENE</v>
      </c>
      <c r="Q181" s="10" t="s">
        <v>158</v>
      </c>
    </row>
    <row r="182" spans="1:17" ht="15.75" customHeight="1" x14ac:dyDescent="0.25">
      <c r="A182" s="6" t="s">
        <v>341</v>
      </c>
      <c r="B182" s="7">
        <v>0</v>
      </c>
      <c r="C182" s="7" t="s">
        <v>94</v>
      </c>
      <c r="D182" s="7" t="s">
        <v>18</v>
      </c>
      <c r="E182" s="7" t="s">
        <v>620</v>
      </c>
      <c r="F182" s="7"/>
      <c r="G182" s="8" t="s">
        <v>73</v>
      </c>
      <c r="H182" s="7" t="s">
        <v>12</v>
      </c>
      <c r="I182" s="7">
        <v>313.56</v>
      </c>
      <c r="J182" s="7" t="s">
        <v>13</v>
      </c>
      <c r="K182" s="7" t="s">
        <v>95</v>
      </c>
      <c r="L182" s="7" t="s">
        <v>15</v>
      </c>
      <c r="M182" s="7" t="s">
        <v>62</v>
      </c>
      <c r="N182" s="9" t="s">
        <v>60</v>
      </c>
      <c r="O182" s="10" t="str">
        <f>VLOOKUP(Tableau1[[#This Row],[AFFECTATION ]],VEHICULES,2,0)</f>
        <v>RENAULT</v>
      </c>
      <c r="P182" s="10" t="str">
        <f>VLOOKUP(Tableau1[[#This Row],[AFFECTATION ]],VEHICULES,3,0)</f>
        <v>VECULE DE SERVICE</v>
      </c>
      <c r="Q182" s="7" t="s">
        <v>156</v>
      </c>
    </row>
    <row r="183" spans="1:17" ht="15.75" customHeight="1" x14ac:dyDescent="0.25">
      <c r="A183" s="6" t="s">
        <v>342</v>
      </c>
      <c r="B183" s="7">
        <v>1</v>
      </c>
      <c r="C183" s="7" t="s">
        <v>94</v>
      </c>
      <c r="D183" s="7" t="s">
        <v>24</v>
      </c>
      <c r="E183" s="7" t="s">
        <v>626</v>
      </c>
      <c r="F183" s="7"/>
      <c r="G183" s="8" t="s">
        <v>73</v>
      </c>
      <c r="H183" s="7" t="s">
        <v>12</v>
      </c>
      <c r="I183" s="7">
        <v>320.62</v>
      </c>
      <c r="J183" s="7" t="s">
        <v>13</v>
      </c>
      <c r="K183" s="7" t="s">
        <v>96</v>
      </c>
      <c r="L183" s="7" t="s">
        <v>15</v>
      </c>
      <c r="M183" s="7" t="s">
        <v>54</v>
      </c>
      <c r="N183" s="9" t="s">
        <v>60</v>
      </c>
      <c r="O183" s="10" t="str">
        <f>VLOOKUP(Tableau1[[#This Row],[AFFECTATION ]],VEHICULES,2,0)</f>
        <v>RENAULT</v>
      </c>
      <c r="P183" s="10" t="str">
        <f>VLOOKUP(Tableau1[[#This Row],[AFFECTATION ]],VEHICULES,3,0)</f>
        <v>VECULE DE SERVICE</v>
      </c>
      <c r="Q183" s="10" t="s">
        <v>158</v>
      </c>
    </row>
    <row r="184" spans="1:17" ht="15.75" customHeight="1" x14ac:dyDescent="0.25">
      <c r="A184" s="6" t="s">
        <v>343</v>
      </c>
      <c r="B184" s="7">
        <v>0</v>
      </c>
      <c r="C184" s="7" t="s">
        <v>94</v>
      </c>
      <c r="D184" s="7" t="s">
        <v>17</v>
      </c>
      <c r="E184" s="7" t="s">
        <v>623</v>
      </c>
      <c r="F184" s="7"/>
      <c r="G184" s="8" t="s">
        <v>73</v>
      </c>
      <c r="H184" s="7" t="s">
        <v>12</v>
      </c>
      <c r="I184" s="7">
        <v>158.15</v>
      </c>
      <c r="J184" s="7" t="s">
        <v>13</v>
      </c>
      <c r="K184" s="7" t="s">
        <v>97</v>
      </c>
      <c r="L184" s="7" t="s">
        <v>15</v>
      </c>
      <c r="M184" s="7" t="s">
        <v>61</v>
      </c>
      <c r="N184" s="9" t="s">
        <v>60</v>
      </c>
      <c r="O184" s="10" t="str">
        <f>VLOOKUP(Tableau1[[#This Row],[AFFECTATION ]],VEHICULES,2,0)</f>
        <v>RENAULT</v>
      </c>
      <c r="P184" s="10" t="str">
        <f>VLOOKUP(Tableau1[[#This Row],[AFFECTATION ]],VEHICULES,3,0)</f>
        <v>VECULE DE SERVICE</v>
      </c>
      <c r="Q184" s="7" t="s">
        <v>156</v>
      </c>
    </row>
    <row r="185" spans="1:17" ht="15.75" customHeight="1" x14ac:dyDescent="0.25">
      <c r="A185" s="6" t="s">
        <v>344</v>
      </c>
      <c r="B185" s="7">
        <v>0</v>
      </c>
      <c r="C185" s="7" t="s">
        <v>94</v>
      </c>
      <c r="D185" s="7" t="s">
        <v>24</v>
      </c>
      <c r="E185" s="7" t="s">
        <v>626</v>
      </c>
      <c r="F185" s="7"/>
      <c r="G185" s="8" t="s">
        <v>73</v>
      </c>
      <c r="H185" s="7" t="s">
        <v>12</v>
      </c>
      <c r="I185" s="7">
        <v>242.6</v>
      </c>
      <c r="J185" s="7" t="s">
        <v>13</v>
      </c>
      <c r="K185" s="7" t="s">
        <v>98</v>
      </c>
      <c r="L185" s="7" t="s">
        <v>15</v>
      </c>
      <c r="M185" s="7" t="s">
        <v>54</v>
      </c>
      <c r="N185" s="9" t="s">
        <v>60</v>
      </c>
      <c r="O185" s="10" t="str">
        <f>VLOOKUP(Tableau1[[#This Row],[AFFECTATION ]],VEHICULES,2,0)</f>
        <v>RENAULT</v>
      </c>
      <c r="P185" s="10" t="str">
        <f>VLOOKUP(Tableau1[[#This Row],[AFFECTATION ]],VEHICULES,3,0)</f>
        <v>VECULE DE SERVICE</v>
      </c>
      <c r="Q185" s="7" t="s">
        <v>156</v>
      </c>
    </row>
    <row r="186" spans="1:17" ht="15.75" customHeight="1" x14ac:dyDescent="0.25">
      <c r="A186" s="6" t="s">
        <v>345</v>
      </c>
      <c r="B186" s="7">
        <v>0</v>
      </c>
      <c r="C186" s="7" t="s">
        <v>94</v>
      </c>
      <c r="D186" s="7" t="s">
        <v>24</v>
      </c>
      <c r="E186" s="7" t="s">
        <v>626</v>
      </c>
      <c r="F186" s="7"/>
      <c r="G186" s="8" t="s">
        <v>73</v>
      </c>
      <c r="H186" s="7" t="s">
        <v>12</v>
      </c>
      <c r="I186" s="7">
        <v>78.02</v>
      </c>
      <c r="J186" s="7" t="s">
        <v>13</v>
      </c>
      <c r="K186" s="7" t="s">
        <v>99</v>
      </c>
      <c r="L186" s="7" t="s">
        <v>15</v>
      </c>
      <c r="M186" s="7" t="s">
        <v>54</v>
      </c>
      <c r="N186" s="9" t="s">
        <v>60</v>
      </c>
      <c r="O186" s="10" t="str">
        <f>VLOOKUP(Tableau1[[#This Row],[AFFECTATION ]],VEHICULES,2,0)</f>
        <v>RENAULT</v>
      </c>
      <c r="P186" s="10" t="str">
        <f>VLOOKUP(Tableau1[[#This Row],[AFFECTATION ]],VEHICULES,3,0)</f>
        <v>VECULE DE SERVICE</v>
      </c>
      <c r="Q186" s="7" t="s">
        <v>156</v>
      </c>
    </row>
    <row r="187" spans="1:17" ht="15.75" customHeight="1" x14ac:dyDescent="0.25">
      <c r="A187" s="6" t="s">
        <v>346</v>
      </c>
      <c r="B187" s="7">
        <v>0</v>
      </c>
      <c r="C187" s="7" t="s">
        <v>94</v>
      </c>
      <c r="D187" s="7" t="s">
        <v>17</v>
      </c>
      <c r="E187" s="7" t="s">
        <v>623</v>
      </c>
      <c r="F187" s="7"/>
      <c r="G187" s="8" t="s">
        <v>73</v>
      </c>
      <c r="H187" s="7" t="s">
        <v>12</v>
      </c>
      <c r="I187" s="7">
        <v>40</v>
      </c>
      <c r="J187" s="7" t="s">
        <v>13</v>
      </c>
      <c r="K187" s="7" t="s">
        <v>100</v>
      </c>
      <c r="L187" s="7" t="s">
        <v>15</v>
      </c>
      <c r="M187" s="7" t="s">
        <v>61</v>
      </c>
      <c r="N187" s="9" t="s">
        <v>60</v>
      </c>
      <c r="O187" s="10" t="str">
        <f>VLOOKUP(Tableau1[[#This Row],[AFFECTATION ]],VEHICULES,2,0)</f>
        <v>RENAULT</v>
      </c>
      <c r="P187" s="10" t="str">
        <f>VLOOKUP(Tableau1[[#This Row],[AFFECTATION ]],VEHICULES,3,0)</f>
        <v>VEHICULE UTILITAIRE</v>
      </c>
      <c r="Q187" s="7" t="s">
        <v>156</v>
      </c>
    </row>
    <row r="188" spans="1:17" ht="15.75" customHeight="1" x14ac:dyDescent="0.25">
      <c r="A188" s="6" t="s">
        <v>347</v>
      </c>
      <c r="B188" s="7">
        <v>0</v>
      </c>
      <c r="C188" s="7" t="s">
        <v>94</v>
      </c>
      <c r="D188" s="7" t="s">
        <v>21</v>
      </c>
      <c r="E188" s="7" t="s">
        <v>625</v>
      </c>
      <c r="F188" s="7"/>
      <c r="G188" s="8" t="s">
        <v>73</v>
      </c>
      <c r="H188" s="7" t="s">
        <v>12</v>
      </c>
      <c r="I188" s="7">
        <v>186.7</v>
      </c>
      <c r="J188" s="7" t="s">
        <v>13</v>
      </c>
      <c r="K188" s="7" t="s">
        <v>101</v>
      </c>
      <c r="L188" s="7" t="s">
        <v>15</v>
      </c>
      <c r="M188" s="7" t="s">
        <v>59</v>
      </c>
      <c r="N188" s="9" t="s">
        <v>64</v>
      </c>
      <c r="O188" s="10" t="str">
        <f>VLOOKUP(Tableau1[[#This Row],[AFFECTATION ]],VEHICULES,2,0)</f>
        <v>RENAULT</v>
      </c>
      <c r="P188" s="10" t="str">
        <f>VLOOKUP(Tableau1[[#This Row],[AFFECTATION ]],VEHICULES,3,0)</f>
        <v>VEHICULE UTILITAIRE</v>
      </c>
      <c r="Q188" s="7" t="s">
        <v>157</v>
      </c>
    </row>
    <row r="189" spans="1:17" ht="15.75" customHeight="1" x14ac:dyDescent="0.25">
      <c r="A189" s="6" t="s">
        <v>348</v>
      </c>
      <c r="B189" s="7">
        <v>0</v>
      </c>
      <c r="C189" s="7" t="s">
        <v>94</v>
      </c>
      <c r="D189" s="7" t="s">
        <v>21</v>
      </c>
      <c r="E189" s="7" t="s">
        <v>625</v>
      </c>
      <c r="F189" s="7"/>
      <c r="G189" s="8" t="s">
        <v>73</v>
      </c>
      <c r="H189" s="7" t="s">
        <v>12</v>
      </c>
      <c r="I189" s="7">
        <v>142.44</v>
      </c>
      <c r="J189" s="7" t="s">
        <v>13</v>
      </c>
      <c r="K189" s="7" t="s">
        <v>102</v>
      </c>
      <c r="L189" s="7" t="s">
        <v>15</v>
      </c>
      <c r="M189" s="7" t="s">
        <v>59</v>
      </c>
      <c r="N189" s="9" t="s">
        <v>64</v>
      </c>
      <c r="O189" s="10" t="str">
        <f>VLOOKUP(Tableau1[[#This Row],[AFFECTATION ]],VEHICULES,2,0)</f>
        <v>RENAULT</v>
      </c>
      <c r="P189" s="10" t="str">
        <f>VLOOKUP(Tableau1[[#This Row],[AFFECTATION ]],VEHICULES,3,0)</f>
        <v>VEHICULE UTILITAIRE</v>
      </c>
      <c r="Q189" s="7" t="s">
        <v>157</v>
      </c>
    </row>
    <row r="190" spans="1:17" ht="15.75" customHeight="1" x14ac:dyDescent="0.25">
      <c r="A190" s="6" t="s">
        <v>349</v>
      </c>
      <c r="B190" s="7">
        <v>0</v>
      </c>
      <c r="C190" s="7" t="s">
        <v>94</v>
      </c>
      <c r="D190" s="7" t="s">
        <v>21</v>
      </c>
      <c r="E190" s="7" t="s">
        <v>625</v>
      </c>
      <c r="F190" s="7"/>
      <c r="G190" s="8" t="s">
        <v>73</v>
      </c>
      <c r="H190" s="7" t="s">
        <v>12</v>
      </c>
      <c r="I190" s="7">
        <v>187.43</v>
      </c>
      <c r="J190" s="7" t="s">
        <v>13</v>
      </c>
      <c r="K190" s="7" t="s">
        <v>103</v>
      </c>
      <c r="L190" s="7" t="s">
        <v>15</v>
      </c>
      <c r="M190" s="7" t="s">
        <v>59</v>
      </c>
      <c r="N190" s="9" t="s">
        <v>64</v>
      </c>
      <c r="O190" s="10" t="str">
        <f>VLOOKUP(Tableau1[[#This Row],[AFFECTATION ]],VEHICULES,2,0)</f>
        <v>RENAULT</v>
      </c>
      <c r="P190" s="10" t="str">
        <f>VLOOKUP(Tableau1[[#This Row],[AFFECTATION ]],VEHICULES,3,0)</f>
        <v>VEHICULE UTILITAIRE</v>
      </c>
      <c r="Q190" s="7" t="s">
        <v>157</v>
      </c>
    </row>
    <row r="191" spans="1:17" ht="15.75" customHeight="1" x14ac:dyDescent="0.25">
      <c r="A191" s="6" t="s">
        <v>350</v>
      </c>
      <c r="B191" s="7">
        <v>0</v>
      </c>
      <c r="C191" s="7" t="s">
        <v>94</v>
      </c>
      <c r="D191" s="7" t="s">
        <v>16</v>
      </c>
      <c r="E191" s="7" t="s">
        <v>621</v>
      </c>
      <c r="F191" s="7"/>
      <c r="G191" s="8" t="s">
        <v>73</v>
      </c>
      <c r="H191" s="7" t="s">
        <v>12</v>
      </c>
      <c r="I191" s="7">
        <v>1941.18</v>
      </c>
      <c r="J191" s="7" t="s">
        <v>13</v>
      </c>
      <c r="K191" s="7" t="s">
        <v>104</v>
      </c>
      <c r="L191" s="7" t="s">
        <v>15</v>
      </c>
      <c r="M191" s="7" t="s">
        <v>62</v>
      </c>
      <c r="N191" s="9" t="s">
        <v>64</v>
      </c>
      <c r="O191" s="10" t="str">
        <f>VLOOKUP(Tableau1[[#This Row],[AFFECTATION ]],VEHICULES,2,0)</f>
        <v>RENAULT</v>
      </c>
      <c r="P191" s="10" t="str">
        <f>VLOOKUP(Tableau1[[#This Row],[AFFECTATION ]],VEHICULES,3,0)</f>
        <v>VEHICULE UTILITAIRE</v>
      </c>
      <c r="Q191" s="7" t="s">
        <v>157</v>
      </c>
    </row>
    <row r="192" spans="1:17" ht="15.75" customHeight="1" x14ac:dyDescent="0.25">
      <c r="A192" s="6" t="s">
        <v>351</v>
      </c>
      <c r="B192" s="7">
        <v>0</v>
      </c>
      <c r="C192" s="7" t="s">
        <v>94</v>
      </c>
      <c r="D192" s="7" t="s">
        <v>16</v>
      </c>
      <c r="E192" s="7" t="s">
        <v>621</v>
      </c>
      <c r="F192" s="7"/>
      <c r="G192" s="8" t="s">
        <v>73</v>
      </c>
      <c r="H192" s="7" t="s">
        <v>12</v>
      </c>
      <c r="I192" s="7">
        <v>58.24</v>
      </c>
      <c r="J192" s="7" t="s">
        <v>13</v>
      </c>
      <c r="K192" s="7" t="s">
        <v>105</v>
      </c>
      <c r="L192" s="7" t="s">
        <v>15</v>
      </c>
      <c r="M192" s="7" t="s">
        <v>62</v>
      </c>
      <c r="N192" s="9" t="s">
        <v>64</v>
      </c>
      <c r="O192" s="10" t="str">
        <f>VLOOKUP(Tableau1[[#This Row],[AFFECTATION ]],VEHICULES,2,0)</f>
        <v>DAF</v>
      </c>
      <c r="P192" s="10" t="str">
        <f>VLOOKUP(Tableau1[[#This Row],[AFFECTATION ]],VEHICULES,3,0)</f>
        <v>CAMION BNTP</v>
      </c>
      <c r="Q192" s="7" t="s">
        <v>157</v>
      </c>
    </row>
    <row r="193" spans="1:17" ht="15.75" customHeight="1" x14ac:dyDescent="0.25">
      <c r="A193" s="6" t="s">
        <v>352</v>
      </c>
      <c r="B193" s="7">
        <v>0</v>
      </c>
      <c r="C193" s="7" t="s">
        <v>94</v>
      </c>
      <c r="D193" s="7" t="s">
        <v>17</v>
      </c>
      <c r="E193" s="7" t="s">
        <v>623</v>
      </c>
      <c r="F193" s="7"/>
      <c r="G193" s="8" t="s">
        <v>73</v>
      </c>
      <c r="H193" s="7" t="s">
        <v>12</v>
      </c>
      <c r="I193" s="7">
        <v>75.599999999999994</v>
      </c>
      <c r="J193" s="7" t="s">
        <v>13</v>
      </c>
      <c r="K193" s="7" t="s">
        <v>79</v>
      </c>
      <c r="L193" s="7" t="s">
        <v>15</v>
      </c>
      <c r="M193" s="7" t="s">
        <v>79</v>
      </c>
      <c r="N193" s="7" t="s">
        <v>79</v>
      </c>
      <c r="O193" s="7" t="s">
        <v>79</v>
      </c>
      <c r="P193" s="7" t="s">
        <v>79</v>
      </c>
      <c r="Q193" s="7" t="s">
        <v>79</v>
      </c>
    </row>
    <row r="194" spans="1:17" ht="15.75" customHeight="1" x14ac:dyDescent="0.25">
      <c r="A194" s="6" t="s">
        <v>353</v>
      </c>
      <c r="B194" s="7">
        <v>0</v>
      </c>
      <c r="C194" s="7" t="s">
        <v>94</v>
      </c>
      <c r="D194" s="7" t="s">
        <v>25</v>
      </c>
      <c r="E194" s="7" t="s">
        <v>631</v>
      </c>
      <c r="F194" s="7"/>
      <c r="G194" s="8" t="s">
        <v>74</v>
      </c>
      <c r="H194" s="7" t="s">
        <v>12</v>
      </c>
      <c r="I194" s="7">
        <v>85.83</v>
      </c>
      <c r="J194" s="7" t="s">
        <v>13</v>
      </c>
      <c r="K194" s="7" t="s">
        <v>107</v>
      </c>
      <c r="L194" s="7" t="s">
        <v>15</v>
      </c>
      <c r="M194" s="7" t="s">
        <v>54</v>
      </c>
      <c r="N194" s="9" t="s">
        <v>60</v>
      </c>
      <c r="O194" s="10" t="str">
        <f>VLOOKUP(Tableau1[[#This Row],[AFFECTATION ]],VEHICULES,2,0)</f>
        <v>DAF</v>
      </c>
      <c r="P194" s="10" t="str">
        <f>VLOOKUP(Tableau1[[#This Row],[AFFECTATION ]],VEHICULES,3,0)</f>
        <v>CAMION BNTP</v>
      </c>
      <c r="Q194" s="7" t="s">
        <v>156</v>
      </c>
    </row>
    <row r="195" spans="1:17" ht="15.75" customHeight="1" x14ac:dyDescent="0.25">
      <c r="A195" s="6" t="s">
        <v>354</v>
      </c>
      <c r="B195" s="7">
        <v>0</v>
      </c>
      <c r="C195" s="7" t="s">
        <v>94</v>
      </c>
      <c r="D195" s="7" t="s">
        <v>34</v>
      </c>
      <c r="E195" s="7" t="s">
        <v>632</v>
      </c>
      <c r="F195" s="7"/>
      <c r="G195" s="8" t="s">
        <v>74</v>
      </c>
      <c r="H195" s="7" t="s">
        <v>12</v>
      </c>
      <c r="I195" s="7">
        <v>864.95</v>
      </c>
      <c r="J195" s="7" t="s">
        <v>13</v>
      </c>
      <c r="K195" s="7" t="s">
        <v>79</v>
      </c>
      <c r="L195" s="7" t="s">
        <v>15</v>
      </c>
      <c r="M195" s="7" t="s">
        <v>79</v>
      </c>
      <c r="N195" s="7" t="s">
        <v>79</v>
      </c>
      <c r="O195" s="7" t="s">
        <v>79</v>
      </c>
      <c r="P195" s="7" t="s">
        <v>79</v>
      </c>
      <c r="Q195" s="7" t="s">
        <v>79</v>
      </c>
    </row>
    <row r="196" spans="1:17" ht="15.75" customHeight="1" x14ac:dyDescent="0.25">
      <c r="A196" s="6" t="s">
        <v>355</v>
      </c>
      <c r="B196" s="7">
        <v>0</v>
      </c>
      <c r="C196" s="7" t="s">
        <v>94</v>
      </c>
      <c r="D196" s="7" t="s">
        <v>35</v>
      </c>
      <c r="E196" s="7" t="s">
        <v>615</v>
      </c>
      <c r="F196" s="7"/>
      <c r="G196" s="8" t="s">
        <v>74</v>
      </c>
      <c r="H196" s="7" t="s">
        <v>12</v>
      </c>
      <c r="I196" s="7">
        <v>1943</v>
      </c>
      <c r="J196" s="7" t="s">
        <v>13</v>
      </c>
      <c r="K196" s="7" t="s">
        <v>79</v>
      </c>
      <c r="L196" s="7" t="s">
        <v>15</v>
      </c>
      <c r="M196" s="7" t="s">
        <v>79</v>
      </c>
      <c r="N196" s="7" t="s">
        <v>79</v>
      </c>
      <c r="O196" s="7" t="s">
        <v>79</v>
      </c>
      <c r="P196" s="7" t="s">
        <v>79</v>
      </c>
      <c r="Q196" s="7" t="s">
        <v>79</v>
      </c>
    </row>
    <row r="197" spans="1:17" ht="15.75" customHeight="1" x14ac:dyDescent="0.25">
      <c r="A197" s="6" t="s">
        <v>356</v>
      </c>
      <c r="B197" s="7">
        <v>0</v>
      </c>
      <c r="C197" s="7" t="s">
        <v>94</v>
      </c>
      <c r="D197" s="7" t="s">
        <v>22</v>
      </c>
      <c r="E197" s="7" t="s">
        <v>629</v>
      </c>
      <c r="F197" s="7"/>
      <c r="G197" s="8" t="s">
        <v>74</v>
      </c>
      <c r="H197" s="7" t="s">
        <v>12</v>
      </c>
      <c r="I197" s="7">
        <v>369.23</v>
      </c>
      <c r="J197" s="7" t="s">
        <v>13</v>
      </c>
      <c r="K197" s="7" t="s">
        <v>110</v>
      </c>
      <c r="L197" s="7" t="s">
        <v>15</v>
      </c>
      <c r="M197" s="7" t="s">
        <v>62</v>
      </c>
      <c r="N197" s="9" t="s">
        <v>64</v>
      </c>
      <c r="O197" s="10" t="str">
        <f>VLOOKUP(Tableau1[[#This Row],[AFFECTATION ]],VEHICULES,2,0)</f>
        <v>DAF</v>
      </c>
      <c r="P197" s="10" t="str">
        <f>VLOOKUP(Tableau1[[#This Row],[AFFECTATION ]],VEHICULES,3,0)</f>
        <v>CAMION BNTP</v>
      </c>
      <c r="Q197" s="7" t="s">
        <v>155</v>
      </c>
    </row>
    <row r="198" spans="1:17" ht="15.75" customHeight="1" x14ac:dyDescent="0.25">
      <c r="A198" s="6" t="s">
        <v>357</v>
      </c>
      <c r="B198" s="7">
        <v>0</v>
      </c>
      <c r="C198" s="7" t="s">
        <v>94</v>
      </c>
      <c r="D198" s="7" t="s">
        <v>21</v>
      </c>
      <c r="E198" s="7" t="s">
        <v>625</v>
      </c>
      <c r="F198" s="7"/>
      <c r="G198" s="8" t="s">
        <v>74</v>
      </c>
      <c r="H198" s="7" t="s">
        <v>12</v>
      </c>
      <c r="I198" s="7">
        <v>151.51</v>
      </c>
      <c r="J198" s="7" t="s">
        <v>13</v>
      </c>
      <c r="K198" s="7" t="s">
        <v>111</v>
      </c>
      <c r="L198" s="7" t="s">
        <v>15</v>
      </c>
      <c r="M198" s="7" t="s">
        <v>59</v>
      </c>
      <c r="N198" s="9" t="s">
        <v>64</v>
      </c>
      <c r="O198" s="10" t="str">
        <f>VLOOKUP(Tableau1[[#This Row],[AFFECTATION ]],VEHICULES,2,0)</f>
        <v>DAF</v>
      </c>
      <c r="P198" s="10" t="str">
        <f>VLOOKUP(Tableau1[[#This Row],[AFFECTATION ]],VEHICULES,3,0)</f>
        <v>CAMION BNTP</v>
      </c>
      <c r="Q198" s="10" t="s">
        <v>158</v>
      </c>
    </row>
    <row r="199" spans="1:17" ht="15.75" customHeight="1" x14ac:dyDescent="0.25">
      <c r="A199" s="6" t="s">
        <v>358</v>
      </c>
      <c r="B199" s="7">
        <v>0</v>
      </c>
      <c r="C199" s="7" t="s">
        <v>94</v>
      </c>
      <c r="D199" s="7" t="s">
        <v>27</v>
      </c>
      <c r="E199" s="7" t="s">
        <v>630</v>
      </c>
      <c r="F199" s="7"/>
      <c r="G199" s="8" t="s">
        <v>74</v>
      </c>
      <c r="H199" s="7" t="s">
        <v>12</v>
      </c>
      <c r="I199" s="7">
        <v>244.8</v>
      </c>
      <c r="J199" s="7" t="s">
        <v>13</v>
      </c>
      <c r="K199" s="7" t="s">
        <v>79</v>
      </c>
      <c r="L199" s="7" t="s">
        <v>15</v>
      </c>
      <c r="M199" s="7" t="s">
        <v>79</v>
      </c>
      <c r="N199" s="7" t="s">
        <v>79</v>
      </c>
      <c r="O199" s="7" t="s">
        <v>79</v>
      </c>
      <c r="P199" s="7" t="s">
        <v>79</v>
      </c>
      <c r="Q199" s="7" t="s">
        <v>79</v>
      </c>
    </row>
    <row r="200" spans="1:17" ht="15.75" customHeight="1" x14ac:dyDescent="0.25">
      <c r="A200" s="6" t="s">
        <v>359</v>
      </c>
      <c r="B200" s="7">
        <v>0</v>
      </c>
      <c r="C200" s="7" t="s">
        <v>94</v>
      </c>
      <c r="D200" s="7" t="s">
        <v>25</v>
      </c>
      <c r="E200" s="7" t="s">
        <v>631</v>
      </c>
      <c r="F200" s="7"/>
      <c r="G200" s="8" t="s">
        <v>74</v>
      </c>
      <c r="H200" s="7" t="s">
        <v>12</v>
      </c>
      <c r="I200" s="7">
        <v>85.83</v>
      </c>
      <c r="J200" s="7" t="s">
        <v>13</v>
      </c>
      <c r="K200" s="7" t="s">
        <v>113</v>
      </c>
      <c r="L200" s="7" t="s">
        <v>15</v>
      </c>
      <c r="M200" s="7" t="s">
        <v>54</v>
      </c>
      <c r="N200" s="9" t="s">
        <v>60</v>
      </c>
      <c r="O200" s="10" t="str">
        <f>VLOOKUP(Tableau1[[#This Row],[AFFECTATION ]],VEHICULES,2,0)</f>
        <v>DAF</v>
      </c>
      <c r="P200" s="10" t="str">
        <f>VLOOKUP(Tableau1[[#This Row],[AFFECTATION ]],VEHICULES,3,0)</f>
        <v>HYDROCUREUSE</v>
      </c>
      <c r="Q200" s="10" t="s">
        <v>158</v>
      </c>
    </row>
    <row r="201" spans="1:17" ht="15.75" customHeight="1" x14ac:dyDescent="0.25">
      <c r="A201" s="6" t="s">
        <v>360</v>
      </c>
      <c r="B201" s="7">
        <v>0</v>
      </c>
      <c r="C201" s="7" t="s">
        <v>94</v>
      </c>
      <c r="D201" s="7" t="s">
        <v>21</v>
      </c>
      <c r="E201" s="7" t="s">
        <v>625</v>
      </c>
      <c r="F201" s="7"/>
      <c r="G201" s="8" t="s">
        <v>74</v>
      </c>
      <c r="H201" s="7" t="s">
        <v>12</v>
      </c>
      <c r="I201" s="7">
        <v>464.29</v>
      </c>
      <c r="J201" s="7" t="s">
        <v>13</v>
      </c>
      <c r="K201" s="7" t="s">
        <v>114</v>
      </c>
      <c r="L201" s="7" t="s">
        <v>15</v>
      </c>
      <c r="M201" s="7" t="s">
        <v>59</v>
      </c>
      <c r="N201" s="9" t="s">
        <v>64</v>
      </c>
      <c r="O201" s="10" t="str">
        <f>VLOOKUP(Tableau1[[#This Row],[AFFECTATION ]],VEHICULES,2,0)</f>
        <v>DAF</v>
      </c>
      <c r="P201" s="10" t="str">
        <f>VLOOKUP(Tableau1[[#This Row],[AFFECTATION ]],VEHICULES,3,0)</f>
        <v>HYDROCUREUSE</v>
      </c>
      <c r="Q201" s="7" t="s">
        <v>160</v>
      </c>
    </row>
    <row r="202" spans="1:17" ht="15.75" customHeight="1" x14ac:dyDescent="0.25">
      <c r="A202" s="6" t="s">
        <v>361</v>
      </c>
      <c r="B202" s="7">
        <v>0</v>
      </c>
      <c r="C202" s="7" t="s">
        <v>94</v>
      </c>
      <c r="D202" s="7" t="s">
        <v>36</v>
      </c>
      <c r="E202" s="7" t="s">
        <v>629</v>
      </c>
      <c r="F202" s="7"/>
      <c r="G202" s="8" t="s">
        <v>74</v>
      </c>
      <c r="H202" s="7" t="s">
        <v>12</v>
      </c>
      <c r="I202" s="7">
        <v>188.28</v>
      </c>
      <c r="J202" s="7" t="s">
        <v>13</v>
      </c>
      <c r="K202" s="7" t="s">
        <v>115</v>
      </c>
      <c r="L202" s="7" t="s">
        <v>15</v>
      </c>
      <c r="M202" s="7" t="s">
        <v>62</v>
      </c>
      <c r="N202" s="9" t="s">
        <v>64</v>
      </c>
      <c r="O202" s="10" t="str">
        <f>VLOOKUP(Tableau1[[#This Row],[AFFECTATION ]],VEHICULES,2,0)</f>
        <v>SCANIA</v>
      </c>
      <c r="P202" s="10" t="str">
        <f>VLOOKUP(Tableau1[[#This Row],[AFFECTATION ]],VEHICULES,3,0)</f>
        <v>CAMION BNTP</v>
      </c>
      <c r="Q202" s="7" t="s">
        <v>157</v>
      </c>
    </row>
    <row r="203" spans="1:17" ht="15.75" customHeight="1" x14ac:dyDescent="0.25">
      <c r="A203" s="6" t="s">
        <v>362</v>
      </c>
      <c r="B203" s="7">
        <v>0</v>
      </c>
      <c r="C203" s="7" t="s">
        <v>94</v>
      </c>
      <c r="D203" s="7" t="s">
        <v>37</v>
      </c>
      <c r="E203" s="7" t="s">
        <v>630</v>
      </c>
      <c r="F203" s="7"/>
      <c r="G203" s="8" t="s">
        <v>74</v>
      </c>
      <c r="H203" s="7" t="s">
        <v>12</v>
      </c>
      <c r="I203" s="7">
        <v>191.88</v>
      </c>
      <c r="J203" s="7" t="s">
        <v>13</v>
      </c>
      <c r="K203" s="7" t="s">
        <v>116</v>
      </c>
      <c r="L203" s="7" t="s">
        <v>15</v>
      </c>
      <c r="M203" s="7" t="s">
        <v>59</v>
      </c>
      <c r="N203" s="9" t="s">
        <v>64</v>
      </c>
      <c r="O203" s="10" t="str">
        <f>VLOOKUP(Tableau1[[#This Row],[AFFECTATION ]],VEHICULES,2,0)</f>
        <v>SCANIA</v>
      </c>
      <c r="P203" s="10" t="str">
        <f>VLOOKUP(Tableau1[[#This Row],[AFFECTATION ]],VEHICULES,3,0)</f>
        <v>CAMION BNTP</v>
      </c>
      <c r="Q203" s="10" t="s">
        <v>158</v>
      </c>
    </row>
    <row r="204" spans="1:17" ht="15.75" customHeight="1" x14ac:dyDescent="0.25">
      <c r="A204" s="6" t="s">
        <v>363</v>
      </c>
      <c r="B204" s="7">
        <v>0</v>
      </c>
      <c r="C204" s="7" t="s">
        <v>94</v>
      </c>
      <c r="D204" s="7" t="s">
        <v>37</v>
      </c>
      <c r="E204" s="7" t="s">
        <v>630</v>
      </c>
      <c r="F204" s="7"/>
      <c r="G204" s="8" t="s">
        <v>74</v>
      </c>
      <c r="H204" s="7" t="s">
        <v>12</v>
      </c>
      <c r="I204" s="7">
        <v>191.88</v>
      </c>
      <c r="J204" s="7" t="s">
        <v>13</v>
      </c>
      <c r="K204" s="7" t="s">
        <v>117</v>
      </c>
      <c r="L204" s="7" t="s">
        <v>15</v>
      </c>
      <c r="M204" s="7" t="s">
        <v>59</v>
      </c>
      <c r="N204" s="9" t="s">
        <v>64</v>
      </c>
      <c r="O204" s="10" t="str">
        <f>VLOOKUP(Tableau1[[#This Row],[AFFECTATION ]],VEHICULES,2,0)</f>
        <v>SCANIA</v>
      </c>
      <c r="P204" s="10" t="str">
        <f>VLOOKUP(Tableau1[[#This Row],[AFFECTATION ]],VEHICULES,3,0)</f>
        <v>HYDROCUREUSE</v>
      </c>
      <c r="Q204" s="10" t="s">
        <v>158</v>
      </c>
    </row>
    <row r="205" spans="1:17" ht="15.75" customHeight="1" x14ac:dyDescent="0.25">
      <c r="A205" s="6" t="s">
        <v>364</v>
      </c>
      <c r="B205" s="7">
        <v>0</v>
      </c>
      <c r="C205" s="7" t="s">
        <v>94</v>
      </c>
      <c r="D205" s="7" t="s">
        <v>18</v>
      </c>
      <c r="E205" s="7" t="s">
        <v>620</v>
      </c>
      <c r="F205" s="7"/>
      <c r="G205" s="8" t="s">
        <v>74</v>
      </c>
      <c r="H205" s="7" t="s">
        <v>12</v>
      </c>
      <c r="I205" s="7">
        <v>16.2</v>
      </c>
      <c r="J205" s="7" t="s">
        <v>13</v>
      </c>
      <c r="K205" s="7" t="s">
        <v>118</v>
      </c>
      <c r="L205" s="7" t="s">
        <v>15</v>
      </c>
      <c r="M205" s="7" t="s">
        <v>54</v>
      </c>
      <c r="N205" s="9" t="s">
        <v>60</v>
      </c>
      <c r="O205" s="10" t="str">
        <f>VLOOKUP(Tableau1[[#This Row],[AFFECTATION ]],VEHICULES,2,0)</f>
        <v>SCANIA</v>
      </c>
      <c r="P205" s="10" t="str">
        <f>VLOOKUP(Tableau1[[#This Row],[AFFECTATION ]],VEHICULES,3,0)</f>
        <v>HYDROCUREUSE</v>
      </c>
      <c r="Q205" s="10" t="s">
        <v>158</v>
      </c>
    </row>
    <row r="206" spans="1:17" ht="15.75" customHeight="1" x14ac:dyDescent="0.25">
      <c r="A206" s="6" t="s">
        <v>365</v>
      </c>
      <c r="B206" s="7">
        <v>0</v>
      </c>
      <c r="C206" s="7" t="s">
        <v>94</v>
      </c>
      <c r="D206" s="7" t="s">
        <v>18</v>
      </c>
      <c r="E206" s="7" t="s">
        <v>620</v>
      </c>
      <c r="F206" s="7"/>
      <c r="G206" s="8" t="s">
        <v>74</v>
      </c>
      <c r="H206" s="7" t="s">
        <v>12</v>
      </c>
      <c r="I206" s="7">
        <v>112.52</v>
      </c>
      <c r="J206" s="7" t="s">
        <v>13</v>
      </c>
      <c r="K206" s="7" t="s">
        <v>119</v>
      </c>
      <c r="L206" s="7" t="s">
        <v>15</v>
      </c>
      <c r="M206" s="7" t="s">
        <v>59</v>
      </c>
      <c r="N206" s="9" t="s">
        <v>60</v>
      </c>
      <c r="O206" s="10" t="str">
        <f>VLOOKUP(Tableau1[[#This Row],[AFFECTATION ]],VEHICULES,2,0)</f>
        <v>SCANIA</v>
      </c>
      <c r="P206" s="10" t="str">
        <f>VLOOKUP(Tableau1[[#This Row],[AFFECTATION ]],VEHICULES,3,0)</f>
        <v>CAMION BNTP</v>
      </c>
      <c r="Q206" s="7" t="s">
        <v>157</v>
      </c>
    </row>
    <row r="207" spans="1:17" ht="15.75" customHeight="1" x14ac:dyDescent="0.25">
      <c r="A207" s="6" t="s">
        <v>366</v>
      </c>
      <c r="B207" s="7">
        <v>0</v>
      </c>
      <c r="C207" s="7" t="s">
        <v>94</v>
      </c>
      <c r="D207" s="7" t="s">
        <v>18</v>
      </c>
      <c r="E207" s="7" t="s">
        <v>620</v>
      </c>
      <c r="F207" s="7"/>
      <c r="G207" s="8" t="s">
        <v>74</v>
      </c>
      <c r="H207" s="7" t="s">
        <v>12</v>
      </c>
      <c r="I207" s="7">
        <v>109.58</v>
      </c>
      <c r="J207" s="7" t="s">
        <v>13</v>
      </c>
      <c r="K207" s="7" t="s">
        <v>120</v>
      </c>
      <c r="L207" s="7" t="s">
        <v>15</v>
      </c>
      <c r="M207" s="7" t="s">
        <v>59</v>
      </c>
      <c r="N207" s="9" t="s">
        <v>60</v>
      </c>
      <c r="O207" s="10" t="str">
        <f>VLOOKUP(Tableau1[[#This Row],[AFFECTATION ]],VEHICULES,2,0)</f>
        <v>SCANIA</v>
      </c>
      <c r="P207" s="10" t="str">
        <f>VLOOKUP(Tableau1[[#This Row],[AFFECTATION ]],VEHICULES,3,0)</f>
        <v>HYDROCUREUSE</v>
      </c>
      <c r="Q207" s="7" t="s">
        <v>157</v>
      </c>
    </row>
    <row r="208" spans="1:17" ht="15.75" customHeight="1" x14ac:dyDescent="0.25">
      <c r="A208" s="6" t="s">
        <v>367</v>
      </c>
      <c r="B208" s="7">
        <v>0</v>
      </c>
      <c r="C208" s="7" t="s">
        <v>94</v>
      </c>
      <c r="D208" s="7" t="s">
        <v>18</v>
      </c>
      <c r="E208" s="7" t="s">
        <v>620</v>
      </c>
      <c r="F208" s="7"/>
      <c r="G208" s="8" t="s">
        <v>74</v>
      </c>
      <c r="H208" s="7" t="s">
        <v>12</v>
      </c>
      <c r="I208" s="7">
        <v>47.41</v>
      </c>
      <c r="J208" s="7" t="s">
        <v>13</v>
      </c>
      <c r="K208" s="7" t="s">
        <v>121</v>
      </c>
      <c r="L208" s="7" t="s">
        <v>15</v>
      </c>
      <c r="M208" s="7" t="s">
        <v>59</v>
      </c>
      <c r="N208" s="9" t="s">
        <v>60</v>
      </c>
      <c r="O208" s="10" t="str">
        <f>VLOOKUP(Tableau1[[#This Row],[AFFECTATION ]],VEHICULES,2,0)</f>
        <v>SCANIA</v>
      </c>
      <c r="P208" s="10" t="str">
        <f>VLOOKUP(Tableau1[[#This Row],[AFFECTATION ]],VEHICULES,3,0)</f>
        <v>HYDROCUREUSE</v>
      </c>
      <c r="Q208" s="10" t="s">
        <v>158</v>
      </c>
    </row>
    <row r="209" spans="1:17" ht="15.75" customHeight="1" x14ac:dyDescent="0.25">
      <c r="A209" s="6" t="s">
        <v>368</v>
      </c>
      <c r="B209" s="7">
        <v>0</v>
      </c>
      <c r="C209" s="7" t="s">
        <v>94</v>
      </c>
      <c r="D209" s="7" t="s">
        <v>38</v>
      </c>
      <c r="E209" s="7" t="s">
        <v>630</v>
      </c>
      <c r="F209" s="7"/>
      <c r="G209" s="8" t="s">
        <v>74</v>
      </c>
      <c r="H209" s="7" t="s">
        <v>12</v>
      </c>
      <c r="I209" s="7">
        <v>1388.15</v>
      </c>
      <c r="J209" s="7" t="s">
        <v>13</v>
      </c>
      <c r="K209" s="7" t="s">
        <v>122</v>
      </c>
      <c r="L209" s="7" t="s">
        <v>15</v>
      </c>
      <c r="M209" s="7" t="s">
        <v>62</v>
      </c>
      <c r="N209" s="9" t="s">
        <v>60</v>
      </c>
      <c r="O209" s="10" t="str">
        <f>VLOOKUP(Tableau1[[#This Row],[AFFECTATION ]],VEHICULES,2,0)</f>
        <v>SCANIA</v>
      </c>
      <c r="P209" s="10" t="str">
        <f>VLOOKUP(Tableau1[[#This Row],[AFFECTATION ]],VEHICULES,3,0)</f>
        <v>HYDROCUREUSE</v>
      </c>
      <c r="Q209" s="7" t="s">
        <v>157</v>
      </c>
    </row>
    <row r="210" spans="1:17" ht="15.75" customHeight="1" x14ac:dyDescent="0.25">
      <c r="A210" s="6" t="s">
        <v>369</v>
      </c>
      <c r="B210" s="7">
        <v>0</v>
      </c>
      <c r="C210" s="7" t="s">
        <v>94</v>
      </c>
      <c r="D210" s="7" t="s">
        <v>11</v>
      </c>
      <c r="E210" s="7" t="s">
        <v>625</v>
      </c>
      <c r="F210" s="7"/>
      <c r="G210" s="8" t="s">
        <v>74</v>
      </c>
      <c r="H210" s="7" t="s">
        <v>12</v>
      </c>
      <c r="I210" s="7">
        <v>225.73</v>
      </c>
      <c r="J210" s="7" t="s">
        <v>13</v>
      </c>
      <c r="K210" s="7" t="s">
        <v>123</v>
      </c>
      <c r="L210" s="7" t="s">
        <v>15</v>
      </c>
      <c r="M210" s="7" t="s">
        <v>59</v>
      </c>
      <c r="N210" s="9" t="s">
        <v>64</v>
      </c>
      <c r="O210" s="10" t="str">
        <f>VLOOKUP(Tableau1[[#This Row],[AFFECTATION ]],VEHICULES,2,0)</f>
        <v>SCANIA</v>
      </c>
      <c r="P210" s="10" t="str">
        <f>VLOOKUP(Tableau1[[#This Row],[AFFECTATION ]],VEHICULES,3,0)</f>
        <v>CAMION BNTP</v>
      </c>
      <c r="Q210" s="7" t="s">
        <v>157</v>
      </c>
    </row>
    <row r="211" spans="1:17" ht="15.75" customHeight="1" x14ac:dyDescent="0.25">
      <c r="A211" s="6" t="s">
        <v>370</v>
      </c>
      <c r="B211" s="7">
        <v>0</v>
      </c>
      <c r="C211" s="7" t="s">
        <v>94</v>
      </c>
      <c r="D211" s="7" t="s">
        <v>11</v>
      </c>
      <c r="E211" s="7" t="s">
        <v>632</v>
      </c>
      <c r="F211" s="7"/>
      <c r="G211" s="8" t="s">
        <v>74</v>
      </c>
      <c r="H211" s="7" t="s">
        <v>12</v>
      </c>
      <c r="I211" s="7">
        <v>2978.61</v>
      </c>
      <c r="J211" s="7" t="s">
        <v>13</v>
      </c>
      <c r="K211" s="7" t="s">
        <v>79</v>
      </c>
      <c r="L211" s="7" t="s">
        <v>15</v>
      </c>
      <c r="M211" s="7" t="s">
        <v>79</v>
      </c>
      <c r="N211" s="7" t="s">
        <v>79</v>
      </c>
      <c r="O211" s="7" t="s">
        <v>79</v>
      </c>
      <c r="P211" s="7" t="s">
        <v>79</v>
      </c>
      <c r="Q211" s="7" t="s">
        <v>79</v>
      </c>
    </row>
    <row r="212" spans="1:17" ht="15.75" customHeight="1" x14ac:dyDescent="0.25">
      <c r="A212" s="6" t="s">
        <v>371</v>
      </c>
      <c r="B212" s="7">
        <v>0</v>
      </c>
      <c r="C212" s="7" t="s">
        <v>94</v>
      </c>
      <c r="D212" s="7" t="s">
        <v>11</v>
      </c>
      <c r="E212" s="7" t="s">
        <v>623</v>
      </c>
      <c r="F212" s="7"/>
      <c r="G212" s="8" t="s">
        <v>74</v>
      </c>
      <c r="H212" s="7" t="s">
        <v>12</v>
      </c>
      <c r="I212" s="7">
        <v>107.5</v>
      </c>
      <c r="J212" s="7" t="s">
        <v>13</v>
      </c>
      <c r="K212" s="7" t="s">
        <v>79</v>
      </c>
      <c r="L212" s="7" t="s">
        <v>15</v>
      </c>
      <c r="M212" s="7" t="s">
        <v>79</v>
      </c>
      <c r="N212" s="7" t="s">
        <v>79</v>
      </c>
      <c r="O212" s="7" t="s">
        <v>79</v>
      </c>
      <c r="P212" s="7" t="s">
        <v>79</v>
      </c>
      <c r="Q212" s="7" t="s">
        <v>79</v>
      </c>
    </row>
    <row r="213" spans="1:17" ht="15.75" customHeight="1" x14ac:dyDescent="0.25">
      <c r="A213" s="6" t="s">
        <v>372</v>
      </c>
      <c r="B213" s="7">
        <v>0</v>
      </c>
      <c r="C213" s="7" t="s">
        <v>94</v>
      </c>
      <c r="D213" s="7" t="s">
        <v>11</v>
      </c>
      <c r="E213" s="7" t="s">
        <v>623</v>
      </c>
      <c r="F213" s="7"/>
      <c r="G213" s="8" t="s">
        <v>74</v>
      </c>
      <c r="H213" s="7" t="s">
        <v>12</v>
      </c>
      <c r="I213" s="7">
        <v>29.87</v>
      </c>
      <c r="J213" s="7" t="s">
        <v>13</v>
      </c>
      <c r="K213" s="7" t="s">
        <v>126</v>
      </c>
      <c r="L213" s="7" t="s">
        <v>15</v>
      </c>
      <c r="M213" s="7" t="s">
        <v>59</v>
      </c>
      <c r="N213" s="9" t="s">
        <v>60</v>
      </c>
      <c r="O213" s="10" t="str">
        <f>VLOOKUP(Tableau1[[#This Row],[AFFECTATION ]],VEHICULES,2,0)</f>
        <v>VOVLO</v>
      </c>
      <c r="P213" s="10" t="str">
        <f>VLOOKUP(Tableau1[[#This Row],[AFFECTATION ]],VEHICULES,3,0)</f>
        <v>VECULE DE SERVICE</v>
      </c>
      <c r="Q213" s="7" t="s">
        <v>157</v>
      </c>
    </row>
    <row r="214" spans="1:17" ht="15.75" customHeight="1" x14ac:dyDescent="0.25">
      <c r="A214" s="6" t="s">
        <v>373</v>
      </c>
      <c r="B214" s="7">
        <v>0</v>
      </c>
      <c r="C214" s="7" t="s">
        <v>94</v>
      </c>
      <c r="D214" s="7" t="s">
        <v>11</v>
      </c>
      <c r="E214" s="7" t="s">
        <v>621</v>
      </c>
      <c r="F214" s="7"/>
      <c r="G214" s="8" t="s">
        <v>74</v>
      </c>
      <c r="H214" s="7" t="s">
        <v>12</v>
      </c>
      <c r="I214" s="7">
        <v>388.46</v>
      </c>
      <c r="J214" s="7" t="s">
        <v>13</v>
      </c>
      <c r="K214" s="7" t="s">
        <v>127</v>
      </c>
      <c r="L214" s="7" t="s">
        <v>15</v>
      </c>
      <c r="M214" s="7" t="s">
        <v>59</v>
      </c>
      <c r="N214" s="9" t="s">
        <v>64</v>
      </c>
      <c r="O214" s="10" t="str">
        <f>VLOOKUP(Tableau1[[#This Row],[AFFECTATION ]],VEHICULES,2,0)</f>
        <v>VOVLO</v>
      </c>
      <c r="P214" s="10" t="str">
        <f>VLOOKUP(Tableau1[[#This Row],[AFFECTATION ]],VEHICULES,3,0)</f>
        <v>CAMION BNTP</v>
      </c>
      <c r="Q214" s="7" t="s">
        <v>160</v>
      </c>
    </row>
    <row r="215" spans="1:17" ht="15.75" customHeight="1" x14ac:dyDescent="0.25">
      <c r="A215" s="6" t="s">
        <v>374</v>
      </c>
      <c r="B215" s="7">
        <v>0</v>
      </c>
      <c r="C215" s="7" t="s">
        <v>94</v>
      </c>
      <c r="D215" s="7" t="s">
        <v>11</v>
      </c>
      <c r="E215" s="7" t="s">
        <v>621</v>
      </c>
      <c r="F215" s="7"/>
      <c r="G215" s="8" t="s">
        <v>74</v>
      </c>
      <c r="H215" s="7" t="s">
        <v>12</v>
      </c>
      <c r="I215" s="7">
        <v>428.35</v>
      </c>
      <c r="J215" s="7" t="s">
        <v>13</v>
      </c>
      <c r="K215" s="7" t="s">
        <v>128</v>
      </c>
      <c r="L215" s="7" t="s">
        <v>15</v>
      </c>
      <c r="M215" s="7" t="s">
        <v>62</v>
      </c>
      <c r="N215" s="9" t="s">
        <v>64</v>
      </c>
      <c r="O215" s="10" t="str">
        <f>VLOOKUP(Tableau1[[#This Row],[AFFECTATION ]],VEHICULES,2,0)</f>
        <v>VOVLO</v>
      </c>
      <c r="P215" s="10" t="str">
        <f>VLOOKUP(Tableau1[[#This Row],[AFFECTATION ]],VEHICULES,3,0)</f>
        <v>CAMION BNTP</v>
      </c>
      <c r="Q215" s="7" t="s">
        <v>157</v>
      </c>
    </row>
    <row r="216" spans="1:17" ht="15.75" customHeight="1" x14ac:dyDescent="0.25">
      <c r="A216" s="6" t="s">
        <v>375</v>
      </c>
      <c r="B216" s="7">
        <v>0</v>
      </c>
      <c r="C216" s="7" t="s">
        <v>94</v>
      </c>
      <c r="D216" s="7" t="s">
        <v>11</v>
      </c>
      <c r="E216" s="7" t="s">
        <v>631</v>
      </c>
      <c r="F216" s="7"/>
      <c r="G216" s="8" t="s">
        <v>74</v>
      </c>
      <c r="H216" s="7" t="s">
        <v>12</v>
      </c>
      <c r="I216" s="7">
        <v>85.83</v>
      </c>
      <c r="J216" s="7" t="s">
        <v>13</v>
      </c>
      <c r="K216" s="7" t="s">
        <v>129</v>
      </c>
      <c r="L216" s="7" t="s">
        <v>15</v>
      </c>
      <c r="M216" s="7" t="s">
        <v>54</v>
      </c>
      <c r="N216" s="9" t="s">
        <v>60</v>
      </c>
      <c r="O216" s="10" t="str">
        <f>VLOOKUP(Tableau1[[#This Row],[AFFECTATION ]],VEHICULES,2,0)</f>
        <v>VOVLO</v>
      </c>
      <c r="P216" s="10" t="str">
        <f>VLOOKUP(Tableau1[[#This Row],[AFFECTATION ]],VEHICULES,3,0)</f>
        <v>CAMION BNTP</v>
      </c>
      <c r="Q216" s="10" t="s">
        <v>158</v>
      </c>
    </row>
    <row r="217" spans="1:17" ht="15.75" customHeight="1" x14ac:dyDescent="0.25">
      <c r="A217" s="6" t="s">
        <v>376</v>
      </c>
      <c r="B217" s="7">
        <v>0</v>
      </c>
      <c r="C217" s="7" t="s">
        <v>94</v>
      </c>
      <c r="D217" s="7" t="s">
        <v>11</v>
      </c>
      <c r="E217" s="7" t="s">
        <v>631</v>
      </c>
      <c r="F217" s="7"/>
      <c r="G217" s="8" t="s">
        <v>74</v>
      </c>
      <c r="H217" s="7" t="s">
        <v>12</v>
      </c>
      <c r="I217" s="7">
        <v>85.83</v>
      </c>
      <c r="J217" s="7" t="s">
        <v>13</v>
      </c>
      <c r="K217" s="7" t="s">
        <v>130</v>
      </c>
      <c r="L217" s="7" t="s">
        <v>15</v>
      </c>
      <c r="M217" s="7" t="s">
        <v>54</v>
      </c>
      <c r="N217" s="9" t="s">
        <v>60</v>
      </c>
      <c r="O217" s="10" t="str">
        <f>VLOOKUP(Tableau1[[#This Row],[AFFECTATION ]],VEHICULES,2,0)</f>
        <v>VOVLO</v>
      </c>
      <c r="P217" s="10" t="str">
        <f>VLOOKUP(Tableau1[[#This Row],[AFFECTATION ]],VEHICULES,3,0)</f>
        <v>BUS</v>
      </c>
      <c r="Q217" s="10" t="s">
        <v>158</v>
      </c>
    </row>
    <row r="218" spans="1:17" ht="15.75" customHeight="1" x14ac:dyDescent="0.25">
      <c r="A218" s="6" t="s">
        <v>377</v>
      </c>
      <c r="B218" s="7">
        <v>0</v>
      </c>
      <c r="C218" s="7" t="s">
        <v>94</v>
      </c>
      <c r="D218" s="7" t="s">
        <v>11</v>
      </c>
      <c r="E218" s="7" t="s">
        <v>623</v>
      </c>
      <c r="F218" s="7"/>
      <c r="G218" s="8" t="s">
        <v>74</v>
      </c>
      <c r="H218" s="7" t="s">
        <v>12</v>
      </c>
      <c r="I218" s="7">
        <v>260</v>
      </c>
      <c r="J218" s="7" t="s">
        <v>13</v>
      </c>
      <c r="K218" s="7" t="s">
        <v>131</v>
      </c>
      <c r="L218" s="7" t="s">
        <v>15</v>
      </c>
      <c r="M218" s="7" t="s">
        <v>59</v>
      </c>
      <c r="N218" s="9" t="s">
        <v>60</v>
      </c>
      <c r="O218" s="10" t="str">
        <f>VLOOKUP(Tableau1[[#This Row],[AFFECTATION ]],VEHICULES,2,0)</f>
        <v>VOVLO</v>
      </c>
      <c r="P218" s="10" t="str">
        <f>VLOOKUP(Tableau1[[#This Row],[AFFECTATION ]],VEHICULES,3,0)</f>
        <v>BUS</v>
      </c>
      <c r="Q218" s="7" t="s">
        <v>156</v>
      </c>
    </row>
    <row r="219" spans="1:17" ht="15.75" customHeight="1" x14ac:dyDescent="0.25">
      <c r="A219" s="6" t="s">
        <v>378</v>
      </c>
      <c r="B219" s="7">
        <v>0</v>
      </c>
      <c r="C219" s="7" t="s">
        <v>94</v>
      </c>
      <c r="D219" s="7" t="s">
        <v>18</v>
      </c>
      <c r="E219" s="7" t="s">
        <v>620</v>
      </c>
      <c r="F219" s="7"/>
      <c r="G219" s="8" t="s">
        <v>74</v>
      </c>
      <c r="H219" s="7" t="s">
        <v>12</v>
      </c>
      <c r="I219" s="7">
        <v>1900</v>
      </c>
      <c r="J219" s="7" t="s">
        <v>13</v>
      </c>
      <c r="K219" s="7" t="s">
        <v>132</v>
      </c>
      <c r="L219" s="7" t="s">
        <v>15</v>
      </c>
      <c r="M219" s="7" t="s">
        <v>62</v>
      </c>
      <c r="N219" s="9" t="s">
        <v>60</v>
      </c>
      <c r="O219" s="10" t="str">
        <f>VLOOKUP(Tableau1[[#This Row],[AFFECTATION ]],VEHICULES,2,0)</f>
        <v>VOVLO</v>
      </c>
      <c r="P219" s="10" t="str">
        <f>VLOOKUP(Tableau1[[#This Row],[AFFECTATION ]],VEHICULES,3,0)</f>
        <v>BUS</v>
      </c>
      <c r="Q219" s="7" t="s">
        <v>157</v>
      </c>
    </row>
    <row r="220" spans="1:17" ht="15.75" customHeight="1" x14ac:dyDescent="0.25">
      <c r="A220" s="6" t="s">
        <v>379</v>
      </c>
      <c r="B220" s="7">
        <v>0</v>
      </c>
      <c r="C220" s="7" t="s">
        <v>94</v>
      </c>
      <c r="D220" s="7" t="s">
        <v>18</v>
      </c>
      <c r="E220" s="7" t="s">
        <v>620</v>
      </c>
      <c r="F220" s="7"/>
      <c r="G220" s="8" t="s">
        <v>74</v>
      </c>
      <c r="H220" s="7" t="s">
        <v>12</v>
      </c>
      <c r="I220" s="7">
        <v>1912.49</v>
      </c>
      <c r="J220" s="7" t="s">
        <v>13</v>
      </c>
      <c r="K220" s="7" t="s">
        <v>133</v>
      </c>
      <c r="L220" s="7" t="s">
        <v>15</v>
      </c>
      <c r="M220" s="7" t="s">
        <v>59</v>
      </c>
      <c r="N220" s="9" t="s">
        <v>60</v>
      </c>
      <c r="O220" s="10" t="str">
        <f>VLOOKUP(Tableau1[[#This Row],[AFFECTATION ]],VEHICULES,2,0)</f>
        <v>VOVLO</v>
      </c>
      <c r="P220" s="10" t="str">
        <f>VLOOKUP(Tableau1[[#This Row],[AFFECTATION ]],VEHICULES,3,0)</f>
        <v>BUS</v>
      </c>
      <c r="Q220" s="7" t="s">
        <v>157</v>
      </c>
    </row>
    <row r="221" spans="1:17" ht="15.75" customHeight="1" x14ac:dyDescent="0.25">
      <c r="A221" s="6" t="s">
        <v>380</v>
      </c>
      <c r="B221" s="7">
        <v>0</v>
      </c>
      <c r="C221" s="7" t="s">
        <v>94</v>
      </c>
      <c r="D221" s="7" t="s">
        <v>23</v>
      </c>
      <c r="E221" s="7" t="s">
        <v>630</v>
      </c>
      <c r="F221" s="7"/>
      <c r="G221" s="8" t="s">
        <v>74</v>
      </c>
      <c r="H221" s="7" t="s">
        <v>12</v>
      </c>
      <c r="I221" s="7">
        <v>1591.01</v>
      </c>
      <c r="J221" s="7" t="s">
        <v>13</v>
      </c>
      <c r="K221" s="7" t="s">
        <v>134</v>
      </c>
      <c r="L221" s="7" t="s">
        <v>15</v>
      </c>
      <c r="M221" s="7" t="s">
        <v>62</v>
      </c>
      <c r="N221" s="9" t="s">
        <v>60</v>
      </c>
      <c r="O221" s="10" t="str">
        <f>VLOOKUP(Tableau1[[#This Row],[AFFECTATION ]],VEHICULES,2,0)</f>
        <v>VOVLO</v>
      </c>
      <c r="P221" s="10" t="str">
        <f>VLOOKUP(Tableau1[[#This Row],[AFFECTATION ]],VEHICULES,3,0)</f>
        <v>BUS</v>
      </c>
      <c r="Q221" s="7" t="s">
        <v>160</v>
      </c>
    </row>
    <row r="222" spans="1:17" ht="15.75" customHeight="1" x14ac:dyDescent="0.25">
      <c r="A222" s="6" t="s">
        <v>381</v>
      </c>
      <c r="B222" s="7">
        <v>0</v>
      </c>
      <c r="C222" s="7" t="s">
        <v>94</v>
      </c>
      <c r="D222" s="7" t="s">
        <v>39</v>
      </c>
      <c r="E222" s="7" t="s">
        <v>630</v>
      </c>
      <c r="F222" s="7"/>
      <c r="G222" s="8" t="s">
        <v>74</v>
      </c>
      <c r="H222" s="7" t="s">
        <v>12</v>
      </c>
      <c r="I222" s="7">
        <v>1224.27</v>
      </c>
      <c r="J222" s="7" t="s">
        <v>13</v>
      </c>
      <c r="K222" s="7" t="s">
        <v>135</v>
      </c>
      <c r="L222" s="7" t="s">
        <v>15</v>
      </c>
      <c r="M222" s="7" t="s">
        <v>62</v>
      </c>
      <c r="N222" s="9" t="s">
        <v>64</v>
      </c>
      <c r="O222" s="10" t="str">
        <f>VLOOKUP(Tableau1[[#This Row],[AFFECTATION ]],VEHICULES,2,0)</f>
        <v>CATERPILLAR</v>
      </c>
      <c r="P222" s="10" t="str">
        <f>VLOOKUP(Tableau1[[#This Row],[AFFECTATION ]],VEHICULES,3,0)</f>
        <v>PELLETEUSE</v>
      </c>
      <c r="Q222" s="7" t="s">
        <v>156</v>
      </c>
    </row>
    <row r="223" spans="1:17" ht="15.75" customHeight="1" x14ac:dyDescent="0.25">
      <c r="A223" s="6" t="s">
        <v>382</v>
      </c>
      <c r="B223" s="7">
        <v>0</v>
      </c>
      <c r="C223" s="7" t="s">
        <v>94</v>
      </c>
      <c r="D223" s="7" t="s">
        <v>18</v>
      </c>
      <c r="E223" s="7" t="s">
        <v>620</v>
      </c>
      <c r="F223" s="7"/>
      <c r="G223" s="8" t="s">
        <v>74</v>
      </c>
      <c r="H223" s="7" t="s">
        <v>12</v>
      </c>
      <c r="I223" s="7">
        <v>503</v>
      </c>
      <c r="J223" s="7" t="s">
        <v>13</v>
      </c>
      <c r="K223" s="7" t="s">
        <v>136</v>
      </c>
      <c r="L223" s="7" t="s">
        <v>15</v>
      </c>
      <c r="M223" s="7" t="s">
        <v>59</v>
      </c>
      <c r="N223" s="9" t="s">
        <v>60</v>
      </c>
      <c r="O223" s="10" t="str">
        <f>VLOOKUP(Tableau1[[#This Row],[AFFECTATION ]],VEHICULES,2,0)</f>
        <v>CATERPILLAR</v>
      </c>
      <c r="P223" s="10" t="str">
        <f>VLOOKUP(Tableau1[[#This Row],[AFFECTATION ]],VEHICULES,3,0)</f>
        <v>PELLETEUSE</v>
      </c>
      <c r="Q223" s="7" t="s">
        <v>157</v>
      </c>
    </row>
    <row r="224" spans="1:17" ht="15.75" customHeight="1" x14ac:dyDescent="0.25">
      <c r="A224" s="6" t="s">
        <v>383</v>
      </c>
      <c r="B224" s="7">
        <v>0</v>
      </c>
      <c r="C224" s="7" t="s">
        <v>94</v>
      </c>
      <c r="D224" s="7" t="s">
        <v>17</v>
      </c>
      <c r="E224" s="7" t="s">
        <v>623</v>
      </c>
      <c r="F224" s="7"/>
      <c r="G224" s="8" t="s">
        <v>74</v>
      </c>
      <c r="H224" s="7" t="s">
        <v>12</v>
      </c>
      <c r="I224" s="7">
        <v>90</v>
      </c>
      <c r="J224" s="7" t="s">
        <v>13</v>
      </c>
      <c r="K224" s="7" t="s">
        <v>137</v>
      </c>
      <c r="L224" s="7" t="s">
        <v>15</v>
      </c>
      <c r="M224" s="7" t="s">
        <v>59</v>
      </c>
      <c r="N224" s="9" t="s">
        <v>60</v>
      </c>
      <c r="O224" s="10" t="str">
        <f>VLOOKUP(Tableau1[[#This Row],[AFFECTATION ]],VEHICULES,2,0)</f>
        <v>CATERPILLAR</v>
      </c>
      <c r="P224" s="10" t="str">
        <f>VLOOKUP(Tableau1[[#This Row],[AFFECTATION ]],VEHICULES,3,0)</f>
        <v>CHARGEUR</v>
      </c>
      <c r="Q224" s="7" t="s">
        <v>156</v>
      </c>
    </row>
    <row r="225" spans="1:17" ht="15.75" customHeight="1" x14ac:dyDescent="0.25">
      <c r="A225" s="6" t="s">
        <v>384</v>
      </c>
      <c r="B225" s="7">
        <v>0</v>
      </c>
      <c r="C225" s="7" t="s">
        <v>94</v>
      </c>
      <c r="D225" s="7" t="s">
        <v>40</v>
      </c>
      <c r="E225" s="7" t="s">
        <v>631</v>
      </c>
      <c r="F225" s="7"/>
      <c r="G225" s="8" t="s">
        <v>74</v>
      </c>
      <c r="H225" s="7" t="s">
        <v>12</v>
      </c>
      <c r="I225" s="7">
        <v>4159</v>
      </c>
      <c r="J225" s="7" t="s">
        <v>13</v>
      </c>
      <c r="K225" s="7" t="s">
        <v>79</v>
      </c>
      <c r="L225" s="7" t="s">
        <v>15</v>
      </c>
      <c r="M225" s="7" t="s">
        <v>79</v>
      </c>
      <c r="N225" s="7" t="s">
        <v>79</v>
      </c>
      <c r="O225" s="7" t="s">
        <v>79</v>
      </c>
      <c r="P225" s="7" t="s">
        <v>79</v>
      </c>
      <c r="Q225" s="7" t="s">
        <v>79</v>
      </c>
    </row>
    <row r="226" spans="1:17" ht="15.75" customHeight="1" x14ac:dyDescent="0.25">
      <c r="A226" s="6" t="s">
        <v>385</v>
      </c>
      <c r="B226" s="7">
        <v>0</v>
      </c>
      <c r="C226" s="7" t="s">
        <v>94</v>
      </c>
      <c r="D226" s="7" t="s">
        <v>21</v>
      </c>
      <c r="E226" s="7" t="s">
        <v>625</v>
      </c>
      <c r="F226" s="7"/>
      <c r="G226" s="8" t="s">
        <v>74</v>
      </c>
      <c r="H226" s="7" t="s">
        <v>12</v>
      </c>
      <c r="I226" s="7">
        <v>159.29</v>
      </c>
      <c r="J226" s="7" t="s">
        <v>13</v>
      </c>
      <c r="K226" s="7" t="s">
        <v>139</v>
      </c>
      <c r="L226" s="7" t="s">
        <v>15</v>
      </c>
      <c r="M226" s="7" t="s">
        <v>59</v>
      </c>
      <c r="N226" s="9" t="s">
        <v>64</v>
      </c>
      <c r="O226" s="10" t="str">
        <f>VLOOKUP(Tableau1[[#This Row],[AFFECTATION ]],VEHICULES,2,0)</f>
        <v>CATERPILLAR</v>
      </c>
      <c r="P226" s="10" t="str">
        <f>VLOOKUP(Tableau1[[#This Row],[AFFECTATION ]],VEHICULES,3,0)</f>
        <v>PELLE SUR PNEU</v>
      </c>
      <c r="Q226" s="10" t="s">
        <v>158</v>
      </c>
    </row>
    <row r="227" spans="1:17" ht="15.75" customHeight="1" x14ac:dyDescent="0.25">
      <c r="A227" s="6" t="s">
        <v>386</v>
      </c>
      <c r="B227" s="7">
        <v>0</v>
      </c>
      <c r="C227" s="7" t="s">
        <v>94</v>
      </c>
      <c r="D227" s="7" t="s">
        <v>23</v>
      </c>
      <c r="E227" s="7" t="s">
        <v>630</v>
      </c>
      <c r="F227" s="7"/>
      <c r="G227" s="8" t="s">
        <v>74</v>
      </c>
      <c r="H227" s="7" t="s">
        <v>12</v>
      </c>
      <c r="I227" s="7">
        <v>1531.1</v>
      </c>
      <c r="J227" s="7" t="s">
        <v>13</v>
      </c>
      <c r="K227" s="7" t="s">
        <v>140</v>
      </c>
      <c r="L227" s="7" t="s">
        <v>15</v>
      </c>
      <c r="M227" s="7" t="s">
        <v>62</v>
      </c>
      <c r="N227" s="9" t="s">
        <v>60</v>
      </c>
      <c r="O227" s="10" t="str">
        <f>VLOOKUP(Tableau1[[#This Row],[AFFECTATION ]],VEHICULES,2,0)</f>
        <v>JCB</v>
      </c>
      <c r="P227" s="10" t="str">
        <f>VLOOKUP(Tableau1[[#This Row],[AFFECTATION ]],VEHICULES,3,0)</f>
        <v>PELLETEUSE</v>
      </c>
      <c r="Q227" s="7" t="s">
        <v>160</v>
      </c>
    </row>
    <row r="228" spans="1:17" ht="15.75" customHeight="1" x14ac:dyDescent="0.25">
      <c r="A228" s="6" t="s">
        <v>387</v>
      </c>
      <c r="B228" s="7">
        <v>0</v>
      </c>
      <c r="C228" s="7" t="s">
        <v>94</v>
      </c>
      <c r="D228" s="7" t="s">
        <v>16</v>
      </c>
      <c r="E228" s="7" t="s">
        <v>621</v>
      </c>
      <c r="F228" s="7"/>
      <c r="G228" s="8" t="s">
        <v>74</v>
      </c>
      <c r="H228" s="7" t="s">
        <v>12</v>
      </c>
      <c r="I228" s="7">
        <v>353.06</v>
      </c>
      <c r="J228" s="7" t="s">
        <v>13</v>
      </c>
      <c r="K228" s="7" t="s">
        <v>141</v>
      </c>
      <c r="L228" s="7" t="s">
        <v>15</v>
      </c>
      <c r="M228" s="7" t="s">
        <v>62</v>
      </c>
      <c r="N228" s="9" t="s">
        <v>64</v>
      </c>
      <c r="O228" s="10" t="str">
        <f>VLOOKUP(Tableau1[[#This Row],[AFFECTATION ]],VEHICULES,2,0)</f>
        <v>JCB</v>
      </c>
      <c r="P228" s="10" t="str">
        <f>VLOOKUP(Tableau1[[#This Row],[AFFECTATION ]],VEHICULES,3,0)</f>
        <v>PELLETEUSE</v>
      </c>
      <c r="Q228" s="10" t="s">
        <v>158</v>
      </c>
    </row>
    <row r="229" spans="1:17" ht="15.75" customHeight="1" x14ac:dyDescent="0.25">
      <c r="A229" s="6" t="s">
        <v>388</v>
      </c>
      <c r="B229" s="7">
        <v>0</v>
      </c>
      <c r="C229" s="7" t="s">
        <v>94</v>
      </c>
      <c r="D229" s="7" t="s">
        <v>40</v>
      </c>
      <c r="E229" s="7" t="s">
        <v>631</v>
      </c>
      <c r="F229" s="7"/>
      <c r="G229" s="8" t="s">
        <v>74</v>
      </c>
      <c r="H229" s="7" t="s">
        <v>12</v>
      </c>
      <c r="I229" s="7">
        <v>85.83</v>
      </c>
      <c r="J229" s="7" t="s">
        <v>13</v>
      </c>
      <c r="K229" s="7" t="s">
        <v>142</v>
      </c>
      <c r="L229" s="7" t="s">
        <v>15</v>
      </c>
      <c r="M229" s="7" t="s">
        <v>54</v>
      </c>
      <c r="N229" s="9" t="s">
        <v>60</v>
      </c>
      <c r="O229" s="10" t="str">
        <f>VLOOKUP(Tableau1[[#This Row],[AFFECTATION ]],VEHICULES,2,0)</f>
        <v>JCB</v>
      </c>
      <c r="P229" s="10" t="str">
        <f>VLOOKUP(Tableau1[[#This Row],[AFFECTATION ]],VEHICULES,3,0)</f>
        <v>CHARGEUR</v>
      </c>
      <c r="Q229" s="7" t="s">
        <v>157</v>
      </c>
    </row>
    <row r="230" spans="1:17" ht="15.75" customHeight="1" x14ac:dyDescent="0.25">
      <c r="A230" s="6" t="s">
        <v>389</v>
      </c>
      <c r="B230" s="7">
        <v>0</v>
      </c>
      <c r="C230" s="7" t="s">
        <v>94</v>
      </c>
      <c r="D230" s="7" t="s">
        <v>24</v>
      </c>
      <c r="E230" s="7" t="s">
        <v>626</v>
      </c>
      <c r="F230" s="7"/>
      <c r="G230" s="8" t="s">
        <v>74</v>
      </c>
      <c r="H230" s="7" t="s">
        <v>12</v>
      </c>
      <c r="I230" s="7">
        <v>310.32</v>
      </c>
      <c r="J230" s="7" t="s">
        <v>13</v>
      </c>
      <c r="K230" s="7" t="s">
        <v>143</v>
      </c>
      <c r="L230" s="7" t="s">
        <v>15</v>
      </c>
      <c r="M230" s="7" t="s">
        <v>54</v>
      </c>
      <c r="N230" s="9" t="s">
        <v>60</v>
      </c>
      <c r="O230" s="10" t="str">
        <f>VLOOKUP(Tableau1[[#This Row],[AFFECTATION ]],VEHICULES,2,0)</f>
        <v>JCB</v>
      </c>
      <c r="P230" s="10" t="str">
        <f>VLOOKUP(Tableau1[[#This Row],[AFFECTATION ]],VEHICULES,3,0)</f>
        <v>BULDOZER</v>
      </c>
      <c r="Q230" s="7" t="s">
        <v>157</v>
      </c>
    </row>
    <row r="231" spans="1:17" ht="15.75" customHeight="1" x14ac:dyDescent="0.25">
      <c r="A231" s="6" t="s">
        <v>390</v>
      </c>
      <c r="B231" s="7">
        <v>0</v>
      </c>
      <c r="C231" s="7" t="s">
        <v>94</v>
      </c>
      <c r="D231" s="7" t="s">
        <v>24</v>
      </c>
      <c r="E231" s="7" t="s">
        <v>626</v>
      </c>
      <c r="F231" s="7"/>
      <c r="G231" s="8" t="s">
        <v>74</v>
      </c>
      <c r="H231" s="7" t="s">
        <v>12</v>
      </c>
      <c r="I231" s="7">
        <v>67.72</v>
      </c>
      <c r="J231" s="7" t="s">
        <v>13</v>
      </c>
      <c r="K231" s="7" t="s">
        <v>144</v>
      </c>
      <c r="L231" s="7" t="s">
        <v>15</v>
      </c>
      <c r="M231" s="7" t="s">
        <v>54</v>
      </c>
      <c r="N231" s="9" t="s">
        <v>60</v>
      </c>
      <c r="O231" s="10" t="str">
        <f>VLOOKUP(Tableau1[[#This Row],[AFFECTATION ]],VEHICULES,2,0)</f>
        <v>JCB</v>
      </c>
      <c r="P231" s="10" t="str">
        <f>VLOOKUP(Tableau1[[#This Row],[AFFECTATION ]],VEHICULES,3,0)</f>
        <v>PELLE SUR PNEU</v>
      </c>
      <c r="Q231" s="7" t="s">
        <v>157</v>
      </c>
    </row>
    <row r="232" spans="1:17" ht="15.75" customHeight="1" x14ac:dyDescent="0.25">
      <c r="A232" s="6" t="s">
        <v>391</v>
      </c>
      <c r="B232" s="7">
        <v>0</v>
      </c>
      <c r="C232" s="7" t="s">
        <v>94</v>
      </c>
      <c r="D232" s="7" t="s">
        <v>16</v>
      </c>
      <c r="E232" s="7" t="s">
        <v>621</v>
      </c>
      <c r="F232" s="7"/>
      <c r="G232" s="8" t="s">
        <v>74</v>
      </c>
      <c r="H232" s="7" t="s">
        <v>12</v>
      </c>
      <c r="I232" s="7">
        <v>612.17999999999995</v>
      </c>
      <c r="J232" s="7" t="s">
        <v>13</v>
      </c>
      <c r="K232" s="7" t="s">
        <v>145</v>
      </c>
      <c r="L232" s="7" t="s">
        <v>15</v>
      </c>
      <c r="M232" s="7" t="s">
        <v>62</v>
      </c>
      <c r="N232" s="9" t="s">
        <v>64</v>
      </c>
      <c r="O232" s="10" t="str">
        <f>VLOOKUP(Tableau1[[#This Row],[AFFECTATION ]],VEHICULES,2,0)</f>
        <v>LIBEHEERE</v>
      </c>
      <c r="P232" s="10" t="str">
        <f>VLOOKUP(Tableau1[[#This Row],[AFFECTATION ]],VEHICULES,3,0)</f>
        <v>PELLETEUSE</v>
      </c>
      <c r="Q232" s="10" t="s">
        <v>158</v>
      </c>
    </row>
    <row r="233" spans="1:17" ht="15.75" customHeight="1" x14ac:dyDescent="0.25">
      <c r="A233" s="6" t="s">
        <v>392</v>
      </c>
      <c r="B233" s="7">
        <v>0</v>
      </c>
      <c r="C233" s="7" t="s">
        <v>94</v>
      </c>
      <c r="D233" s="7" t="s">
        <v>17</v>
      </c>
      <c r="E233" s="7" t="s">
        <v>623</v>
      </c>
      <c r="F233" s="7"/>
      <c r="G233" s="8" t="s">
        <v>74</v>
      </c>
      <c r="H233" s="7" t="s">
        <v>12</v>
      </c>
      <c r="I233" s="7">
        <v>176.4</v>
      </c>
      <c r="J233" s="7" t="s">
        <v>13</v>
      </c>
      <c r="K233" s="7" t="s">
        <v>146</v>
      </c>
      <c r="L233" s="7" t="s">
        <v>15</v>
      </c>
      <c r="M233" s="7" t="s">
        <v>62</v>
      </c>
      <c r="N233" s="9" t="s">
        <v>60</v>
      </c>
      <c r="O233" s="10" t="str">
        <f>VLOOKUP(Tableau1[[#This Row],[AFFECTATION ]],VEHICULES,2,0)</f>
        <v>LIBEHEERE</v>
      </c>
      <c r="P233" s="10" t="str">
        <f>VLOOKUP(Tableau1[[#This Row],[AFFECTATION ]],VEHICULES,3,0)</f>
        <v>PELLETEUSE</v>
      </c>
      <c r="Q233" s="7" t="s">
        <v>156</v>
      </c>
    </row>
    <row r="234" spans="1:17" ht="15.75" customHeight="1" x14ac:dyDescent="0.25">
      <c r="A234" s="6" t="s">
        <v>393</v>
      </c>
      <c r="B234" s="7">
        <v>0</v>
      </c>
      <c r="C234" s="7" t="s">
        <v>94</v>
      </c>
      <c r="D234" s="7" t="s">
        <v>21</v>
      </c>
      <c r="E234" s="7" t="s">
        <v>625</v>
      </c>
      <c r="F234" s="7"/>
      <c r="G234" s="8" t="s">
        <v>74</v>
      </c>
      <c r="H234" s="7" t="s">
        <v>12</v>
      </c>
      <c r="I234" s="7">
        <v>396</v>
      </c>
      <c r="J234" s="7" t="s">
        <v>13</v>
      </c>
      <c r="K234" s="7" t="s">
        <v>147</v>
      </c>
      <c r="L234" s="7" t="s">
        <v>15</v>
      </c>
      <c r="M234" s="7" t="s">
        <v>59</v>
      </c>
      <c r="N234" s="9" t="s">
        <v>64</v>
      </c>
      <c r="O234" s="10" t="str">
        <f>VLOOKUP(Tableau1[[#This Row],[AFFECTATION ]],VEHICULES,2,0)</f>
        <v>LIBEHEERE</v>
      </c>
      <c r="P234" s="10" t="str">
        <f>VLOOKUP(Tableau1[[#This Row],[AFFECTATION ]],VEHICULES,3,0)</f>
        <v>CHARGEUR</v>
      </c>
      <c r="Q234" s="10" t="s">
        <v>158</v>
      </c>
    </row>
    <row r="235" spans="1:17" ht="15.75" customHeight="1" x14ac:dyDescent="0.25">
      <c r="A235" s="6" t="s">
        <v>394</v>
      </c>
      <c r="B235" s="7">
        <v>0</v>
      </c>
      <c r="C235" s="7" t="s">
        <v>94</v>
      </c>
      <c r="D235" s="7" t="s">
        <v>16</v>
      </c>
      <c r="E235" s="7" t="s">
        <v>621</v>
      </c>
      <c r="F235" s="7"/>
      <c r="G235" s="8" t="s">
        <v>74</v>
      </c>
      <c r="H235" s="7" t="s">
        <v>12</v>
      </c>
      <c r="I235" s="7">
        <v>147.54</v>
      </c>
      <c r="J235" s="7" t="s">
        <v>13</v>
      </c>
      <c r="K235" s="7" t="s">
        <v>148</v>
      </c>
      <c r="L235" s="7" t="s">
        <v>15</v>
      </c>
      <c r="M235" s="7" t="s">
        <v>62</v>
      </c>
      <c r="N235" s="9" t="s">
        <v>64</v>
      </c>
      <c r="O235" s="10" t="str">
        <f>VLOOKUP(Tableau1[[#This Row],[AFFECTATION ]],VEHICULES,2,0)</f>
        <v>LIBEHEERE</v>
      </c>
      <c r="P235" s="10" t="str">
        <f>VLOOKUP(Tableau1[[#This Row],[AFFECTATION ]],VEHICULES,3,0)</f>
        <v>BULDOZER</v>
      </c>
      <c r="Q235" s="7" t="s">
        <v>157</v>
      </c>
    </row>
    <row r="236" spans="1:17" ht="15.75" customHeight="1" x14ac:dyDescent="0.25">
      <c r="A236" s="6" t="s">
        <v>395</v>
      </c>
      <c r="B236" s="7">
        <v>0</v>
      </c>
      <c r="C236" s="7" t="s">
        <v>94</v>
      </c>
      <c r="D236" s="7" t="s">
        <v>21</v>
      </c>
      <c r="E236" s="7" t="s">
        <v>625</v>
      </c>
      <c r="F236" s="7"/>
      <c r="G236" s="8" t="s">
        <v>74</v>
      </c>
      <c r="H236" s="7" t="s">
        <v>12</v>
      </c>
      <c r="I236" s="7">
        <v>217.89</v>
      </c>
      <c r="J236" s="7" t="s">
        <v>13</v>
      </c>
      <c r="K236" s="7" t="s">
        <v>149</v>
      </c>
      <c r="L236" s="7" t="s">
        <v>15</v>
      </c>
      <c r="M236" s="7" t="s">
        <v>59</v>
      </c>
      <c r="N236" s="9" t="s">
        <v>64</v>
      </c>
      <c r="O236" s="10" t="str">
        <f>VLOOKUP(Tableau1[[#This Row],[AFFECTATION ]],VEHICULES,2,0)</f>
        <v>LIBEHEERE</v>
      </c>
      <c r="P236" s="10" t="str">
        <f>VLOOKUP(Tableau1[[#This Row],[AFFECTATION ]],VEHICULES,3,0)</f>
        <v>PELLE SUR PNEU</v>
      </c>
      <c r="Q236" s="10" t="s">
        <v>158</v>
      </c>
    </row>
    <row r="237" spans="1:17" ht="15.75" customHeight="1" x14ac:dyDescent="0.25">
      <c r="A237" s="6" t="s">
        <v>396</v>
      </c>
      <c r="B237" s="7">
        <v>0</v>
      </c>
      <c r="C237" s="7" t="s">
        <v>94</v>
      </c>
      <c r="D237" s="7" t="s">
        <v>16</v>
      </c>
      <c r="E237" s="7" t="s">
        <v>621</v>
      </c>
      <c r="F237" s="7"/>
      <c r="G237" s="8" t="s">
        <v>74</v>
      </c>
      <c r="H237" s="7" t="s">
        <v>12</v>
      </c>
      <c r="I237" s="7">
        <v>252</v>
      </c>
      <c r="J237" s="7" t="s">
        <v>13</v>
      </c>
      <c r="K237" s="7" t="s">
        <v>150</v>
      </c>
      <c r="L237" s="7" t="s">
        <v>15</v>
      </c>
      <c r="M237" s="7" t="s">
        <v>62</v>
      </c>
      <c r="N237" s="9" t="s">
        <v>64</v>
      </c>
      <c r="O237" s="10" t="str">
        <f>VLOOKUP(Tableau1[[#This Row],[AFFECTATION ]],VEHICULES,2,0)</f>
        <v>PERKINS</v>
      </c>
      <c r="P237" s="10" t="str">
        <f>VLOOKUP(Tableau1[[#This Row],[AFFECTATION ]],VEHICULES,3,0)</f>
        <v>GROUPE ELECTROGENE</v>
      </c>
      <c r="Q237" s="7" t="s">
        <v>157</v>
      </c>
    </row>
    <row r="238" spans="1:17" ht="15.75" customHeight="1" x14ac:dyDescent="0.25">
      <c r="A238" s="6" t="s">
        <v>397</v>
      </c>
      <c r="B238" s="7">
        <v>0</v>
      </c>
      <c r="C238" s="7" t="s">
        <v>94</v>
      </c>
      <c r="D238" s="7" t="s">
        <v>16</v>
      </c>
      <c r="E238" s="7" t="s">
        <v>621</v>
      </c>
      <c r="F238" s="7"/>
      <c r="G238" s="8" t="s">
        <v>74</v>
      </c>
      <c r="H238" s="7" t="s">
        <v>12</v>
      </c>
      <c r="I238" s="7">
        <v>147.58000000000001</v>
      </c>
      <c r="J238" s="7" t="s">
        <v>13</v>
      </c>
      <c r="K238" s="7" t="s">
        <v>151</v>
      </c>
      <c r="L238" s="7" t="s">
        <v>15</v>
      </c>
      <c r="M238" s="7" t="s">
        <v>59</v>
      </c>
      <c r="N238" s="9" t="s">
        <v>64</v>
      </c>
      <c r="O238" s="10" t="str">
        <f>VLOOKUP(Tableau1[[#This Row],[AFFECTATION ]],VEHICULES,2,0)</f>
        <v>PERKINS</v>
      </c>
      <c r="P238" s="10" t="str">
        <f>VLOOKUP(Tableau1[[#This Row],[AFFECTATION ]],VEHICULES,3,0)</f>
        <v>GROUPE ELECTROGENE</v>
      </c>
      <c r="Q238" s="7" t="s">
        <v>157</v>
      </c>
    </row>
    <row r="239" spans="1:17" ht="15.75" customHeight="1" x14ac:dyDescent="0.25">
      <c r="A239" s="6" t="s">
        <v>398</v>
      </c>
      <c r="B239" s="7">
        <v>0</v>
      </c>
      <c r="C239" s="7" t="s">
        <v>94</v>
      </c>
      <c r="D239" s="7" t="s">
        <v>16</v>
      </c>
      <c r="E239" s="7" t="s">
        <v>621</v>
      </c>
      <c r="F239" s="7"/>
      <c r="G239" s="8" t="s">
        <v>74</v>
      </c>
      <c r="H239" s="7" t="s">
        <v>12</v>
      </c>
      <c r="I239" s="7">
        <v>57.37</v>
      </c>
      <c r="J239" s="7" t="s">
        <v>13</v>
      </c>
      <c r="K239" s="7" t="s">
        <v>152</v>
      </c>
      <c r="L239" s="7" t="s">
        <v>15</v>
      </c>
      <c r="M239" s="7" t="s">
        <v>59</v>
      </c>
      <c r="N239" s="9" t="s">
        <v>64</v>
      </c>
      <c r="O239" s="10" t="str">
        <f>VLOOKUP(Tableau1[[#This Row],[AFFECTATION ]],VEHICULES,2,0)</f>
        <v>PERKINS</v>
      </c>
      <c r="P239" s="10" t="str">
        <f>VLOOKUP(Tableau1[[#This Row],[AFFECTATION ]],VEHICULES,3,0)</f>
        <v>GROUPE ELECTROGENE</v>
      </c>
      <c r="Q239" s="10" t="s">
        <v>158</v>
      </c>
    </row>
    <row r="240" spans="1:17" ht="15.75" customHeight="1" x14ac:dyDescent="0.25">
      <c r="A240" s="6" t="s">
        <v>399</v>
      </c>
      <c r="B240" s="7">
        <v>0</v>
      </c>
      <c r="C240" s="7" t="s">
        <v>94</v>
      </c>
      <c r="D240" s="7" t="s">
        <v>16</v>
      </c>
      <c r="E240" s="7" t="s">
        <v>621</v>
      </c>
      <c r="F240" s="7"/>
      <c r="G240" s="8" t="s">
        <v>74</v>
      </c>
      <c r="H240" s="7" t="s">
        <v>12</v>
      </c>
      <c r="I240" s="7">
        <v>107.01</v>
      </c>
      <c r="J240" s="7" t="s">
        <v>13</v>
      </c>
      <c r="K240" s="7" t="s">
        <v>153</v>
      </c>
      <c r="L240" s="7" t="s">
        <v>15</v>
      </c>
      <c r="M240" s="7" t="s">
        <v>59</v>
      </c>
      <c r="N240" s="9" t="s">
        <v>64</v>
      </c>
      <c r="O240" s="10" t="str">
        <f>VLOOKUP(Tableau1[[#This Row],[AFFECTATION ]],VEHICULES,2,0)</f>
        <v>HOBART</v>
      </c>
      <c r="P240" s="10" t="str">
        <f>VLOOKUP(Tableau1[[#This Row],[AFFECTATION ]],VEHICULES,3,0)</f>
        <v>GROUPE ELECTROGENE</v>
      </c>
      <c r="Q240" s="10" t="s">
        <v>158</v>
      </c>
    </row>
    <row r="241" spans="1:17" ht="15.75" customHeight="1" x14ac:dyDescent="0.25">
      <c r="A241" s="6" t="s">
        <v>400</v>
      </c>
      <c r="B241" s="7">
        <v>0</v>
      </c>
      <c r="C241" s="7" t="s">
        <v>94</v>
      </c>
      <c r="D241" s="7" t="s">
        <v>19</v>
      </c>
      <c r="E241" s="7" t="s">
        <v>630</v>
      </c>
      <c r="F241" s="7"/>
      <c r="G241" s="8" t="s">
        <v>74</v>
      </c>
      <c r="H241" s="7" t="s">
        <v>12</v>
      </c>
      <c r="I241" s="7">
        <v>618.80999999999995</v>
      </c>
      <c r="J241" s="7" t="s">
        <v>13</v>
      </c>
      <c r="K241" s="7" t="s">
        <v>154</v>
      </c>
      <c r="L241" s="7" t="s">
        <v>15</v>
      </c>
      <c r="M241" s="7" t="s">
        <v>62</v>
      </c>
      <c r="N241" s="9" t="s">
        <v>64</v>
      </c>
      <c r="O241" s="10" t="str">
        <f>VLOOKUP(Tableau1[[#This Row],[AFFECTATION ]],VEHICULES,2,0)</f>
        <v>HOBART</v>
      </c>
      <c r="P241" s="10" t="str">
        <f>VLOOKUP(Tableau1[[#This Row],[AFFECTATION ]],VEHICULES,3,0)</f>
        <v>GROUPE ELECTROGENE</v>
      </c>
      <c r="Q241" s="7" t="s">
        <v>155</v>
      </c>
    </row>
    <row r="242" spans="1:17" ht="15.75" customHeight="1" x14ac:dyDescent="0.25">
      <c r="A242" s="6" t="s">
        <v>401</v>
      </c>
      <c r="B242" s="7">
        <v>0</v>
      </c>
      <c r="C242" s="7" t="s">
        <v>94</v>
      </c>
      <c r="D242" s="7" t="s">
        <v>18</v>
      </c>
      <c r="E242" s="7" t="s">
        <v>620</v>
      </c>
      <c r="F242" s="7"/>
      <c r="G242" s="8" t="s">
        <v>74</v>
      </c>
      <c r="H242" s="7" t="s">
        <v>12</v>
      </c>
      <c r="I242" s="7">
        <v>112.52</v>
      </c>
      <c r="J242" s="7" t="s">
        <v>13</v>
      </c>
      <c r="K242" s="7" t="s">
        <v>95</v>
      </c>
      <c r="L242" s="7" t="s">
        <v>15</v>
      </c>
      <c r="M242" s="7" t="s">
        <v>59</v>
      </c>
      <c r="N242" s="9" t="s">
        <v>60</v>
      </c>
      <c r="O242" s="10" t="str">
        <f>VLOOKUP(Tableau1[[#This Row],[AFFECTATION ]],VEHICULES,2,0)</f>
        <v>RENAULT</v>
      </c>
      <c r="P242" s="10" t="str">
        <f>VLOOKUP(Tableau1[[#This Row],[AFFECTATION ]],VEHICULES,3,0)</f>
        <v>VECULE DE SERVICE</v>
      </c>
      <c r="Q242" s="7" t="s">
        <v>157</v>
      </c>
    </row>
    <row r="243" spans="1:17" ht="15.75" customHeight="1" x14ac:dyDescent="0.25">
      <c r="A243" s="6" t="s">
        <v>402</v>
      </c>
      <c r="B243" s="7">
        <v>0</v>
      </c>
      <c r="C243" s="7" t="s">
        <v>94</v>
      </c>
      <c r="D243" s="7" t="s">
        <v>18</v>
      </c>
      <c r="E243" s="7" t="s">
        <v>620</v>
      </c>
      <c r="F243" s="7"/>
      <c r="G243" s="8" t="s">
        <v>74</v>
      </c>
      <c r="H243" s="7" t="s">
        <v>12</v>
      </c>
      <c r="I243" s="7">
        <v>85.81</v>
      </c>
      <c r="J243" s="7" t="s">
        <v>13</v>
      </c>
      <c r="K243" s="7" t="s">
        <v>96</v>
      </c>
      <c r="L243" s="7" t="s">
        <v>15</v>
      </c>
      <c r="M243" s="7" t="s">
        <v>59</v>
      </c>
      <c r="N243" s="9" t="s">
        <v>60</v>
      </c>
      <c r="O243" s="10" t="str">
        <f>VLOOKUP(Tableau1[[#This Row],[AFFECTATION ]],VEHICULES,2,0)</f>
        <v>RENAULT</v>
      </c>
      <c r="P243" s="10" t="str">
        <f>VLOOKUP(Tableau1[[#This Row],[AFFECTATION ]],VEHICULES,3,0)</f>
        <v>VECULE DE SERVICE</v>
      </c>
      <c r="Q243" s="10" t="s">
        <v>158</v>
      </c>
    </row>
    <row r="244" spans="1:17" ht="15.75" customHeight="1" x14ac:dyDescent="0.25">
      <c r="A244" s="6" t="s">
        <v>403</v>
      </c>
      <c r="B244" s="7">
        <v>0</v>
      </c>
      <c r="C244" s="7" t="s">
        <v>94</v>
      </c>
      <c r="D244" s="7" t="s">
        <v>18</v>
      </c>
      <c r="E244" s="7" t="s">
        <v>620</v>
      </c>
      <c r="F244" s="7"/>
      <c r="G244" s="8" t="s">
        <v>74</v>
      </c>
      <c r="H244" s="7" t="s">
        <v>12</v>
      </c>
      <c r="I244" s="7">
        <v>133.22</v>
      </c>
      <c r="J244" s="7" t="s">
        <v>13</v>
      </c>
      <c r="K244" s="7" t="s">
        <v>97</v>
      </c>
      <c r="L244" s="7" t="s">
        <v>15</v>
      </c>
      <c r="M244" s="7" t="s">
        <v>59</v>
      </c>
      <c r="N244" s="9" t="s">
        <v>60</v>
      </c>
      <c r="O244" s="10" t="str">
        <f>VLOOKUP(Tableau1[[#This Row],[AFFECTATION ]],VEHICULES,2,0)</f>
        <v>RENAULT</v>
      </c>
      <c r="P244" s="10" t="str">
        <f>VLOOKUP(Tableau1[[#This Row],[AFFECTATION ]],VEHICULES,3,0)</f>
        <v>VECULE DE SERVICE</v>
      </c>
      <c r="Q244" s="10" t="s">
        <v>158</v>
      </c>
    </row>
    <row r="245" spans="1:17" ht="15.75" customHeight="1" x14ac:dyDescent="0.25">
      <c r="A245" s="6" t="s">
        <v>404</v>
      </c>
      <c r="B245" s="7">
        <v>0</v>
      </c>
      <c r="C245" s="7" t="s">
        <v>94</v>
      </c>
      <c r="D245" s="7" t="s">
        <v>28</v>
      </c>
      <c r="E245" s="7" t="s">
        <v>616</v>
      </c>
      <c r="F245" s="7"/>
      <c r="G245" s="8" t="s">
        <v>74</v>
      </c>
      <c r="H245" s="7" t="s">
        <v>12</v>
      </c>
      <c r="I245" s="7">
        <v>1207.5</v>
      </c>
      <c r="J245" s="7" t="s">
        <v>13</v>
      </c>
      <c r="K245" s="7" t="s">
        <v>98</v>
      </c>
      <c r="L245" s="7" t="s">
        <v>15</v>
      </c>
      <c r="M245" s="7" t="s">
        <v>65</v>
      </c>
      <c r="N245" s="9" t="s">
        <v>60</v>
      </c>
      <c r="O245" s="10" t="str">
        <f>VLOOKUP(Tableau1[[#This Row],[AFFECTATION ]],VEHICULES,2,0)</f>
        <v>RENAULT</v>
      </c>
      <c r="P245" s="10" t="str">
        <f>VLOOKUP(Tableau1[[#This Row],[AFFECTATION ]],VEHICULES,3,0)</f>
        <v>VECULE DE SERVICE</v>
      </c>
      <c r="Q245" s="7" t="s">
        <v>155</v>
      </c>
    </row>
    <row r="246" spans="1:17" ht="15.75" customHeight="1" x14ac:dyDescent="0.25">
      <c r="A246" s="6" t="s">
        <v>405</v>
      </c>
      <c r="B246" s="7">
        <v>0</v>
      </c>
      <c r="C246" s="7" t="s">
        <v>94</v>
      </c>
      <c r="D246" s="7" t="s">
        <v>18</v>
      </c>
      <c r="E246" s="7" t="s">
        <v>620</v>
      </c>
      <c r="F246" s="7"/>
      <c r="G246" s="8" t="s">
        <v>74</v>
      </c>
      <c r="H246" s="7" t="s">
        <v>12</v>
      </c>
      <c r="I246" s="7">
        <v>80</v>
      </c>
      <c r="J246" s="7" t="s">
        <v>13</v>
      </c>
      <c r="K246" s="7" t="s">
        <v>99</v>
      </c>
      <c r="L246" s="7" t="s">
        <v>15</v>
      </c>
      <c r="M246" s="7" t="s">
        <v>62</v>
      </c>
      <c r="N246" s="9" t="s">
        <v>60</v>
      </c>
      <c r="O246" s="10" t="str">
        <f>VLOOKUP(Tableau1[[#This Row],[AFFECTATION ]],VEHICULES,2,0)</f>
        <v>RENAULT</v>
      </c>
      <c r="P246" s="10" t="str">
        <f>VLOOKUP(Tableau1[[#This Row],[AFFECTATION ]],VEHICULES,3,0)</f>
        <v>VECULE DE SERVICE</v>
      </c>
      <c r="Q246" s="10" t="s">
        <v>158</v>
      </c>
    </row>
    <row r="247" spans="1:17" ht="15.75" customHeight="1" x14ac:dyDescent="0.25">
      <c r="A247" s="6" t="s">
        <v>406</v>
      </c>
      <c r="B247" s="7">
        <v>0</v>
      </c>
      <c r="C247" s="7" t="s">
        <v>94</v>
      </c>
      <c r="D247" s="7" t="s">
        <v>18</v>
      </c>
      <c r="E247" s="7" t="s">
        <v>620</v>
      </c>
      <c r="F247" s="7"/>
      <c r="G247" s="8" t="s">
        <v>74</v>
      </c>
      <c r="H247" s="7" t="s">
        <v>12</v>
      </c>
      <c r="I247" s="7">
        <v>1251.01</v>
      </c>
      <c r="J247" s="7" t="s">
        <v>13</v>
      </c>
      <c r="K247" s="7" t="s">
        <v>100</v>
      </c>
      <c r="L247" s="7" t="s">
        <v>15</v>
      </c>
      <c r="M247" s="7" t="s">
        <v>62</v>
      </c>
      <c r="N247" s="9" t="s">
        <v>60</v>
      </c>
      <c r="O247" s="10" t="str">
        <f>VLOOKUP(Tableau1[[#This Row],[AFFECTATION ]],VEHICULES,2,0)</f>
        <v>RENAULT</v>
      </c>
      <c r="P247" s="10" t="str">
        <f>VLOOKUP(Tableau1[[#This Row],[AFFECTATION ]],VEHICULES,3,0)</f>
        <v>VEHICULE UTILITAIRE</v>
      </c>
      <c r="Q247" s="7" t="s">
        <v>157</v>
      </c>
    </row>
    <row r="248" spans="1:17" ht="15.75" customHeight="1" x14ac:dyDescent="0.25">
      <c r="A248" s="6" t="s">
        <v>407</v>
      </c>
      <c r="B248" s="7">
        <v>0</v>
      </c>
      <c r="C248" s="7" t="s">
        <v>94</v>
      </c>
      <c r="D248" s="7" t="s">
        <v>18</v>
      </c>
      <c r="E248" s="7" t="s">
        <v>620</v>
      </c>
      <c r="F248" s="7"/>
      <c r="G248" s="8" t="s">
        <v>74</v>
      </c>
      <c r="H248" s="7" t="s">
        <v>12</v>
      </c>
      <c r="I248" s="7">
        <v>662.29</v>
      </c>
      <c r="J248" s="7" t="s">
        <v>13</v>
      </c>
      <c r="K248" s="7" t="s">
        <v>101</v>
      </c>
      <c r="L248" s="7" t="s">
        <v>15</v>
      </c>
      <c r="M248" s="7" t="s">
        <v>62</v>
      </c>
      <c r="N248" s="9" t="s">
        <v>60</v>
      </c>
      <c r="O248" s="10" t="str">
        <f>VLOOKUP(Tableau1[[#This Row],[AFFECTATION ]],VEHICULES,2,0)</f>
        <v>RENAULT</v>
      </c>
      <c r="P248" s="10" t="str">
        <f>VLOOKUP(Tableau1[[#This Row],[AFFECTATION ]],VEHICULES,3,0)</f>
        <v>VEHICULE UTILITAIRE</v>
      </c>
      <c r="Q248" s="7" t="s">
        <v>155</v>
      </c>
    </row>
    <row r="249" spans="1:17" ht="15.75" customHeight="1" x14ac:dyDescent="0.25">
      <c r="A249" s="6" t="s">
        <v>408</v>
      </c>
      <c r="B249" s="7">
        <v>0</v>
      </c>
      <c r="C249" s="7" t="s">
        <v>94</v>
      </c>
      <c r="D249" s="7" t="s">
        <v>25</v>
      </c>
      <c r="E249" s="7" t="s">
        <v>631</v>
      </c>
      <c r="F249" s="7"/>
      <c r="G249" s="8" t="s">
        <v>74</v>
      </c>
      <c r="H249" s="7" t="s">
        <v>12</v>
      </c>
      <c r="I249" s="7">
        <v>87.5</v>
      </c>
      <c r="J249" s="7" t="s">
        <v>13</v>
      </c>
      <c r="K249" s="7" t="s">
        <v>102</v>
      </c>
      <c r="L249" s="7" t="s">
        <v>15</v>
      </c>
      <c r="M249" s="7" t="s">
        <v>54</v>
      </c>
      <c r="N249" s="9" t="s">
        <v>60</v>
      </c>
      <c r="O249" s="10" t="str">
        <f>VLOOKUP(Tableau1[[#This Row],[AFFECTATION ]],VEHICULES,2,0)</f>
        <v>RENAULT</v>
      </c>
      <c r="P249" s="10" t="str">
        <f>VLOOKUP(Tableau1[[#This Row],[AFFECTATION ]],VEHICULES,3,0)</f>
        <v>VEHICULE UTILITAIRE</v>
      </c>
      <c r="Q249" s="7" t="s">
        <v>157</v>
      </c>
    </row>
    <row r="250" spans="1:17" ht="15.75" customHeight="1" x14ac:dyDescent="0.25">
      <c r="A250" s="6" t="s">
        <v>409</v>
      </c>
      <c r="B250" s="7">
        <v>0</v>
      </c>
      <c r="C250" s="7" t="s">
        <v>94</v>
      </c>
      <c r="D250" s="7" t="s">
        <v>16</v>
      </c>
      <c r="E250" s="7" t="s">
        <v>621</v>
      </c>
      <c r="F250" s="7"/>
      <c r="G250" s="8" t="s">
        <v>74</v>
      </c>
      <c r="H250" s="7" t="s">
        <v>12</v>
      </c>
      <c r="I250" s="7">
        <v>5273.76</v>
      </c>
      <c r="J250" s="7" t="s">
        <v>13</v>
      </c>
      <c r="K250" s="7" t="s">
        <v>654</v>
      </c>
      <c r="L250" s="7" t="s">
        <v>15</v>
      </c>
      <c r="M250" s="7" t="s">
        <v>653</v>
      </c>
      <c r="N250" s="7" t="s">
        <v>653</v>
      </c>
      <c r="O250" s="7" t="s">
        <v>653</v>
      </c>
      <c r="P250" s="7" t="s">
        <v>653</v>
      </c>
      <c r="Q250" s="7" t="s">
        <v>160</v>
      </c>
    </row>
    <row r="251" spans="1:17" ht="15.75" customHeight="1" x14ac:dyDescent="0.25">
      <c r="A251" s="6" t="s">
        <v>410</v>
      </c>
      <c r="B251" s="7">
        <v>0</v>
      </c>
      <c r="C251" s="7" t="s">
        <v>94</v>
      </c>
      <c r="D251" s="7" t="s">
        <v>41</v>
      </c>
      <c r="E251" s="7" t="s">
        <v>624</v>
      </c>
      <c r="F251" s="7"/>
      <c r="G251" s="8" t="s">
        <v>74</v>
      </c>
      <c r="H251" s="7" t="s">
        <v>12</v>
      </c>
      <c r="I251" s="7">
        <v>4482.78</v>
      </c>
      <c r="J251" s="7" t="s">
        <v>13</v>
      </c>
      <c r="K251" s="7" t="s">
        <v>654</v>
      </c>
      <c r="L251" s="7" t="s">
        <v>15</v>
      </c>
      <c r="M251" s="7" t="s">
        <v>653</v>
      </c>
      <c r="N251" s="7" t="s">
        <v>653</v>
      </c>
      <c r="O251" s="7" t="s">
        <v>653</v>
      </c>
      <c r="P251" s="7" t="s">
        <v>653</v>
      </c>
      <c r="Q251" s="7" t="s">
        <v>159</v>
      </c>
    </row>
    <row r="252" spans="1:17" ht="15.75" customHeight="1" x14ac:dyDescent="0.25">
      <c r="A252" s="6" t="s">
        <v>411</v>
      </c>
      <c r="B252" s="7">
        <v>0</v>
      </c>
      <c r="C252" s="7" t="s">
        <v>94</v>
      </c>
      <c r="D252" s="7" t="s">
        <v>21</v>
      </c>
      <c r="E252" s="7" t="s">
        <v>625</v>
      </c>
      <c r="F252" s="7"/>
      <c r="G252" s="8" t="s">
        <v>74</v>
      </c>
      <c r="H252" s="7" t="s">
        <v>12</v>
      </c>
      <c r="I252" s="7">
        <v>191.53</v>
      </c>
      <c r="J252" s="7" t="s">
        <v>13</v>
      </c>
      <c r="K252" s="7" t="s">
        <v>105</v>
      </c>
      <c r="L252" s="7" t="s">
        <v>15</v>
      </c>
      <c r="M252" s="7" t="s">
        <v>59</v>
      </c>
      <c r="N252" s="9" t="s">
        <v>64</v>
      </c>
      <c r="O252" s="10" t="str">
        <f>VLOOKUP(Tableau1[[#This Row],[AFFECTATION ]],VEHICULES,2,0)</f>
        <v>DAF</v>
      </c>
      <c r="P252" s="10" t="str">
        <f>VLOOKUP(Tableau1[[#This Row],[AFFECTATION ]],VEHICULES,3,0)</f>
        <v>CAMION BNTP</v>
      </c>
      <c r="Q252" s="7" t="s">
        <v>156</v>
      </c>
    </row>
    <row r="253" spans="1:17" ht="15.75" customHeight="1" x14ac:dyDescent="0.25">
      <c r="A253" s="6" t="s">
        <v>412</v>
      </c>
      <c r="B253" s="7">
        <v>0</v>
      </c>
      <c r="C253" s="7" t="s">
        <v>94</v>
      </c>
      <c r="D253" s="7" t="s">
        <v>17</v>
      </c>
      <c r="E253" s="7" t="s">
        <v>623</v>
      </c>
      <c r="F253" s="7"/>
      <c r="G253" s="8" t="s">
        <v>74</v>
      </c>
      <c r="H253" s="7" t="s">
        <v>12</v>
      </c>
      <c r="I253" s="7">
        <v>190.4</v>
      </c>
      <c r="J253" s="7" t="s">
        <v>13</v>
      </c>
      <c r="K253" s="7" t="s">
        <v>106</v>
      </c>
      <c r="L253" s="7" t="s">
        <v>15</v>
      </c>
      <c r="M253" s="7" t="s">
        <v>62</v>
      </c>
      <c r="N253" s="9" t="s">
        <v>60</v>
      </c>
      <c r="O253" s="10" t="str">
        <f>VLOOKUP(Tableau1[[#This Row],[AFFECTATION ]],VEHICULES,2,0)</f>
        <v>DAF</v>
      </c>
      <c r="P253" s="10" t="str">
        <f>VLOOKUP(Tableau1[[#This Row],[AFFECTATION ]],VEHICULES,3,0)</f>
        <v>CAMION BNTP</v>
      </c>
      <c r="Q253" s="7" t="s">
        <v>155</v>
      </c>
    </row>
    <row r="254" spans="1:17" ht="15.75" customHeight="1" x14ac:dyDescent="0.25">
      <c r="A254" s="6" t="s">
        <v>413</v>
      </c>
      <c r="B254" s="7">
        <v>0</v>
      </c>
      <c r="C254" s="7" t="s">
        <v>94</v>
      </c>
      <c r="D254" s="7" t="s">
        <v>21</v>
      </c>
      <c r="E254" s="7" t="s">
        <v>625</v>
      </c>
      <c r="F254" s="7"/>
      <c r="G254" s="8" t="s">
        <v>74</v>
      </c>
      <c r="H254" s="7" t="s">
        <v>12</v>
      </c>
      <c r="I254" s="7">
        <v>34</v>
      </c>
      <c r="J254" s="7" t="s">
        <v>13</v>
      </c>
      <c r="K254" s="7" t="s">
        <v>107</v>
      </c>
      <c r="L254" s="7" t="s">
        <v>15</v>
      </c>
      <c r="M254" s="7" t="s">
        <v>59</v>
      </c>
      <c r="N254" s="9" t="s">
        <v>64</v>
      </c>
      <c r="O254" s="10" t="str">
        <f>VLOOKUP(Tableau1[[#This Row],[AFFECTATION ]],VEHICULES,2,0)</f>
        <v>DAF</v>
      </c>
      <c r="P254" s="10" t="str">
        <f>VLOOKUP(Tableau1[[#This Row],[AFFECTATION ]],VEHICULES,3,0)</f>
        <v>CAMION BNTP</v>
      </c>
      <c r="Q254" s="7" t="s">
        <v>160</v>
      </c>
    </row>
    <row r="255" spans="1:17" ht="15.75" customHeight="1" x14ac:dyDescent="0.25">
      <c r="A255" s="6" t="s">
        <v>414</v>
      </c>
      <c r="B255" s="7">
        <v>1</v>
      </c>
      <c r="C255" s="7" t="s">
        <v>94</v>
      </c>
      <c r="D255" s="7" t="s">
        <v>17</v>
      </c>
      <c r="E255" s="7" t="s">
        <v>623</v>
      </c>
      <c r="F255" s="7"/>
      <c r="G255" s="8" t="s">
        <v>74</v>
      </c>
      <c r="H255" s="7" t="s">
        <v>12</v>
      </c>
      <c r="I255" s="7">
        <v>123</v>
      </c>
      <c r="J255" s="7" t="s">
        <v>13</v>
      </c>
      <c r="K255" s="7" t="s">
        <v>79</v>
      </c>
      <c r="L255" s="7" t="s">
        <v>15</v>
      </c>
      <c r="M255" s="7" t="s">
        <v>79</v>
      </c>
      <c r="N255" s="7" t="s">
        <v>79</v>
      </c>
      <c r="O255" s="7" t="s">
        <v>79</v>
      </c>
      <c r="P255" s="7" t="s">
        <v>79</v>
      </c>
      <c r="Q255" s="7" t="s">
        <v>79</v>
      </c>
    </row>
    <row r="256" spans="1:17" ht="12.75" customHeight="1" x14ac:dyDescent="0.25">
      <c r="A256" s="6" t="s">
        <v>415</v>
      </c>
      <c r="B256" s="7">
        <v>0</v>
      </c>
      <c r="C256" s="7" t="s">
        <v>94</v>
      </c>
      <c r="D256" s="7" t="s">
        <v>42</v>
      </c>
      <c r="E256" s="7" t="s">
        <v>627</v>
      </c>
      <c r="F256" s="7"/>
      <c r="G256" s="8" t="s">
        <v>74</v>
      </c>
      <c r="H256" s="7" t="s">
        <v>12</v>
      </c>
      <c r="I256" s="7">
        <v>5424</v>
      </c>
      <c r="J256" s="7" t="s">
        <v>13</v>
      </c>
      <c r="K256" s="7" t="s">
        <v>654</v>
      </c>
      <c r="L256" s="7" t="s">
        <v>15</v>
      </c>
      <c r="M256" s="7" t="s">
        <v>653</v>
      </c>
      <c r="N256" s="7" t="s">
        <v>653</v>
      </c>
      <c r="O256" s="7" t="s">
        <v>653</v>
      </c>
      <c r="P256" s="7" t="s">
        <v>653</v>
      </c>
      <c r="Q256" s="7" t="s">
        <v>159</v>
      </c>
    </row>
    <row r="257" spans="1:17" ht="15.75" customHeight="1" x14ac:dyDescent="0.25">
      <c r="A257" s="6" t="s">
        <v>416</v>
      </c>
      <c r="B257" s="7">
        <v>0</v>
      </c>
      <c r="C257" s="7" t="s">
        <v>94</v>
      </c>
      <c r="D257" s="7" t="s">
        <v>17</v>
      </c>
      <c r="E257" s="7" t="s">
        <v>623</v>
      </c>
      <c r="F257" s="7"/>
      <c r="G257" s="8" t="s">
        <v>75</v>
      </c>
      <c r="H257" s="7" t="s">
        <v>12</v>
      </c>
      <c r="I257" s="7">
        <v>106.8</v>
      </c>
      <c r="J257" s="7" t="s">
        <v>13</v>
      </c>
      <c r="K257" s="7" t="s">
        <v>79</v>
      </c>
      <c r="L257" s="7" t="s">
        <v>15</v>
      </c>
      <c r="M257" s="7" t="s">
        <v>79</v>
      </c>
      <c r="N257" s="7" t="s">
        <v>79</v>
      </c>
      <c r="O257" s="7" t="s">
        <v>79</v>
      </c>
      <c r="P257" s="7" t="s">
        <v>79</v>
      </c>
      <c r="Q257" s="7" t="s">
        <v>79</v>
      </c>
    </row>
    <row r="258" spans="1:17" ht="15.75" customHeight="1" x14ac:dyDescent="0.25">
      <c r="A258" s="6" t="s">
        <v>417</v>
      </c>
      <c r="B258" s="7">
        <v>0</v>
      </c>
      <c r="C258" s="7" t="s">
        <v>94</v>
      </c>
      <c r="D258" s="7" t="s">
        <v>38</v>
      </c>
      <c r="E258" s="7" t="s">
        <v>630</v>
      </c>
      <c r="F258" s="7"/>
      <c r="G258" s="8" t="s">
        <v>75</v>
      </c>
      <c r="H258" s="7" t="s">
        <v>12</v>
      </c>
      <c r="I258" s="7">
        <v>516.58000000000004</v>
      </c>
      <c r="J258" s="7" t="s">
        <v>13</v>
      </c>
      <c r="K258" s="7" t="s">
        <v>111</v>
      </c>
      <c r="L258" s="7" t="s">
        <v>15</v>
      </c>
      <c r="M258" s="7" t="s">
        <v>62</v>
      </c>
      <c r="N258" s="9" t="s">
        <v>60</v>
      </c>
      <c r="O258" s="10" t="str">
        <f>VLOOKUP(Tableau1[[#This Row],[AFFECTATION ]],VEHICULES,2,0)</f>
        <v>DAF</v>
      </c>
      <c r="P258" s="10" t="str">
        <f>VLOOKUP(Tableau1[[#This Row],[AFFECTATION ]],VEHICULES,3,0)</f>
        <v>CAMION BNTP</v>
      </c>
      <c r="Q258" s="7" t="s">
        <v>157</v>
      </c>
    </row>
    <row r="259" spans="1:17" ht="15.75" customHeight="1" x14ac:dyDescent="0.25">
      <c r="A259" s="6" t="s">
        <v>418</v>
      </c>
      <c r="B259" s="7">
        <v>0</v>
      </c>
      <c r="C259" s="7" t="s">
        <v>94</v>
      </c>
      <c r="D259" s="7" t="s">
        <v>43</v>
      </c>
      <c r="E259" s="7" t="s">
        <v>631</v>
      </c>
      <c r="F259" s="7"/>
      <c r="G259" s="8" t="s">
        <v>75</v>
      </c>
      <c r="H259" s="7" t="s">
        <v>12</v>
      </c>
      <c r="I259" s="7">
        <v>87.5</v>
      </c>
      <c r="J259" s="7" t="s">
        <v>13</v>
      </c>
      <c r="K259" s="7" t="s">
        <v>112</v>
      </c>
      <c r="L259" s="7" t="s">
        <v>15</v>
      </c>
      <c r="M259" s="7" t="s">
        <v>54</v>
      </c>
      <c r="N259" s="9" t="s">
        <v>60</v>
      </c>
      <c r="O259" s="10" t="str">
        <f>VLOOKUP(Tableau1[[#This Row],[AFFECTATION ]],VEHICULES,2,0)</f>
        <v>DAF</v>
      </c>
      <c r="P259" s="10" t="str">
        <f>VLOOKUP(Tableau1[[#This Row],[AFFECTATION ]],VEHICULES,3,0)</f>
        <v>HYDROCUREUSE</v>
      </c>
      <c r="Q259" s="7" t="s">
        <v>157</v>
      </c>
    </row>
    <row r="260" spans="1:17" ht="15.75" customHeight="1" x14ac:dyDescent="0.25">
      <c r="A260" s="6" t="s">
        <v>419</v>
      </c>
      <c r="B260" s="7">
        <v>0</v>
      </c>
      <c r="C260" s="7" t="s">
        <v>94</v>
      </c>
      <c r="D260" s="7" t="s">
        <v>17</v>
      </c>
      <c r="E260" s="7" t="s">
        <v>623</v>
      </c>
      <c r="F260" s="7"/>
      <c r="G260" s="8" t="s">
        <v>75</v>
      </c>
      <c r="H260" s="7" t="s">
        <v>12</v>
      </c>
      <c r="I260" s="7">
        <v>50.12</v>
      </c>
      <c r="J260" s="7" t="s">
        <v>13</v>
      </c>
      <c r="K260" s="7" t="s">
        <v>113</v>
      </c>
      <c r="L260" s="7" t="s">
        <v>15</v>
      </c>
      <c r="M260" s="7" t="s">
        <v>59</v>
      </c>
      <c r="N260" s="9" t="s">
        <v>60</v>
      </c>
      <c r="O260" s="10" t="str">
        <f>VLOOKUP(Tableau1[[#This Row],[AFFECTATION ]],VEHICULES,2,0)</f>
        <v>DAF</v>
      </c>
      <c r="P260" s="10" t="str">
        <f>VLOOKUP(Tableau1[[#This Row],[AFFECTATION ]],VEHICULES,3,0)</f>
        <v>HYDROCUREUSE</v>
      </c>
      <c r="Q260" s="7" t="s">
        <v>157</v>
      </c>
    </row>
    <row r="261" spans="1:17" ht="15.75" customHeight="1" x14ac:dyDescent="0.25">
      <c r="A261" s="6" t="s">
        <v>420</v>
      </c>
      <c r="B261" s="7">
        <v>1</v>
      </c>
      <c r="C261" s="7" t="s">
        <v>94</v>
      </c>
      <c r="D261" s="7" t="s">
        <v>16</v>
      </c>
      <c r="E261" s="7" t="s">
        <v>621</v>
      </c>
      <c r="F261" s="7"/>
      <c r="G261" s="8" t="s">
        <v>75</v>
      </c>
      <c r="H261" s="7" t="s">
        <v>12</v>
      </c>
      <c r="I261" s="7">
        <v>57.37</v>
      </c>
      <c r="J261" s="7" t="s">
        <v>13</v>
      </c>
      <c r="K261" s="7" t="s">
        <v>114</v>
      </c>
      <c r="L261" s="7" t="s">
        <v>15</v>
      </c>
      <c r="M261" s="7" t="s">
        <v>59</v>
      </c>
      <c r="N261" s="9" t="s">
        <v>64</v>
      </c>
      <c r="O261" s="10" t="str">
        <f>VLOOKUP(Tableau1[[#This Row],[AFFECTATION ]],VEHICULES,2,0)</f>
        <v>DAF</v>
      </c>
      <c r="P261" s="10" t="str">
        <f>VLOOKUP(Tableau1[[#This Row],[AFFECTATION ]],VEHICULES,3,0)</f>
        <v>HYDROCUREUSE</v>
      </c>
      <c r="Q261" s="10" t="s">
        <v>158</v>
      </c>
    </row>
    <row r="262" spans="1:17" ht="15.75" customHeight="1" x14ac:dyDescent="0.25">
      <c r="A262" s="6" t="s">
        <v>421</v>
      </c>
      <c r="B262" s="7">
        <v>0</v>
      </c>
      <c r="C262" s="7" t="s">
        <v>94</v>
      </c>
      <c r="D262" s="7" t="s">
        <v>16</v>
      </c>
      <c r="E262" s="7" t="s">
        <v>621</v>
      </c>
      <c r="F262" s="7"/>
      <c r="G262" s="8" t="s">
        <v>75</v>
      </c>
      <c r="H262" s="7" t="s">
        <v>12</v>
      </c>
      <c r="I262" s="7">
        <v>250.13</v>
      </c>
      <c r="J262" s="7" t="s">
        <v>13</v>
      </c>
      <c r="K262" s="7" t="s">
        <v>115</v>
      </c>
      <c r="L262" s="7" t="s">
        <v>15</v>
      </c>
      <c r="M262" s="7" t="s">
        <v>62</v>
      </c>
      <c r="N262" s="9" t="s">
        <v>64</v>
      </c>
      <c r="O262" s="10" t="str">
        <f>VLOOKUP(Tableau1[[#This Row],[AFFECTATION ]],VEHICULES,2,0)</f>
        <v>SCANIA</v>
      </c>
      <c r="P262" s="10" t="str">
        <f>VLOOKUP(Tableau1[[#This Row],[AFFECTATION ]],VEHICULES,3,0)</f>
        <v>CAMION BNTP</v>
      </c>
      <c r="Q262" s="7" t="s">
        <v>157</v>
      </c>
    </row>
    <row r="263" spans="1:17" ht="15.75" customHeight="1" x14ac:dyDescent="0.25">
      <c r="A263" s="6" t="s">
        <v>422</v>
      </c>
      <c r="B263" s="7">
        <v>0</v>
      </c>
      <c r="C263" s="7" t="s">
        <v>94</v>
      </c>
      <c r="D263" s="7" t="s">
        <v>16</v>
      </c>
      <c r="E263" s="7" t="s">
        <v>621</v>
      </c>
      <c r="F263" s="7"/>
      <c r="G263" s="8" t="s">
        <v>75</v>
      </c>
      <c r="H263" s="7" t="s">
        <v>12</v>
      </c>
      <c r="I263" s="7">
        <v>250.13</v>
      </c>
      <c r="J263" s="7" t="s">
        <v>13</v>
      </c>
      <c r="K263" s="7" t="s">
        <v>116</v>
      </c>
      <c r="L263" s="7" t="s">
        <v>15</v>
      </c>
      <c r="M263" s="7" t="s">
        <v>62</v>
      </c>
      <c r="N263" s="9" t="s">
        <v>64</v>
      </c>
      <c r="O263" s="10" t="str">
        <f>VLOOKUP(Tableau1[[#This Row],[AFFECTATION ]],VEHICULES,2,0)</f>
        <v>SCANIA</v>
      </c>
      <c r="P263" s="10" t="str">
        <f>VLOOKUP(Tableau1[[#This Row],[AFFECTATION ]],VEHICULES,3,0)</f>
        <v>CAMION BNTP</v>
      </c>
      <c r="Q263" s="7" t="s">
        <v>157</v>
      </c>
    </row>
    <row r="264" spans="1:17" ht="15.75" customHeight="1" x14ac:dyDescent="0.25">
      <c r="A264" s="6" t="s">
        <v>423</v>
      </c>
      <c r="B264" s="7">
        <v>0</v>
      </c>
      <c r="C264" s="7" t="s">
        <v>94</v>
      </c>
      <c r="D264" s="7" t="s">
        <v>22</v>
      </c>
      <c r="E264" s="7" t="s">
        <v>629</v>
      </c>
      <c r="F264" s="7"/>
      <c r="G264" s="8" t="s">
        <v>75</v>
      </c>
      <c r="H264" s="7" t="s">
        <v>12</v>
      </c>
      <c r="I264" s="7">
        <v>291.58999999999997</v>
      </c>
      <c r="J264" s="7" t="s">
        <v>13</v>
      </c>
      <c r="K264" s="7" t="s">
        <v>117</v>
      </c>
      <c r="L264" s="7" t="s">
        <v>15</v>
      </c>
      <c r="M264" s="7" t="s">
        <v>59</v>
      </c>
      <c r="N264" s="9" t="s">
        <v>64</v>
      </c>
      <c r="O264" s="10" t="str">
        <f>VLOOKUP(Tableau1[[#This Row],[AFFECTATION ]],VEHICULES,2,0)</f>
        <v>SCANIA</v>
      </c>
      <c r="P264" s="10" t="str">
        <f>VLOOKUP(Tableau1[[#This Row],[AFFECTATION ]],VEHICULES,3,0)</f>
        <v>HYDROCUREUSE</v>
      </c>
      <c r="Q264" s="7" t="s">
        <v>155</v>
      </c>
    </row>
    <row r="265" spans="1:17" ht="15.75" customHeight="1" x14ac:dyDescent="0.25">
      <c r="A265" s="6" t="s">
        <v>424</v>
      </c>
      <c r="B265" s="7">
        <v>0</v>
      </c>
      <c r="C265" s="7" t="s">
        <v>94</v>
      </c>
      <c r="D265" s="7" t="s">
        <v>16</v>
      </c>
      <c r="E265" s="7" t="s">
        <v>621</v>
      </c>
      <c r="F265" s="7"/>
      <c r="G265" s="8" t="s">
        <v>75</v>
      </c>
      <c r="H265" s="7" t="s">
        <v>12</v>
      </c>
      <c r="I265" s="7">
        <v>107.01</v>
      </c>
      <c r="J265" s="7" t="s">
        <v>13</v>
      </c>
      <c r="K265" s="7" t="s">
        <v>118</v>
      </c>
      <c r="L265" s="7" t="s">
        <v>15</v>
      </c>
      <c r="M265" s="7" t="s">
        <v>59</v>
      </c>
      <c r="N265" s="9" t="s">
        <v>64</v>
      </c>
      <c r="O265" s="10" t="str">
        <f>VLOOKUP(Tableau1[[#This Row],[AFFECTATION ]],VEHICULES,2,0)</f>
        <v>SCANIA</v>
      </c>
      <c r="P265" s="10" t="str">
        <f>VLOOKUP(Tableau1[[#This Row],[AFFECTATION ]],VEHICULES,3,0)</f>
        <v>HYDROCUREUSE</v>
      </c>
      <c r="Q265" s="10" t="s">
        <v>158</v>
      </c>
    </row>
    <row r="266" spans="1:17" ht="15.75" customHeight="1" x14ac:dyDescent="0.25">
      <c r="A266" s="6" t="s">
        <v>425</v>
      </c>
      <c r="B266" s="7">
        <v>0</v>
      </c>
      <c r="C266" s="7" t="s">
        <v>94</v>
      </c>
      <c r="D266" s="7" t="s">
        <v>16</v>
      </c>
      <c r="E266" s="7" t="s">
        <v>621</v>
      </c>
      <c r="F266" s="7"/>
      <c r="G266" s="8" t="s">
        <v>75</v>
      </c>
      <c r="H266" s="7" t="s">
        <v>12</v>
      </c>
      <c r="I266" s="7">
        <v>107.01</v>
      </c>
      <c r="J266" s="7" t="s">
        <v>13</v>
      </c>
      <c r="K266" s="7" t="s">
        <v>119</v>
      </c>
      <c r="L266" s="7" t="s">
        <v>15</v>
      </c>
      <c r="M266" s="7" t="s">
        <v>59</v>
      </c>
      <c r="N266" s="9" t="s">
        <v>64</v>
      </c>
      <c r="O266" s="10" t="str">
        <f>VLOOKUP(Tableau1[[#This Row],[AFFECTATION ]],VEHICULES,2,0)</f>
        <v>SCANIA</v>
      </c>
      <c r="P266" s="10" t="str">
        <f>VLOOKUP(Tableau1[[#This Row],[AFFECTATION ]],VEHICULES,3,0)</f>
        <v>CAMION BNTP</v>
      </c>
      <c r="Q266" s="7" t="s">
        <v>157</v>
      </c>
    </row>
    <row r="267" spans="1:17" ht="15.75" customHeight="1" x14ac:dyDescent="0.25">
      <c r="A267" s="6" t="s">
        <v>426</v>
      </c>
      <c r="B267" s="7">
        <v>0</v>
      </c>
      <c r="C267" s="7" t="s">
        <v>94</v>
      </c>
      <c r="D267" s="7" t="s">
        <v>16</v>
      </c>
      <c r="E267" s="7" t="s">
        <v>621</v>
      </c>
      <c r="F267" s="7"/>
      <c r="G267" s="8" t="s">
        <v>75</v>
      </c>
      <c r="H267" s="7" t="s">
        <v>12</v>
      </c>
      <c r="I267" s="7">
        <v>107.01</v>
      </c>
      <c r="J267" s="7" t="s">
        <v>13</v>
      </c>
      <c r="K267" s="7" t="s">
        <v>120</v>
      </c>
      <c r="L267" s="7" t="s">
        <v>15</v>
      </c>
      <c r="M267" s="7" t="s">
        <v>59</v>
      </c>
      <c r="N267" s="9" t="s">
        <v>64</v>
      </c>
      <c r="O267" s="10" t="str">
        <f>VLOOKUP(Tableau1[[#This Row],[AFFECTATION ]],VEHICULES,2,0)</f>
        <v>SCANIA</v>
      </c>
      <c r="P267" s="10" t="str">
        <f>VLOOKUP(Tableau1[[#This Row],[AFFECTATION ]],VEHICULES,3,0)</f>
        <v>HYDROCUREUSE</v>
      </c>
      <c r="Q267" s="7" t="s">
        <v>157</v>
      </c>
    </row>
    <row r="268" spans="1:17" ht="15.75" customHeight="1" x14ac:dyDescent="0.25">
      <c r="A268" s="6" t="s">
        <v>427</v>
      </c>
      <c r="B268" s="7">
        <v>0</v>
      </c>
      <c r="C268" s="7" t="s">
        <v>94</v>
      </c>
      <c r="D268" s="7" t="s">
        <v>44</v>
      </c>
      <c r="E268" s="7" t="s">
        <v>632</v>
      </c>
      <c r="F268" s="7"/>
      <c r="G268" s="8" t="s">
        <v>75</v>
      </c>
      <c r="H268" s="7" t="s">
        <v>12</v>
      </c>
      <c r="I268" s="7">
        <v>515</v>
      </c>
      <c r="J268" s="7" t="s">
        <v>13</v>
      </c>
      <c r="K268" s="7" t="s">
        <v>79</v>
      </c>
      <c r="L268" s="7" t="s">
        <v>15</v>
      </c>
      <c r="M268" s="7" t="s">
        <v>79</v>
      </c>
      <c r="N268" s="7" t="s">
        <v>79</v>
      </c>
      <c r="O268" s="7" t="s">
        <v>79</v>
      </c>
      <c r="P268" s="7" t="s">
        <v>79</v>
      </c>
      <c r="Q268" s="7" t="s">
        <v>79</v>
      </c>
    </row>
    <row r="269" spans="1:17" ht="15.75" customHeight="1" x14ac:dyDescent="0.25">
      <c r="A269" s="6" t="s">
        <v>428</v>
      </c>
      <c r="B269" s="7">
        <v>0</v>
      </c>
      <c r="C269" s="7" t="s">
        <v>94</v>
      </c>
      <c r="D269" s="7" t="s">
        <v>17</v>
      </c>
      <c r="E269" s="7" t="s">
        <v>623</v>
      </c>
      <c r="F269" s="7"/>
      <c r="G269" s="8" t="s">
        <v>75</v>
      </c>
      <c r="H269" s="7" t="s">
        <v>12</v>
      </c>
      <c r="I269" s="7">
        <v>280</v>
      </c>
      <c r="J269" s="7" t="s">
        <v>13</v>
      </c>
      <c r="K269" s="7" t="s">
        <v>122</v>
      </c>
      <c r="L269" s="7" t="s">
        <v>15</v>
      </c>
      <c r="M269" s="7" t="s">
        <v>62</v>
      </c>
      <c r="N269" s="9" t="s">
        <v>60</v>
      </c>
      <c r="O269" s="10" t="str">
        <f>VLOOKUP(Tableau1[[#This Row],[AFFECTATION ]],VEHICULES,2,0)</f>
        <v>SCANIA</v>
      </c>
      <c r="P269" s="10" t="str">
        <f>VLOOKUP(Tableau1[[#This Row],[AFFECTATION ]],VEHICULES,3,0)</f>
        <v>HYDROCUREUSE</v>
      </c>
      <c r="Q269" s="7" t="s">
        <v>157</v>
      </c>
    </row>
    <row r="270" spans="1:17" ht="15.75" customHeight="1" x14ac:dyDescent="0.25">
      <c r="A270" s="6" t="s">
        <v>429</v>
      </c>
      <c r="B270" s="7">
        <v>0</v>
      </c>
      <c r="C270" s="7" t="s">
        <v>94</v>
      </c>
      <c r="D270" s="7" t="s">
        <v>17</v>
      </c>
      <c r="E270" s="7" t="s">
        <v>623</v>
      </c>
      <c r="F270" s="7"/>
      <c r="G270" s="8" t="s">
        <v>75</v>
      </c>
      <c r="H270" s="7" t="s">
        <v>12</v>
      </c>
      <c r="I270" s="7">
        <v>117.97</v>
      </c>
      <c r="J270" s="7" t="s">
        <v>13</v>
      </c>
      <c r="K270" s="7" t="s">
        <v>123</v>
      </c>
      <c r="L270" s="7" t="s">
        <v>15</v>
      </c>
      <c r="M270" s="7" t="s">
        <v>62</v>
      </c>
      <c r="N270" s="9" t="s">
        <v>60</v>
      </c>
      <c r="O270" s="10" t="str">
        <f>VLOOKUP(Tableau1[[#This Row],[AFFECTATION ]],VEHICULES,2,0)</f>
        <v>SCANIA</v>
      </c>
      <c r="P270" s="10" t="str">
        <f>VLOOKUP(Tableau1[[#This Row],[AFFECTATION ]],VEHICULES,3,0)</f>
        <v>CAMION BNTP</v>
      </c>
      <c r="Q270" s="7" t="s">
        <v>155</v>
      </c>
    </row>
    <row r="271" spans="1:17" ht="15.75" customHeight="1" x14ac:dyDescent="0.25">
      <c r="A271" s="6" t="s">
        <v>430</v>
      </c>
      <c r="B271" s="7">
        <v>0</v>
      </c>
      <c r="C271" s="7" t="s">
        <v>94</v>
      </c>
      <c r="D271" s="7" t="s">
        <v>17</v>
      </c>
      <c r="E271" s="7" t="s">
        <v>623</v>
      </c>
      <c r="F271" s="7"/>
      <c r="G271" s="8" t="s">
        <v>75</v>
      </c>
      <c r="H271" s="7" t="s">
        <v>12</v>
      </c>
      <c r="I271" s="7">
        <v>1114.9100000000001</v>
      </c>
      <c r="J271" s="7" t="s">
        <v>13</v>
      </c>
      <c r="K271" s="7" t="s">
        <v>124</v>
      </c>
      <c r="L271" s="7" t="s">
        <v>15</v>
      </c>
      <c r="M271" s="7" t="s">
        <v>62</v>
      </c>
      <c r="N271" s="9" t="s">
        <v>60</v>
      </c>
      <c r="O271" s="10" t="str">
        <f>VLOOKUP(Tableau1[[#This Row],[AFFECTATION ]],VEHICULES,2,0)</f>
        <v>SCANIA</v>
      </c>
      <c r="P271" s="10" t="str">
        <f>VLOOKUP(Tableau1[[#This Row],[AFFECTATION ]],VEHICULES,3,0)</f>
        <v>CAMION BNTP</v>
      </c>
      <c r="Q271" s="7" t="s">
        <v>155</v>
      </c>
    </row>
    <row r="272" spans="1:17" ht="15.75" customHeight="1" x14ac:dyDescent="0.25">
      <c r="A272" s="6" t="s">
        <v>431</v>
      </c>
      <c r="B272" s="7">
        <v>0</v>
      </c>
      <c r="C272" s="7" t="s">
        <v>94</v>
      </c>
      <c r="D272" s="7" t="s">
        <v>24</v>
      </c>
      <c r="E272" s="7" t="s">
        <v>626</v>
      </c>
      <c r="F272" s="7"/>
      <c r="G272" s="8" t="s">
        <v>75</v>
      </c>
      <c r="H272" s="7" t="s">
        <v>12</v>
      </c>
      <c r="I272" s="7">
        <v>320.62</v>
      </c>
      <c r="J272" s="7" t="s">
        <v>13</v>
      </c>
      <c r="K272" s="7" t="s">
        <v>125</v>
      </c>
      <c r="L272" s="7" t="s">
        <v>15</v>
      </c>
      <c r="M272" s="7" t="s">
        <v>54</v>
      </c>
      <c r="N272" s="9" t="s">
        <v>60</v>
      </c>
      <c r="O272" s="10" t="str">
        <f>VLOOKUP(Tableau1[[#This Row],[AFFECTATION ]],VEHICULES,2,0)</f>
        <v>VOVLO</v>
      </c>
      <c r="P272" s="10" t="str">
        <f>VLOOKUP(Tableau1[[#This Row],[AFFECTATION ]],VEHICULES,3,0)</f>
        <v>VECULE DE SERVICE</v>
      </c>
      <c r="Q272" s="7" t="s">
        <v>157</v>
      </c>
    </row>
    <row r="273" spans="1:17" ht="15.75" customHeight="1" x14ac:dyDescent="0.25">
      <c r="A273" s="6" t="s">
        <v>432</v>
      </c>
      <c r="B273" s="7">
        <v>0</v>
      </c>
      <c r="C273" s="7" t="s">
        <v>94</v>
      </c>
      <c r="D273" s="7" t="s">
        <v>24</v>
      </c>
      <c r="E273" s="7" t="s">
        <v>626</v>
      </c>
      <c r="F273" s="7"/>
      <c r="G273" s="8" t="s">
        <v>75</v>
      </c>
      <c r="H273" s="7" t="s">
        <v>12</v>
      </c>
      <c r="I273" s="7">
        <v>320.62</v>
      </c>
      <c r="J273" s="7" t="s">
        <v>13</v>
      </c>
      <c r="K273" s="7" t="s">
        <v>126</v>
      </c>
      <c r="L273" s="7" t="s">
        <v>15</v>
      </c>
      <c r="M273" s="7" t="s">
        <v>54</v>
      </c>
      <c r="N273" s="9" t="s">
        <v>60</v>
      </c>
      <c r="O273" s="10" t="str">
        <f>VLOOKUP(Tableau1[[#This Row],[AFFECTATION ]],VEHICULES,2,0)</f>
        <v>VOVLO</v>
      </c>
      <c r="P273" s="10" t="str">
        <f>VLOOKUP(Tableau1[[#This Row],[AFFECTATION ]],VEHICULES,3,0)</f>
        <v>VECULE DE SERVICE</v>
      </c>
      <c r="Q273" s="7" t="s">
        <v>156</v>
      </c>
    </row>
    <row r="274" spans="1:17" ht="15.75" customHeight="1" x14ac:dyDescent="0.25">
      <c r="A274" s="6" t="s">
        <v>433</v>
      </c>
      <c r="B274" s="7">
        <v>0</v>
      </c>
      <c r="C274" s="7" t="s">
        <v>94</v>
      </c>
      <c r="D274" s="7" t="s">
        <v>43</v>
      </c>
      <c r="E274" s="7" t="s">
        <v>631</v>
      </c>
      <c r="F274" s="7"/>
      <c r="G274" s="8" t="s">
        <v>75</v>
      </c>
      <c r="H274" s="7" t="s">
        <v>12</v>
      </c>
      <c r="I274" s="7">
        <v>87.5</v>
      </c>
      <c r="J274" s="7" t="s">
        <v>13</v>
      </c>
      <c r="K274" s="7" t="s">
        <v>127</v>
      </c>
      <c r="L274" s="7" t="s">
        <v>15</v>
      </c>
      <c r="M274" s="7" t="s">
        <v>54</v>
      </c>
      <c r="N274" s="9" t="s">
        <v>60</v>
      </c>
      <c r="O274" s="10" t="str">
        <f>VLOOKUP(Tableau1[[#This Row],[AFFECTATION ]],VEHICULES,2,0)</f>
        <v>VOVLO</v>
      </c>
      <c r="P274" s="10" t="str">
        <f>VLOOKUP(Tableau1[[#This Row],[AFFECTATION ]],VEHICULES,3,0)</f>
        <v>CAMION BNTP</v>
      </c>
      <c r="Q274" s="7" t="s">
        <v>160</v>
      </c>
    </row>
    <row r="275" spans="1:17" ht="15.75" customHeight="1" x14ac:dyDescent="0.25">
      <c r="A275" s="6" t="s">
        <v>434</v>
      </c>
      <c r="B275" s="7">
        <v>0</v>
      </c>
      <c r="C275" s="7" t="s">
        <v>94</v>
      </c>
      <c r="D275" s="7" t="s">
        <v>24</v>
      </c>
      <c r="E275" s="7" t="s">
        <v>626</v>
      </c>
      <c r="F275" s="7"/>
      <c r="G275" s="8" t="s">
        <v>75</v>
      </c>
      <c r="H275" s="7" t="s">
        <v>12</v>
      </c>
      <c r="I275" s="7">
        <v>67.72</v>
      </c>
      <c r="J275" s="7" t="s">
        <v>13</v>
      </c>
      <c r="K275" s="7" t="s">
        <v>128</v>
      </c>
      <c r="L275" s="7" t="s">
        <v>15</v>
      </c>
      <c r="M275" s="7" t="s">
        <v>54</v>
      </c>
      <c r="N275" s="9" t="s">
        <v>60</v>
      </c>
      <c r="O275" s="10" t="str">
        <f>VLOOKUP(Tableau1[[#This Row],[AFFECTATION ]],VEHICULES,2,0)</f>
        <v>VOVLO</v>
      </c>
      <c r="P275" s="10" t="str">
        <f>VLOOKUP(Tableau1[[#This Row],[AFFECTATION ]],VEHICULES,3,0)</f>
        <v>CAMION BNTP</v>
      </c>
      <c r="Q275" s="7" t="s">
        <v>160</v>
      </c>
    </row>
    <row r="276" spans="1:17" ht="15.75" customHeight="1" x14ac:dyDescent="0.25">
      <c r="A276" s="6" t="s">
        <v>435</v>
      </c>
      <c r="B276" s="7">
        <v>0</v>
      </c>
      <c r="C276" s="7" t="s">
        <v>94</v>
      </c>
      <c r="D276" s="7" t="s">
        <v>21</v>
      </c>
      <c r="E276" s="7" t="s">
        <v>625</v>
      </c>
      <c r="F276" s="7"/>
      <c r="G276" s="8" t="s">
        <v>75</v>
      </c>
      <c r="H276" s="7" t="s">
        <v>12</v>
      </c>
      <c r="I276" s="7">
        <v>97.24</v>
      </c>
      <c r="J276" s="7" t="s">
        <v>13</v>
      </c>
      <c r="K276" s="7" t="s">
        <v>129</v>
      </c>
      <c r="L276" s="7" t="s">
        <v>15</v>
      </c>
      <c r="M276" s="7" t="s">
        <v>59</v>
      </c>
      <c r="N276" s="9" t="s">
        <v>64</v>
      </c>
      <c r="O276" s="10" t="str">
        <f>VLOOKUP(Tableau1[[#This Row],[AFFECTATION ]],VEHICULES,2,0)</f>
        <v>VOVLO</v>
      </c>
      <c r="P276" s="10" t="str">
        <f>VLOOKUP(Tableau1[[#This Row],[AFFECTATION ]],VEHICULES,3,0)</f>
        <v>CAMION BNTP</v>
      </c>
      <c r="Q276" s="7" t="s">
        <v>157</v>
      </c>
    </row>
    <row r="277" spans="1:17" ht="15.75" customHeight="1" x14ac:dyDescent="0.25">
      <c r="A277" s="6" t="s">
        <v>436</v>
      </c>
      <c r="B277" s="7">
        <v>0</v>
      </c>
      <c r="C277" s="7" t="s">
        <v>94</v>
      </c>
      <c r="D277" s="7" t="s">
        <v>43</v>
      </c>
      <c r="E277" s="7" t="s">
        <v>631</v>
      </c>
      <c r="F277" s="7"/>
      <c r="G277" s="8" t="s">
        <v>75</v>
      </c>
      <c r="H277" s="7" t="s">
        <v>12</v>
      </c>
      <c r="I277" s="7">
        <v>87.5</v>
      </c>
      <c r="J277" s="7" t="s">
        <v>13</v>
      </c>
      <c r="K277" s="7" t="s">
        <v>130</v>
      </c>
      <c r="L277" s="7" t="s">
        <v>15</v>
      </c>
      <c r="M277" s="7" t="s">
        <v>54</v>
      </c>
      <c r="N277" s="9" t="s">
        <v>60</v>
      </c>
      <c r="O277" s="10" t="str">
        <f>VLOOKUP(Tableau1[[#This Row],[AFFECTATION ]],VEHICULES,2,0)</f>
        <v>VOVLO</v>
      </c>
      <c r="P277" s="10" t="str">
        <f>VLOOKUP(Tableau1[[#This Row],[AFFECTATION ]],VEHICULES,3,0)</f>
        <v>BUS</v>
      </c>
      <c r="Q277" s="7" t="s">
        <v>160</v>
      </c>
    </row>
    <row r="278" spans="1:17" ht="15.75" customHeight="1" x14ac:dyDescent="0.25">
      <c r="A278" s="6" t="s">
        <v>437</v>
      </c>
      <c r="B278" s="7">
        <v>0</v>
      </c>
      <c r="C278" s="7" t="s">
        <v>94</v>
      </c>
      <c r="D278" s="7" t="s">
        <v>21</v>
      </c>
      <c r="E278" s="7" t="s">
        <v>625</v>
      </c>
      <c r="F278" s="7"/>
      <c r="G278" s="8" t="s">
        <v>75</v>
      </c>
      <c r="H278" s="7" t="s">
        <v>12</v>
      </c>
      <c r="I278" s="7">
        <v>27.01</v>
      </c>
      <c r="J278" s="7" t="s">
        <v>13</v>
      </c>
      <c r="K278" s="7" t="s">
        <v>79</v>
      </c>
      <c r="L278" s="7" t="s">
        <v>15</v>
      </c>
      <c r="M278" s="7" t="s">
        <v>79</v>
      </c>
      <c r="N278" s="7" t="s">
        <v>79</v>
      </c>
      <c r="O278" s="7" t="s">
        <v>79</v>
      </c>
      <c r="P278" s="7" t="s">
        <v>79</v>
      </c>
      <c r="Q278" s="7" t="s">
        <v>79</v>
      </c>
    </row>
    <row r="279" spans="1:17" ht="15.75" customHeight="1" x14ac:dyDescent="0.25">
      <c r="A279" s="6" t="s">
        <v>438</v>
      </c>
      <c r="B279" s="7">
        <v>0</v>
      </c>
      <c r="C279" s="7" t="s">
        <v>94</v>
      </c>
      <c r="D279" s="7" t="s">
        <v>21</v>
      </c>
      <c r="E279" s="7" t="s">
        <v>625</v>
      </c>
      <c r="F279" s="7"/>
      <c r="G279" s="8" t="s">
        <v>75</v>
      </c>
      <c r="H279" s="7" t="s">
        <v>12</v>
      </c>
      <c r="I279" s="7">
        <v>79.87</v>
      </c>
      <c r="J279" s="7" t="s">
        <v>13</v>
      </c>
      <c r="K279" s="7" t="s">
        <v>79</v>
      </c>
      <c r="L279" s="7" t="s">
        <v>15</v>
      </c>
      <c r="M279" s="7" t="s">
        <v>79</v>
      </c>
      <c r="N279" s="7" t="s">
        <v>79</v>
      </c>
      <c r="O279" s="7" t="s">
        <v>79</v>
      </c>
      <c r="P279" s="7" t="s">
        <v>79</v>
      </c>
      <c r="Q279" s="7" t="s">
        <v>79</v>
      </c>
    </row>
    <row r="280" spans="1:17" ht="15.75" customHeight="1" x14ac:dyDescent="0.25">
      <c r="A280" s="6" t="s">
        <v>439</v>
      </c>
      <c r="B280" s="7">
        <v>0</v>
      </c>
      <c r="C280" s="7" t="s">
        <v>94</v>
      </c>
      <c r="D280" s="7" t="s">
        <v>17</v>
      </c>
      <c r="E280" s="7" t="s">
        <v>623</v>
      </c>
      <c r="F280" s="7"/>
      <c r="G280" s="8" t="s">
        <v>75</v>
      </c>
      <c r="H280" s="7" t="s">
        <v>12</v>
      </c>
      <c r="I280" s="7">
        <v>55</v>
      </c>
      <c r="J280" s="7" t="s">
        <v>13</v>
      </c>
      <c r="K280" s="7" t="s">
        <v>133</v>
      </c>
      <c r="L280" s="7" t="s">
        <v>15</v>
      </c>
      <c r="M280" s="7" t="s">
        <v>61</v>
      </c>
      <c r="N280" s="9" t="s">
        <v>60</v>
      </c>
      <c r="O280" s="10" t="str">
        <f>VLOOKUP(Tableau1[[#This Row],[AFFECTATION ]],VEHICULES,2,0)</f>
        <v>VOVLO</v>
      </c>
      <c r="P280" s="10" t="str">
        <f>VLOOKUP(Tableau1[[#This Row],[AFFECTATION ]],VEHICULES,3,0)</f>
        <v>BUS</v>
      </c>
      <c r="Q280" s="7" t="s">
        <v>155</v>
      </c>
    </row>
    <row r="281" spans="1:17" ht="15.75" customHeight="1" x14ac:dyDescent="0.25">
      <c r="A281" s="6" t="s">
        <v>440</v>
      </c>
      <c r="B281" s="7">
        <v>0</v>
      </c>
      <c r="C281" s="7" t="s">
        <v>94</v>
      </c>
      <c r="D281" s="7" t="s">
        <v>17</v>
      </c>
      <c r="E281" s="7" t="s">
        <v>623</v>
      </c>
      <c r="F281" s="7"/>
      <c r="G281" s="8" t="s">
        <v>75</v>
      </c>
      <c r="H281" s="7" t="s">
        <v>12</v>
      </c>
      <c r="I281" s="7">
        <v>78.88</v>
      </c>
      <c r="J281" s="7" t="s">
        <v>13</v>
      </c>
      <c r="K281" s="7" t="s">
        <v>134</v>
      </c>
      <c r="L281" s="7" t="s">
        <v>15</v>
      </c>
      <c r="M281" s="7" t="s">
        <v>59</v>
      </c>
      <c r="N281" s="9" t="s">
        <v>60</v>
      </c>
      <c r="O281" s="10" t="str">
        <f>VLOOKUP(Tableau1[[#This Row],[AFFECTATION ]],VEHICULES,2,0)</f>
        <v>VOVLO</v>
      </c>
      <c r="P281" s="10" t="str">
        <f>VLOOKUP(Tableau1[[#This Row],[AFFECTATION ]],VEHICULES,3,0)</f>
        <v>BUS</v>
      </c>
      <c r="Q281" s="7" t="s">
        <v>159</v>
      </c>
    </row>
    <row r="282" spans="1:17" ht="15.75" customHeight="1" x14ac:dyDescent="0.25">
      <c r="A282" s="6" t="s">
        <v>441</v>
      </c>
      <c r="B282" s="7">
        <v>0</v>
      </c>
      <c r="C282" s="7" t="s">
        <v>94</v>
      </c>
      <c r="D282" s="7" t="s">
        <v>17</v>
      </c>
      <c r="E282" s="7" t="s">
        <v>623</v>
      </c>
      <c r="F282" s="7"/>
      <c r="G282" s="8" t="s">
        <v>75</v>
      </c>
      <c r="H282" s="7" t="s">
        <v>12</v>
      </c>
      <c r="I282" s="7">
        <v>78.88</v>
      </c>
      <c r="J282" s="7" t="s">
        <v>13</v>
      </c>
      <c r="K282" s="7" t="s">
        <v>135</v>
      </c>
      <c r="L282" s="7" t="s">
        <v>15</v>
      </c>
      <c r="M282" s="7" t="s">
        <v>59</v>
      </c>
      <c r="N282" s="9" t="s">
        <v>60</v>
      </c>
      <c r="O282" s="10" t="str">
        <f>VLOOKUP(Tableau1[[#This Row],[AFFECTATION ]],VEHICULES,2,0)</f>
        <v>CATERPILLAR</v>
      </c>
      <c r="P282" s="10" t="str">
        <f>VLOOKUP(Tableau1[[#This Row],[AFFECTATION ]],VEHICULES,3,0)</f>
        <v>PELLETEUSE</v>
      </c>
      <c r="Q282" s="7" t="s">
        <v>157</v>
      </c>
    </row>
    <row r="283" spans="1:17" ht="15.75" customHeight="1" x14ac:dyDescent="0.25">
      <c r="A283" s="6" t="s">
        <v>442</v>
      </c>
      <c r="B283" s="7">
        <v>0</v>
      </c>
      <c r="C283" s="7" t="s">
        <v>94</v>
      </c>
      <c r="D283" s="7" t="s">
        <v>17</v>
      </c>
      <c r="E283" s="7" t="s">
        <v>623</v>
      </c>
      <c r="F283" s="7"/>
      <c r="G283" s="8" t="s">
        <v>75</v>
      </c>
      <c r="H283" s="7" t="s">
        <v>12</v>
      </c>
      <c r="I283" s="7">
        <v>78.88</v>
      </c>
      <c r="J283" s="7" t="s">
        <v>13</v>
      </c>
      <c r="K283" s="7" t="s">
        <v>136</v>
      </c>
      <c r="L283" s="7" t="s">
        <v>15</v>
      </c>
      <c r="M283" s="7" t="s">
        <v>59</v>
      </c>
      <c r="N283" s="9" t="s">
        <v>60</v>
      </c>
      <c r="O283" s="10" t="str">
        <f>VLOOKUP(Tableau1[[#This Row],[AFFECTATION ]],VEHICULES,2,0)</f>
        <v>CATERPILLAR</v>
      </c>
      <c r="P283" s="10" t="str">
        <f>VLOOKUP(Tableau1[[#This Row],[AFFECTATION ]],VEHICULES,3,0)</f>
        <v>PELLETEUSE</v>
      </c>
      <c r="Q283" s="7" t="s">
        <v>157</v>
      </c>
    </row>
    <row r="284" spans="1:17" ht="15.75" customHeight="1" x14ac:dyDescent="0.25">
      <c r="A284" s="6" t="s">
        <v>443</v>
      </c>
      <c r="B284" s="7">
        <v>0</v>
      </c>
      <c r="C284" s="7" t="s">
        <v>94</v>
      </c>
      <c r="D284" s="7" t="s">
        <v>17</v>
      </c>
      <c r="E284" s="7" t="s">
        <v>623</v>
      </c>
      <c r="F284" s="7"/>
      <c r="G284" s="8" t="s">
        <v>75</v>
      </c>
      <c r="H284" s="7" t="s">
        <v>12</v>
      </c>
      <c r="I284" s="7">
        <v>17.399999999999999</v>
      </c>
      <c r="J284" s="7" t="s">
        <v>13</v>
      </c>
      <c r="K284" s="7" t="s">
        <v>137</v>
      </c>
      <c r="L284" s="7" t="s">
        <v>15</v>
      </c>
      <c r="M284" s="7" t="s">
        <v>59</v>
      </c>
      <c r="N284" s="9" t="s">
        <v>60</v>
      </c>
      <c r="O284" s="10" t="str">
        <f>VLOOKUP(Tableau1[[#This Row],[AFFECTATION ]],VEHICULES,2,0)</f>
        <v>CATERPILLAR</v>
      </c>
      <c r="P284" s="10" t="str">
        <f>VLOOKUP(Tableau1[[#This Row],[AFFECTATION ]],VEHICULES,3,0)</f>
        <v>CHARGEUR</v>
      </c>
      <c r="Q284" s="7" t="s">
        <v>160</v>
      </c>
    </row>
    <row r="285" spans="1:17" ht="15.75" customHeight="1" x14ac:dyDescent="0.25">
      <c r="A285" s="6" t="s">
        <v>444</v>
      </c>
      <c r="B285" s="7">
        <v>0</v>
      </c>
      <c r="C285" s="7" t="s">
        <v>94</v>
      </c>
      <c r="D285" s="7" t="s">
        <v>16</v>
      </c>
      <c r="E285" s="7" t="s">
        <v>621</v>
      </c>
      <c r="F285" s="7"/>
      <c r="G285" s="8" t="s">
        <v>75</v>
      </c>
      <c r="H285" s="7" t="s">
        <v>12</v>
      </c>
      <c r="I285" s="7">
        <v>32.369999999999997</v>
      </c>
      <c r="J285" s="7" t="s">
        <v>13</v>
      </c>
      <c r="K285" s="7" t="s">
        <v>138</v>
      </c>
      <c r="L285" s="7" t="s">
        <v>15</v>
      </c>
      <c r="M285" s="7" t="s">
        <v>59</v>
      </c>
      <c r="N285" s="9" t="s">
        <v>64</v>
      </c>
      <c r="O285" s="10" t="str">
        <f>VLOOKUP(Tableau1[[#This Row],[AFFECTATION ]],VEHICULES,2,0)</f>
        <v>CATERPILLAR</v>
      </c>
      <c r="P285" s="10" t="str">
        <f>VLOOKUP(Tableau1[[#This Row],[AFFECTATION ]],VEHICULES,3,0)</f>
        <v>BULDOZER</v>
      </c>
      <c r="Q285" s="7" t="s">
        <v>160</v>
      </c>
    </row>
    <row r="286" spans="1:17" ht="15.75" customHeight="1" x14ac:dyDescent="0.25">
      <c r="A286" s="6" t="s">
        <v>445</v>
      </c>
      <c r="B286" s="7">
        <v>0</v>
      </c>
      <c r="C286" s="7" t="s">
        <v>94</v>
      </c>
      <c r="D286" s="7" t="s">
        <v>43</v>
      </c>
      <c r="E286" s="7" t="s">
        <v>631</v>
      </c>
      <c r="F286" s="7"/>
      <c r="G286" s="8" t="s">
        <v>75</v>
      </c>
      <c r="H286" s="7" t="s">
        <v>12</v>
      </c>
      <c r="I286" s="7">
        <v>87.5</v>
      </c>
      <c r="J286" s="7" t="s">
        <v>13</v>
      </c>
      <c r="K286" s="7" t="s">
        <v>139</v>
      </c>
      <c r="L286" s="7" t="s">
        <v>15</v>
      </c>
      <c r="M286" s="7" t="s">
        <v>54</v>
      </c>
      <c r="N286" s="9" t="s">
        <v>60</v>
      </c>
      <c r="O286" s="10" t="str">
        <f>VLOOKUP(Tableau1[[#This Row],[AFFECTATION ]],VEHICULES,2,0)</f>
        <v>CATERPILLAR</v>
      </c>
      <c r="P286" s="10" t="str">
        <f>VLOOKUP(Tableau1[[#This Row],[AFFECTATION ]],VEHICULES,3,0)</f>
        <v>PELLE SUR PNEU</v>
      </c>
      <c r="Q286" s="7" t="s">
        <v>156</v>
      </c>
    </row>
    <row r="287" spans="1:17" ht="15.75" customHeight="1" x14ac:dyDescent="0.25">
      <c r="A287" s="6" t="s">
        <v>446</v>
      </c>
      <c r="B287" s="7">
        <v>0</v>
      </c>
      <c r="C287" s="7" t="s">
        <v>94</v>
      </c>
      <c r="D287" s="7" t="s">
        <v>43</v>
      </c>
      <c r="E287" s="7" t="s">
        <v>631</v>
      </c>
      <c r="F287" s="7"/>
      <c r="G287" s="8" t="s">
        <v>75</v>
      </c>
      <c r="H287" s="7" t="s">
        <v>12</v>
      </c>
      <c r="I287" s="7">
        <v>87.5</v>
      </c>
      <c r="J287" s="7" t="s">
        <v>13</v>
      </c>
      <c r="K287" s="7" t="s">
        <v>140</v>
      </c>
      <c r="L287" s="7" t="s">
        <v>15</v>
      </c>
      <c r="M287" s="7" t="s">
        <v>54</v>
      </c>
      <c r="N287" s="9" t="s">
        <v>60</v>
      </c>
      <c r="O287" s="10" t="str">
        <f>VLOOKUP(Tableau1[[#This Row],[AFFECTATION ]],VEHICULES,2,0)</f>
        <v>JCB</v>
      </c>
      <c r="P287" s="10" t="str">
        <f>VLOOKUP(Tableau1[[#This Row],[AFFECTATION ]],VEHICULES,3,0)</f>
        <v>PELLETEUSE</v>
      </c>
      <c r="Q287" s="7" t="s">
        <v>157</v>
      </c>
    </row>
    <row r="288" spans="1:17" ht="15.75" customHeight="1" x14ac:dyDescent="0.25">
      <c r="A288" s="6" t="s">
        <v>447</v>
      </c>
      <c r="B288" s="7">
        <v>0</v>
      </c>
      <c r="C288" s="7" t="s">
        <v>94</v>
      </c>
      <c r="D288" s="7" t="s">
        <v>21</v>
      </c>
      <c r="E288" s="7" t="s">
        <v>625</v>
      </c>
      <c r="F288" s="7"/>
      <c r="G288" s="8" t="s">
        <v>75</v>
      </c>
      <c r="H288" s="7" t="s">
        <v>12</v>
      </c>
      <c r="I288" s="7">
        <v>194.82</v>
      </c>
      <c r="J288" s="7" t="s">
        <v>13</v>
      </c>
      <c r="K288" s="7" t="s">
        <v>141</v>
      </c>
      <c r="L288" s="7" t="s">
        <v>15</v>
      </c>
      <c r="M288" s="7" t="s">
        <v>59</v>
      </c>
      <c r="N288" s="9" t="s">
        <v>64</v>
      </c>
      <c r="O288" s="10" t="str">
        <f>VLOOKUP(Tableau1[[#This Row],[AFFECTATION ]],VEHICULES,2,0)</f>
        <v>JCB</v>
      </c>
      <c r="P288" s="10" t="str">
        <f>VLOOKUP(Tableau1[[#This Row],[AFFECTATION ]],VEHICULES,3,0)</f>
        <v>PELLETEUSE</v>
      </c>
      <c r="Q288" s="7" t="s">
        <v>160</v>
      </c>
    </row>
    <row r="289" spans="1:17" ht="15.75" customHeight="1" x14ac:dyDescent="0.25">
      <c r="A289" s="6" t="s">
        <v>448</v>
      </c>
      <c r="B289" s="7">
        <v>0</v>
      </c>
      <c r="C289" s="7" t="s">
        <v>94</v>
      </c>
      <c r="D289" s="7" t="s">
        <v>17</v>
      </c>
      <c r="E289" s="7" t="s">
        <v>623</v>
      </c>
      <c r="F289" s="7"/>
      <c r="G289" s="8" t="s">
        <v>75</v>
      </c>
      <c r="H289" s="7" t="s">
        <v>12</v>
      </c>
      <c r="I289" s="7">
        <v>178.5</v>
      </c>
      <c r="J289" s="7" t="s">
        <v>13</v>
      </c>
      <c r="K289" s="7" t="s">
        <v>142</v>
      </c>
      <c r="L289" s="7" t="s">
        <v>15</v>
      </c>
      <c r="M289" s="7" t="s">
        <v>59</v>
      </c>
      <c r="N289" s="9" t="s">
        <v>60</v>
      </c>
      <c r="O289" s="10" t="str">
        <f>VLOOKUP(Tableau1[[#This Row],[AFFECTATION ]],VEHICULES,2,0)</f>
        <v>JCB</v>
      </c>
      <c r="P289" s="10" t="str">
        <f>VLOOKUP(Tableau1[[#This Row],[AFFECTATION ]],VEHICULES,3,0)</f>
        <v>CHARGEUR</v>
      </c>
      <c r="Q289" s="10" t="s">
        <v>158</v>
      </c>
    </row>
    <row r="290" spans="1:17" ht="15.75" customHeight="1" x14ac:dyDescent="0.25">
      <c r="A290" s="6" t="s">
        <v>449</v>
      </c>
      <c r="B290" s="7">
        <v>0</v>
      </c>
      <c r="C290" s="7" t="s">
        <v>94</v>
      </c>
      <c r="D290" s="7" t="s">
        <v>21</v>
      </c>
      <c r="E290" s="7" t="s">
        <v>625</v>
      </c>
      <c r="F290" s="7"/>
      <c r="G290" s="8" t="s">
        <v>75</v>
      </c>
      <c r="H290" s="7" t="s">
        <v>12</v>
      </c>
      <c r="I290" s="7">
        <v>120.91</v>
      </c>
      <c r="J290" s="7" t="s">
        <v>13</v>
      </c>
      <c r="K290" s="7" t="s">
        <v>143</v>
      </c>
      <c r="L290" s="7" t="s">
        <v>15</v>
      </c>
      <c r="M290" s="7" t="s">
        <v>59</v>
      </c>
      <c r="N290" s="9" t="s">
        <v>64</v>
      </c>
      <c r="O290" s="10" t="str">
        <f>VLOOKUP(Tableau1[[#This Row],[AFFECTATION ]],VEHICULES,2,0)</f>
        <v>JCB</v>
      </c>
      <c r="P290" s="10" t="str">
        <f>VLOOKUP(Tableau1[[#This Row],[AFFECTATION ]],VEHICULES,3,0)</f>
        <v>BULDOZER</v>
      </c>
      <c r="Q290" s="7" t="s">
        <v>157</v>
      </c>
    </row>
    <row r="291" spans="1:17" ht="15.75" customHeight="1" x14ac:dyDescent="0.25">
      <c r="A291" s="6" t="s">
        <v>450</v>
      </c>
      <c r="B291" s="7">
        <v>0</v>
      </c>
      <c r="C291" s="7" t="s">
        <v>94</v>
      </c>
      <c r="D291" s="7" t="s">
        <v>16</v>
      </c>
      <c r="E291" s="7" t="s">
        <v>621</v>
      </c>
      <c r="F291" s="7"/>
      <c r="G291" s="8" t="s">
        <v>75</v>
      </c>
      <c r="H291" s="7" t="s">
        <v>12</v>
      </c>
      <c r="I291" s="7">
        <v>278.32</v>
      </c>
      <c r="J291" s="7" t="s">
        <v>13</v>
      </c>
      <c r="K291" s="7" t="s">
        <v>144</v>
      </c>
      <c r="L291" s="7" t="s">
        <v>15</v>
      </c>
      <c r="M291" s="7" t="s">
        <v>62</v>
      </c>
      <c r="N291" s="9" t="s">
        <v>64</v>
      </c>
      <c r="O291" s="10" t="str">
        <f>VLOOKUP(Tableau1[[#This Row],[AFFECTATION ]],VEHICULES,2,0)</f>
        <v>JCB</v>
      </c>
      <c r="P291" s="10" t="str">
        <f>VLOOKUP(Tableau1[[#This Row],[AFFECTATION ]],VEHICULES,3,0)</f>
        <v>PELLE SUR PNEU</v>
      </c>
      <c r="Q291" s="7" t="s">
        <v>159</v>
      </c>
    </row>
    <row r="292" spans="1:17" ht="15.75" customHeight="1" x14ac:dyDescent="0.25">
      <c r="A292" s="6" t="s">
        <v>451</v>
      </c>
      <c r="B292" s="7">
        <v>0</v>
      </c>
      <c r="C292" s="7" t="s">
        <v>94</v>
      </c>
      <c r="D292" s="7" t="s">
        <v>21</v>
      </c>
      <c r="E292" s="7" t="s">
        <v>625</v>
      </c>
      <c r="F292" s="7"/>
      <c r="G292" s="8" t="s">
        <v>75</v>
      </c>
      <c r="H292" s="7" t="s">
        <v>12</v>
      </c>
      <c r="I292" s="7">
        <v>111.23</v>
      </c>
      <c r="J292" s="7" t="s">
        <v>13</v>
      </c>
      <c r="K292" s="7" t="s">
        <v>145</v>
      </c>
      <c r="L292" s="7" t="s">
        <v>15</v>
      </c>
      <c r="M292" s="7" t="s">
        <v>59</v>
      </c>
      <c r="N292" s="9" t="s">
        <v>64</v>
      </c>
      <c r="O292" s="10" t="str">
        <f>VLOOKUP(Tableau1[[#This Row],[AFFECTATION ]],VEHICULES,2,0)</f>
        <v>LIBEHEERE</v>
      </c>
      <c r="P292" s="10" t="str">
        <f>VLOOKUP(Tableau1[[#This Row],[AFFECTATION ]],VEHICULES,3,0)</f>
        <v>PELLETEUSE</v>
      </c>
      <c r="Q292" s="7" t="s">
        <v>156</v>
      </c>
    </row>
    <row r="293" spans="1:17" ht="15.75" customHeight="1" x14ac:dyDescent="0.25">
      <c r="A293" s="6" t="s">
        <v>452</v>
      </c>
      <c r="B293" s="7">
        <v>0</v>
      </c>
      <c r="C293" s="7" t="s">
        <v>94</v>
      </c>
      <c r="D293" s="7" t="s">
        <v>17</v>
      </c>
      <c r="E293" s="7" t="s">
        <v>623</v>
      </c>
      <c r="F293" s="7"/>
      <c r="G293" s="8" t="s">
        <v>75</v>
      </c>
      <c r="H293" s="7" t="s">
        <v>12</v>
      </c>
      <c r="I293" s="7">
        <v>127.85</v>
      </c>
      <c r="J293" s="7" t="s">
        <v>13</v>
      </c>
      <c r="K293" s="7" t="s">
        <v>146</v>
      </c>
      <c r="L293" s="7" t="s">
        <v>15</v>
      </c>
      <c r="M293" s="7" t="s">
        <v>59</v>
      </c>
      <c r="N293" s="9" t="s">
        <v>60</v>
      </c>
      <c r="O293" s="10" t="str">
        <f>VLOOKUP(Tableau1[[#This Row],[AFFECTATION ]],VEHICULES,2,0)</f>
        <v>LIBEHEERE</v>
      </c>
      <c r="P293" s="10" t="str">
        <f>VLOOKUP(Tableau1[[#This Row],[AFFECTATION ]],VEHICULES,3,0)</f>
        <v>PELLETEUSE</v>
      </c>
      <c r="Q293" s="7" t="s">
        <v>157</v>
      </c>
    </row>
    <row r="294" spans="1:17" ht="15.75" customHeight="1" x14ac:dyDescent="0.25">
      <c r="A294" s="6" t="s">
        <v>453</v>
      </c>
      <c r="B294" s="7">
        <v>0</v>
      </c>
      <c r="C294" s="7" t="s">
        <v>94</v>
      </c>
      <c r="D294" s="7" t="s">
        <v>16</v>
      </c>
      <c r="E294" s="7" t="s">
        <v>621</v>
      </c>
      <c r="F294" s="7"/>
      <c r="G294" s="8" t="s">
        <v>75</v>
      </c>
      <c r="H294" s="7" t="s">
        <v>12</v>
      </c>
      <c r="I294" s="7">
        <v>140.87</v>
      </c>
      <c r="J294" s="7" t="s">
        <v>13</v>
      </c>
      <c r="K294" s="7" t="s">
        <v>147</v>
      </c>
      <c r="L294" s="7" t="s">
        <v>15</v>
      </c>
      <c r="M294" s="7" t="s">
        <v>59</v>
      </c>
      <c r="N294" s="9" t="s">
        <v>64</v>
      </c>
      <c r="O294" s="10" t="str">
        <f>VLOOKUP(Tableau1[[#This Row],[AFFECTATION ]],VEHICULES,2,0)</f>
        <v>LIBEHEERE</v>
      </c>
      <c r="P294" s="10" t="str">
        <f>VLOOKUP(Tableau1[[#This Row],[AFFECTATION ]],VEHICULES,3,0)</f>
        <v>CHARGEUR</v>
      </c>
      <c r="Q294" s="10" t="s">
        <v>158</v>
      </c>
    </row>
    <row r="295" spans="1:17" ht="15.75" customHeight="1" x14ac:dyDescent="0.25">
      <c r="A295" s="6" t="s">
        <v>454</v>
      </c>
      <c r="B295" s="7">
        <v>0</v>
      </c>
      <c r="C295" s="7" t="s">
        <v>94</v>
      </c>
      <c r="D295" s="7" t="s">
        <v>24</v>
      </c>
      <c r="E295" s="7" t="s">
        <v>626</v>
      </c>
      <c r="F295" s="7"/>
      <c r="G295" s="8" t="s">
        <v>75</v>
      </c>
      <c r="H295" s="7" t="s">
        <v>12</v>
      </c>
      <c r="I295" s="7">
        <v>67.72</v>
      </c>
      <c r="J295" s="7" t="s">
        <v>13</v>
      </c>
      <c r="K295" s="7" t="s">
        <v>148</v>
      </c>
      <c r="L295" s="7" t="s">
        <v>15</v>
      </c>
      <c r="M295" s="7" t="s">
        <v>54</v>
      </c>
      <c r="N295" s="9" t="s">
        <v>60</v>
      </c>
      <c r="O295" s="10" t="str">
        <f>VLOOKUP(Tableau1[[#This Row],[AFFECTATION ]],VEHICULES,2,0)</f>
        <v>LIBEHEERE</v>
      </c>
      <c r="P295" s="10" t="str">
        <f>VLOOKUP(Tableau1[[#This Row],[AFFECTATION ]],VEHICULES,3,0)</f>
        <v>BULDOZER</v>
      </c>
      <c r="Q295" s="7" t="s">
        <v>157</v>
      </c>
    </row>
    <row r="296" spans="1:17" ht="15.75" customHeight="1" x14ac:dyDescent="0.25">
      <c r="A296" s="6" t="s">
        <v>455</v>
      </c>
      <c r="B296" s="7">
        <v>0</v>
      </c>
      <c r="C296" s="7" t="s">
        <v>94</v>
      </c>
      <c r="D296" s="7" t="s">
        <v>40</v>
      </c>
      <c r="E296" s="7" t="s">
        <v>631</v>
      </c>
      <c r="F296" s="7"/>
      <c r="G296" s="8" t="s">
        <v>75</v>
      </c>
      <c r="H296" s="7" t="s">
        <v>12</v>
      </c>
      <c r="I296" s="7">
        <v>51.67</v>
      </c>
      <c r="J296" s="7" t="s">
        <v>13</v>
      </c>
      <c r="K296" s="7" t="s">
        <v>149</v>
      </c>
      <c r="L296" s="7" t="s">
        <v>15</v>
      </c>
      <c r="M296" s="7" t="s">
        <v>54</v>
      </c>
      <c r="N296" s="9" t="s">
        <v>60</v>
      </c>
      <c r="O296" s="10" t="str">
        <f>VLOOKUP(Tableau1[[#This Row],[AFFECTATION ]],VEHICULES,2,0)</f>
        <v>LIBEHEERE</v>
      </c>
      <c r="P296" s="10" t="str">
        <f>VLOOKUP(Tableau1[[#This Row],[AFFECTATION ]],VEHICULES,3,0)</f>
        <v>PELLE SUR PNEU</v>
      </c>
      <c r="Q296" s="7" t="s">
        <v>160</v>
      </c>
    </row>
    <row r="297" spans="1:17" ht="15.75" customHeight="1" x14ac:dyDescent="0.25">
      <c r="A297" s="6" t="s">
        <v>456</v>
      </c>
      <c r="B297" s="7">
        <v>0</v>
      </c>
      <c r="C297" s="7" t="s">
        <v>94</v>
      </c>
      <c r="D297" s="7" t="s">
        <v>23</v>
      </c>
      <c r="E297" s="7" t="s">
        <v>630</v>
      </c>
      <c r="F297" s="7"/>
      <c r="G297" s="8" t="s">
        <v>75</v>
      </c>
      <c r="H297" s="7" t="s">
        <v>12</v>
      </c>
      <c r="I297" s="7">
        <v>942.51</v>
      </c>
      <c r="J297" s="7" t="s">
        <v>13</v>
      </c>
      <c r="K297" s="7" t="s">
        <v>150</v>
      </c>
      <c r="L297" s="7" t="s">
        <v>15</v>
      </c>
      <c r="M297" s="7" t="s">
        <v>59</v>
      </c>
      <c r="N297" s="9" t="s">
        <v>60</v>
      </c>
      <c r="O297" s="10" t="str">
        <f>VLOOKUP(Tableau1[[#This Row],[AFFECTATION ]],VEHICULES,2,0)</f>
        <v>PERKINS</v>
      </c>
      <c r="P297" s="10" t="str">
        <f>VLOOKUP(Tableau1[[#This Row],[AFFECTATION ]],VEHICULES,3,0)</f>
        <v>GROUPE ELECTROGENE</v>
      </c>
      <c r="Q297" s="7" t="s">
        <v>156</v>
      </c>
    </row>
    <row r="298" spans="1:17" ht="15.75" customHeight="1" x14ac:dyDescent="0.25">
      <c r="A298" s="6" t="s">
        <v>457</v>
      </c>
      <c r="B298" s="7">
        <v>0</v>
      </c>
      <c r="C298" s="7" t="s">
        <v>94</v>
      </c>
      <c r="D298" s="7" t="s">
        <v>24</v>
      </c>
      <c r="E298" s="7" t="s">
        <v>626</v>
      </c>
      <c r="F298" s="7"/>
      <c r="G298" s="8" t="s">
        <v>75</v>
      </c>
      <c r="H298" s="7" t="s">
        <v>12</v>
      </c>
      <c r="I298" s="7">
        <v>67.72</v>
      </c>
      <c r="J298" s="7" t="s">
        <v>13</v>
      </c>
      <c r="K298" s="7" t="s">
        <v>151</v>
      </c>
      <c r="L298" s="7" t="s">
        <v>15</v>
      </c>
      <c r="M298" s="7" t="s">
        <v>54</v>
      </c>
      <c r="N298" s="9" t="s">
        <v>60</v>
      </c>
      <c r="O298" s="10" t="str">
        <f>VLOOKUP(Tableau1[[#This Row],[AFFECTATION ]],VEHICULES,2,0)</f>
        <v>PERKINS</v>
      </c>
      <c r="P298" s="10" t="str">
        <f>VLOOKUP(Tableau1[[#This Row],[AFFECTATION ]],VEHICULES,3,0)</f>
        <v>GROUPE ELECTROGENE</v>
      </c>
      <c r="Q298" s="7" t="s">
        <v>155</v>
      </c>
    </row>
    <row r="299" spans="1:17" ht="15.75" customHeight="1" x14ac:dyDescent="0.25">
      <c r="A299" s="6" t="s">
        <v>458</v>
      </c>
      <c r="B299" s="7">
        <v>0</v>
      </c>
      <c r="C299" s="7" t="s">
        <v>94</v>
      </c>
      <c r="D299" s="7" t="s">
        <v>16</v>
      </c>
      <c r="E299" s="7" t="s">
        <v>621</v>
      </c>
      <c r="F299" s="7"/>
      <c r="G299" s="8" t="s">
        <v>75</v>
      </c>
      <c r="H299" s="7" t="s">
        <v>12</v>
      </c>
      <c r="I299" s="7">
        <v>366.69</v>
      </c>
      <c r="J299" s="7" t="s">
        <v>13</v>
      </c>
      <c r="K299" s="7" t="s">
        <v>152</v>
      </c>
      <c r="L299" s="7" t="s">
        <v>15</v>
      </c>
      <c r="M299" s="7" t="s">
        <v>59</v>
      </c>
      <c r="N299" s="9" t="s">
        <v>64</v>
      </c>
      <c r="O299" s="10" t="str">
        <f>VLOOKUP(Tableau1[[#This Row],[AFFECTATION ]],VEHICULES,2,0)</f>
        <v>PERKINS</v>
      </c>
      <c r="P299" s="10" t="str">
        <f>VLOOKUP(Tableau1[[#This Row],[AFFECTATION ]],VEHICULES,3,0)</f>
        <v>GROUPE ELECTROGENE</v>
      </c>
      <c r="Q299" s="10" t="s">
        <v>158</v>
      </c>
    </row>
    <row r="300" spans="1:17" ht="15.75" customHeight="1" x14ac:dyDescent="0.25">
      <c r="A300" s="6" t="s">
        <v>459</v>
      </c>
      <c r="B300" s="7">
        <v>0</v>
      </c>
      <c r="C300" s="7" t="s">
        <v>94</v>
      </c>
      <c r="D300" s="7" t="s">
        <v>43</v>
      </c>
      <c r="E300" s="7" t="s">
        <v>631</v>
      </c>
      <c r="F300" s="7"/>
      <c r="G300" s="8" t="s">
        <v>75</v>
      </c>
      <c r="H300" s="7" t="s">
        <v>12</v>
      </c>
      <c r="I300" s="7">
        <v>87.5</v>
      </c>
      <c r="J300" s="7" t="s">
        <v>13</v>
      </c>
      <c r="K300" s="7" t="s">
        <v>153</v>
      </c>
      <c r="L300" s="7" t="s">
        <v>15</v>
      </c>
      <c r="M300" s="7" t="s">
        <v>54</v>
      </c>
      <c r="N300" s="9" t="s">
        <v>60</v>
      </c>
      <c r="O300" s="10" t="str">
        <f>VLOOKUP(Tableau1[[#This Row],[AFFECTATION ]],VEHICULES,2,0)</f>
        <v>HOBART</v>
      </c>
      <c r="P300" s="10" t="str">
        <f>VLOOKUP(Tableau1[[#This Row],[AFFECTATION ]],VEHICULES,3,0)</f>
        <v>GROUPE ELECTROGENE</v>
      </c>
      <c r="Q300" s="7" t="s">
        <v>155</v>
      </c>
    </row>
    <row r="301" spans="1:17" ht="15.75" customHeight="1" x14ac:dyDescent="0.25">
      <c r="A301" s="6" t="s">
        <v>460</v>
      </c>
      <c r="B301" s="7">
        <v>0</v>
      </c>
      <c r="C301" s="7" t="s">
        <v>94</v>
      </c>
      <c r="D301" s="7" t="s">
        <v>21</v>
      </c>
      <c r="E301" s="7" t="s">
        <v>625</v>
      </c>
      <c r="F301" s="7"/>
      <c r="G301" s="8" t="s">
        <v>75</v>
      </c>
      <c r="H301" s="7" t="s">
        <v>12</v>
      </c>
      <c r="I301" s="7">
        <v>71.069999999999993</v>
      </c>
      <c r="J301" s="7" t="s">
        <v>13</v>
      </c>
      <c r="K301" s="7" t="s">
        <v>154</v>
      </c>
      <c r="L301" s="7" t="s">
        <v>15</v>
      </c>
      <c r="M301" s="7" t="s">
        <v>59</v>
      </c>
      <c r="N301" s="9" t="s">
        <v>64</v>
      </c>
      <c r="O301" s="10" t="str">
        <f>VLOOKUP(Tableau1[[#This Row],[AFFECTATION ]],VEHICULES,2,0)</f>
        <v>HOBART</v>
      </c>
      <c r="P301" s="10" t="str">
        <f>VLOOKUP(Tableau1[[#This Row],[AFFECTATION ]],VEHICULES,3,0)</f>
        <v>GROUPE ELECTROGENE</v>
      </c>
      <c r="Q301" s="7" t="s">
        <v>156</v>
      </c>
    </row>
    <row r="302" spans="1:17" ht="15.75" customHeight="1" x14ac:dyDescent="0.25">
      <c r="A302" s="6" t="s">
        <v>461</v>
      </c>
      <c r="B302" s="7">
        <v>0</v>
      </c>
      <c r="C302" s="7" t="s">
        <v>94</v>
      </c>
      <c r="D302" s="7" t="s">
        <v>21</v>
      </c>
      <c r="E302" s="7" t="s">
        <v>625</v>
      </c>
      <c r="F302" s="7"/>
      <c r="G302" s="8" t="s">
        <v>75</v>
      </c>
      <c r="H302" s="7" t="s">
        <v>12</v>
      </c>
      <c r="I302" s="7">
        <v>88.34</v>
      </c>
      <c r="J302" s="7" t="s">
        <v>13</v>
      </c>
      <c r="K302" s="7" t="s">
        <v>95</v>
      </c>
      <c r="L302" s="7" t="s">
        <v>15</v>
      </c>
      <c r="M302" s="7" t="s">
        <v>59</v>
      </c>
      <c r="N302" s="9" t="s">
        <v>64</v>
      </c>
      <c r="O302" s="10" t="str">
        <f>VLOOKUP(Tableau1[[#This Row],[AFFECTATION ]],VEHICULES,2,0)</f>
        <v>RENAULT</v>
      </c>
      <c r="P302" s="10" t="str">
        <f>VLOOKUP(Tableau1[[#This Row],[AFFECTATION ]],VEHICULES,3,0)</f>
        <v>VECULE DE SERVICE</v>
      </c>
      <c r="Q302" s="10" t="s">
        <v>158</v>
      </c>
    </row>
    <row r="303" spans="1:17" ht="15.75" customHeight="1" x14ac:dyDescent="0.25">
      <c r="A303" s="6" t="s">
        <v>462</v>
      </c>
      <c r="B303" s="7">
        <v>0</v>
      </c>
      <c r="C303" s="7" t="s">
        <v>94</v>
      </c>
      <c r="D303" s="7" t="s">
        <v>16</v>
      </c>
      <c r="E303" s="7" t="s">
        <v>621</v>
      </c>
      <c r="F303" s="7"/>
      <c r="G303" s="8" t="s">
        <v>75</v>
      </c>
      <c r="H303" s="7" t="s">
        <v>12</v>
      </c>
      <c r="I303" s="7">
        <v>107.01</v>
      </c>
      <c r="J303" s="7" t="s">
        <v>13</v>
      </c>
      <c r="K303" s="7" t="s">
        <v>96</v>
      </c>
      <c r="L303" s="7" t="s">
        <v>15</v>
      </c>
      <c r="M303" s="7" t="s">
        <v>59</v>
      </c>
      <c r="N303" s="9" t="s">
        <v>64</v>
      </c>
      <c r="O303" s="10" t="str">
        <f>VLOOKUP(Tableau1[[#This Row],[AFFECTATION ]],VEHICULES,2,0)</f>
        <v>RENAULT</v>
      </c>
      <c r="P303" s="10" t="str">
        <f>VLOOKUP(Tableau1[[#This Row],[AFFECTATION ]],VEHICULES,3,0)</f>
        <v>VECULE DE SERVICE</v>
      </c>
      <c r="Q303" s="7" t="s">
        <v>157</v>
      </c>
    </row>
    <row r="304" spans="1:17" ht="15.75" customHeight="1" x14ac:dyDescent="0.25">
      <c r="A304" s="6" t="s">
        <v>463</v>
      </c>
      <c r="B304" s="7">
        <v>0</v>
      </c>
      <c r="C304" s="7" t="s">
        <v>94</v>
      </c>
      <c r="D304" s="7" t="s">
        <v>16</v>
      </c>
      <c r="E304" s="7" t="s">
        <v>621</v>
      </c>
      <c r="F304" s="7"/>
      <c r="G304" s="8" t="s">
        <v>75</v>
      </c>
      <c r="H304" s="7" t="s">
        <v>12</v>
      </c>
      <c r="I304" s="7">
        <v>107.01</v>
      </c>
      <c r="J304" s="7" t="s">
        <v>13</v>
      </c>
      <c r="K304" s="7" t="s">
        <v>97</v>
      </c>
      <c r="L304" s="7" t="s">
        <v>15</v>
      </c>
      <c r="M304" s="7" t="s">
        <v>59</v>
      </c>
      <c r="N304" s="9" t="s">
        <v>60</v>
      </c>
      <c r="O304" s="10" t="str">
        <f>VLOOKUP(Tableau1[[#This Row],[AFFECTATION ]],VEHICULES,2,0)</f>
        <v>RENAULT</v>
      </c>
      <c r="P304" s="10" t="str">
        <f>VLOOKUP(Tableau1[[#This Row],[AFFECTATION ]],VEHICULES,3,0)</f>
        <v>VECULE DE SERVICE</v>
      </c>
      <c r="Q304" s="7" t="s">
        <v>157</v>
      </c>
    </row>
    <row r="305" spans="1:17" ht="15.75" customHeight="1" x14ac:dyDescent="0.25">
      <c r="A305" s="6" t="s">
        <v>464</v>
      </c>
      <c r="B305" s="7">
        <v>0</v>
      </c>
      <c r="C305" s="7" t="s">
        <v>94</v>
      </c>
      <c r="D305" s="7" t="s">
        <v>16</v>
      </c>
      <c r="E305" s="7" t="s">
        <v>621</v>
      </c>
      <c r="F305" s="7"/>
      <c r="G305" s="8" t="s">
        <v>75</v>
      </c>
      <c r="H305" s="7" t="s">
        <v>12</v>
      </c>
      <c r="I305" s="7">
        <v>366.39</v>
      </c>
      <c r="J305" s="7" t="s">
        <v>13</v>
      </c>
      <c r="K305" s="7" t="s">
        <v>98</v>
      </c>
      <c r="L305" s="7" t="s">
        <v>15</v>
      </c>
      <c r="M305" s="7" t="s">
        <v>59</v>
      </c>
      <c r="N305" s="9" t="s">
        <v>64</v>
      </c>
      <c r="O305" s="10" t="str">
        <f>VLOOKUP(Tableau1[[#This Row],[AFFECTATION ]],VEHICULES,2,0)</f>
        <v>RENAULT</v>
      </c>
      <c r="P305" s="10" t="str">
        <f>VLOOKUP(Tableau1[[#This Row],[AFFECTATION ]],VEHICULES,3,0)</f>
        <v>VECULE DE SERVICE</v>
      </c>
      <c r="Q305" s="7" t="s">
        <v>157</v>
      </c>
    </row>
    <row r="306" spans="1:17" ht="15.75" customHeight="1" x14ac:dyDescent="0.25">
      <c r="A306" s="6" t="s">
        <v>465</v>
      </c>
      <c r="B306" s="7">
        <v>0</v>
      </c>
      <c r="C306" s="7" t="s">
        <v>94</v>
      </c>
      <c r="D306" s="7" t="s">
        <v>16</v>
      </c>
      <c r="E306" s="7" t="s">
        <v>621</v>
      </c>
      <c r="F306" s="7"/>
      <c r="G306" s="8" t="s">
        <v>75</v>
      </c>
      <c r="H306" s="7" t="s">
        <v>12</v>
      </c>
      <c r="I306" s="7">
        <v>107.01</v>
      </c>
      <c r="J306" s="7" t="s">
        <v>13</v>
      </c>
      <c r="K306" s="7" t="s">
        <v>99</v>
      </c>
      <c r="L306" s="7" t="s">
        <v>15</v>
      </c>
      <c r="M306" s="7" t="s">
        <v>59</v>
      </c>
      <c r="N306" s="9" t="s">
        <v>64</v>
      </c>
      <c r="O306" s="10" t="str">
        <f>VLOOKUP(Tableau1[[#This Row],[AFFECTATION ]],VEHICULES,2,0)</f>
        <v>RENAULT</v>
      </c>
      <c r="P306" s="10" t="str">
        <f>VLOOKUP(Tableau1[[#This Row],[AFFECTATION ]],VEHICULES,3,0)</f>
        <v>VECULE DE SERVICE</v>
      </c>
      <c r="Q306" s="7" t="s">
        <v>157</v>
      </c>
    </row>
    <row r="307" spans="1:17" ht="15.75" customHeight="1" x14ac:dyDescent="0.25">
      <c r="A307" s="6" t="s">
        <v>466</v>
      </c>
      <c r="B307" s="7">
        <v>0</v>
      </c>
      <c r="C307" s="7" t="s">
        <v>94</v>
      </c>
      <c r="D307" s="7" t="s">
        <v>17</v>
      </c>
      <c r="E307" s="7" t="s">
        <v>623</v>
      </c>
      <c r="F307" s="7"/>
      <c r="G307" s="8" t="s">
        <v>75</v>
      </c>
      <c r="H307" s="7" t="s">
        <v>12</v>
      </c>
      <c r="I307" s="7">
        <v>270</v>
      </c>
      <c r="J307" s="7" t="s">
        <v>13</v>
      </c>
      <c r="K307" s="7" t="s">
        <v>100</v>
      </c>
      <c r="L307" s="7" t="s">
        <v>15</v>
      </c>
      <c r="M307" s="7" t="s">
        <v>61</v>
      </c>
      <c r="N307" s="9" t="s">
        <v>60</v>
      </c>
      <c r="O307" s="10" t="str">
        <f>VLOOKUP(Tableau1[[#This Row],[AFFECTATION ]],VEHICULES,2,0)</f>
        <v>RENAULT</v>
      </c>
      <c r="P307" s="10" t="str">
        <f>VLOOKUP(Tableau1[[#This Row],[AFFECTATION ]],VEHICULES,3,0)</f>
        <v>VEHICULE UTILITAIRE</v>
      </c>
      <c r="Q307" s="7" t="s">
        <v>157</v>
      </c>
    </row>
    <row r="308" spans="1:17" ht="15.75" customHeight="1" x14ac:dyDescent="0.25">
      <c r="A308" s="6" t="s">
        <v>467</v>
      </c>
      <c r="B308" s="7">
        <v>0</v>
      </c>
      <c r="C308" s="7" t="s">
        <v>94</v>
      </c>
      <c r="D308" s="7" t="s">
        <v>38</v>
      </c>
      <c r="E308" s="7" t="s">
        <v>630</v>
      </c>
      <c r="F308" s="7"/>
      <c r="G308" s="8" t="s">
        <v>75</v>
      </c>
      <c r="H308" s="7" t="s">
        <v>12</v>
      </c>
      <c r="I308" s="7">
        <v>2914.61</v>
      </c>
      <c r="J308" s="7" t="s">
        <v>45</v>
      </c>
      <c r="K308" s="7" t="s">
        <v>101</v>
      </c>
      <c r="L308" s="7" t="s">
        <v>14</v>
      </c>
      <c r="M308" s="7" t="s">
        <v>61</v>
      </c>
      <c r="N308" s="9" t="s">
        <v>60</v>
      </c>
      <c r="O308" s="10" t="str">
        <f>VLOOKUP(Tableau1[[#This Row],[AFFECTATION ]],VEHICULES,2,0)</f>
        <v>RENAULT</v>
      </c>
      <c r="P308" s="10" t="str">
        <f>VLOOKUP(Tableau1[[#This Row],[AFFECTATION ]],VEHICULES,3,0)</f>
        <v>VEHICULE UTILITAIRE</v>
      </c>
      <c r="Q308" s="7" t="s">
        <v>157</v>
      </c>
    </row>
    <row r="309" spans="1:17" ht="15.75" customHeight="1" x14ac:dyDescent="0.25">
      <c r="A309" s="6" t="s">
        <v>468</v>
      </c>
      <c r="B309" s="7">
        <v>0</v>
      </c>
      <c r="C309" s="7" t="s">
        <v>94</v>
      </c>
      <c r="D309" s="7" t="s">
        <v>16</v>
      </c>
      <c r="E309" s="7" t="s">
        <v>621</v>
      </c>
      <c r="F309" s="7"/>
      <c r="G309" s="8" t="s">
        <v>75</v>
      </c>
      <c r="H309" s="7" t="s">
        <v>12</v>
      </c>
      <c r="I309" s="7">
        <v>728.98</v>
      </c>
      <c r="J309" s="7" t="s">
        <v>13</v>
      </c>
      <c r="K309" s="7" t="s">
        <v>102</v>
      </c>
      <c r="L309" s="7" t="s">
        <v>15</v>
      </c>
      <c r="M309" s="7" t="s">
        <v>62</v>
      </c>
      <c r="N309" s="9" t="s">
        <v>64</v>
      </c>
      <c r="O309" s="10" t="str">
        <f>VLOOKUP(Tableau1[[#This Row],[AFFECTATION ]],VEHICULES,2,0)</f>
        <v>RENAULT</v>
      </c>
      <c r="P309" s="10" t="str">
        <f>VLOOKUP(Tableau1[[#This Row],[AFFECTATION ]],VEHICULES,3,0)</f>
        <v>VEHICULE UTILITAIRE</v>
      </c>
      <c r="Q309" s="10" t="s">
        <v>158</v>
      </c>
    </row>
    <row r="310" spans="1:17" ht="15.75" customHeight="1" x14ac:dyDescent="0.25">
      <c r="A310" s="6" t="s">
        <v>469</v>
      </c>
      <c r="B310" s="7">
        <v>0</v>
      </c>
      <c r="C310" s="7" t="s">
        <v>94</v>
      </c>
      <c r="D310" s="7" t="s">
        <v>17</v>
      </c>
      <c r="E310" s="7" t="s">
        <v>623</v>
      </c>
      <c r="F310" s="7"/>
      <c r="G310" s="8" t="s">
        <v>75</v>
      </c>
      <c r="H310" s="7" t="s">
        <v>12</v>
      </c>
      <c r="I310" s="7">
        <v>276</v>
      </c>
      <c r="J310" s="7" t="s">
        <v>13</v>
      </c>
      <c r="K310" s="7" t="s">
        <v>103</v>
      </c>
      <c r="L310" s="7" t="s">
        <v>15</v>
      </c>
      <c r="M310" s="7" t="s">
        <v>59</v>
      </c>
      <c r="N310" s="9" t="s">
        <v>60</v>
      </c>
      <c r="O310" s="10" t="str">
        <f>VLOOKUP(Tableau1[[#This Row],[AFFECTATION ]],VEHICULES,2,0)</f>
        <v>RENAULT</v>
      </c>
      <c r="P310" s="10" t="str">
        <f>VLOOKUP(Tableau1[[#This Row],[AFFECTATION ]],VEHICULES,3,0)</f>
        <v>VEHICULE UTILITAIRE</v>
      </c>
      <c r="Q310" s="7" t="s">
        <v>157</v>
      </c>
    </row>
    <row r="311" spans="1:17" ht="15.75" customHeight="1" x14ac:dyDescent="0.25">
      <c r="A311" s="6" t="s">
        <v>470</v>
      </c>
      <c r="B311" s="7">
        <v>0</v>
      </c>
      <c r="C311" s="7" t="s">
        <v>94</v>
      </c>
      <c r="D311" s="7" t="s">
        <v>43</v>
      </c>
      <c r="E311" s="7" t="s">
        <v>631</v>
      </c>
      <c r="F311" s="7"/>
      <c r="G311" s="8" t="s">
        <v>75</v>
      </c>
      <c r="H311" s="7" t="s">
        <v>12</v>
      </c>
      <c r="I311" s="7">
        <v>87.5</v>
      </c>
      <c r="J311" s="7" t="s">
        <v>13</v>
      </c>
      <c r="K311" s="7" t="s">
        <v>104</v>
      </c>
      <c r="L311" s="7" t="s">
        <v>15</v>
      </c>
      <c r="M311" s="7" t="s">
        <v>54</v>
      </c>
      <c r="N311" s="9" t="s">
        <v>60</v>
      </c>
      <c r="O311" s="10" t="str">
        <f>VLOOKUP(Tableau1[[#This Row],[AFFECTATION ]],VEHICULES,2,0)</f>
        <v>RENAULT</v>
      </c>
      <c r="P311" s="10" t="str">
        <f>VLOOKUP(Tableau1[[#This Row],[AFFECTATION ]],VEHICULES,3,0)</f>
        <v>VEHICULE UTILITAIRE</v>
      </c>
      <c r="Q311" s="7" t="s">
        <v>157</v>
      </c>
    </row>
    <row r="312" spans="1:17" ht="15.75" customHeight="1" x14ac:dyDescent="0.25">
      <c r="A312" s="6" t="s">
        <v>471</v>
      </c>
      <c r="B312" s="7">
        <v>0</v>
      </c>
      <c r="C312" s="7" t="s">
        <v>94</v>
      </c>
      <c r="D312" s="7" t="s">
        <v>24</v>
      </c>
      <c r="E312" s="7" t="s">
        <v>626</v>
      </c>
      <c r="F312" s="7"/>
      <c r="G312" s="8" t="s">
        <v>75</v>
      </c>
      <c r="H312" s="7" t="s">
        <v>12</v>
      </c>
      <c r="I312" s="7">
        <v>67.72</v>
      </c>
      <c r="J312" s="7" t="s">
        <v>13</v>
      </c>
      <c r="K312" s="7" t="s">
        <v>105</v>
      </c>
      <c r="L312" s="7" t="s">
        <v>15</v>
      </c>
      <c r="M312" s="7" t="s">
        <v>54</v>
      </c>
      <c r="N312" s="9" t="s">
        <v>60</v>
      </c>
      <c r="O312" s="10" t="str">
        <f>VLOOKUP(Tableau1[[#This Row],[AFFECTATION ]],VEHICULES,2,0)</f>
        <v>DAF</v>
      </c>
      <c r="P312" s="10" t="str">
        <f>VLOOKUP(Tableau1[[#This Row],[AFFECTATION ]],VEHICULES,3,0)</f>
        <v>CAMION BNTP</v>
      </c>
      <c r="Q312" s="7" t="s">
        <v>157</v>
      </c>
    </row>
    <row r="313" spans="1:17" ht="15.75" customHeight="1" x14ac:dyDescent="0.25">
      <c r="A313" s="6" t="s">
        <v>472</v>
      </c>
      <c r="B313" s="7">
        <v>0</v>
      </c>
      <c r="C313" s="7" t="s">
        <v>94</v>
      </c>
      <c r="D313" s="7" t="s">
        <v>18</v>
      </c>
      <c r="E313" s="7" t="s">
        <v>620</v>
      </c>
      <c r="F313" s="7"/>
      <c r="G313" s="8" t="s">
        <v>75</v>
      </c>
      <c r="H313" s="7" t="s">
        <v>12</v>
      </c>
      <c r="I313" s="7">
        <v>146.01</v>
      </c>
      <c r="J313" s="7" t="s">
        <v>13</v>
      </c>
      <c r="K313" s="7" t="s">
        <v>106</v>
      </c>
      <c r="L313" s="7" t="s">
        <v>15</v>
      </c>
      <c r="M313" s="7" t="s">
        <v>59</v>
      </c>
      <c r="N313" s="9" t="s">
        <v>60</v>
      </c>
      <c r="O313" s="10" t="str">
        <f>VLOOKUP(Tableau1[[#This Row],[AFFECTATION ]],VEHICULES,2,0)</f>
        <v>DAF</v>
      </c>
      <c r="P313" s="10" t="str">
        <f>VLOOKUP(Tableau1[[#This Row],[AFFECTATION ]],VEHICULES,3,0)</f>
        <v>CAMION BNTP</v>
      </c>
      <c r="Q313" s="7" t="s">
        <v>157</v>
      </c>
    </row>
    <row r="314" spans="1:17" ht="15.75" customHeight="1" x14ac:dyDescent="0.25">
      <c r="A314" s="6" t="s">
        <v>473</v>
      </c>
      <c r="B314" s="7">
        <v>0</v>
      </c>
      <c r="C314" s="7" t="s">
        <v>94</v>
      </c>
      <c r="D314" s="7" t="s">
        <v>18</v>
      </c>
      <c r="E314" s="7" t="s">
        <v>620</v>
      </c>
      <c r="F314" s="7"/>
      <c r="G314" s="8" t="s">
        <v>75</v>
      </c>
      <c r="H314" s="7" t="s">
        <v>12</v>
      </c>
      <c r="I314" s="7">
        <v>550.79999999999995</v>
      </c>
      <c r="J314" s="7" t="s">
        <v>13</v>
      </c>
      <c r="K314" s="7" t="s">
        <v>107</v>
      </c>
      <c r="L314" s="7" t="s">
        <v>15</v>
      </c>
      <c r="M314" s="7" t="s">
        <v>61</v>
      </c>
      <c r="N314" s="9" t="s">
        <v>60</v>
      </c>
      <c r="O314" s="10" t="str">
        <f>VLOOKUP(Tableau1[[#This Row],[AFFECTATION ]],VEHICULES,2,0)</f>
        <v>DAF</v>
      </c>
      <c r="P314" s="10" t="str">
        <f>VLOOKUP(Tableau1[[#This Row],[AFFECTATION ]],VEHICULES,3,0)</f>
        <v>CAMION BNTP</v>
      </c>
      <c r="Q314" s="7" t="s">
        <v>157</v>
      </c>
    </row>
    <row r="315" spans="1:17" ht="15.75" customHeight="1" x14ac:dyDescent="0.25">
      <c r="A315" s="6" t="s">
        <v>474</v>
      </c>
      <c r="B315" s="7">
        <v>0</v>
      </c>
      <c r="C315" s="7" t="s">
        <v>94</v>
      </c>
      <c r="D315" s="7" t="s">
        <v>18</v>
      </c>
      <c r="E315" s="7" t="s">
        <v>620</v>
      </c>
      <c r="F315" s="7"/>
      <c r="G315" s="8" t="s">
        <v>75</v>
      </c>
      <c r="H315" s="7" t="s">
        <v>12</v>
      </c>
      <c r="I315" s="7">
        <v>309.43</v>
      </c>
      <c r="J315" s="7" t="s">
        <v>13</v>
      </c>
      <c r="K315" s="7" t="s">
        <v>108</v>
      </c>
      <c r="L315" s="7" t="s">
        <v>15</v>
      </c>
      <c r="M315" s="7" t="s">
        <v>61</v>
      </c>
      <c r="N315" s="9" t="s">
        <v>60</v>
      </c>
      <c r="O315" s="10" t="str">
        <f>VLOOKUP(Tableau1[[#This Row],[AFFECTATION ]],VEHICULES,2,0)</f>
        <v>DAF</v>
      </c>
      <c r="P315" s="10" t="str">
        <f>VLOOKUP(Tableau1[[#This Row],[AFFECTATION ]],VEHICULES,3,0)</f>
        <v>CAMION BNTP</v>
      </c>
      <c r="Q315" s="7" t="s">
        <v>157</v>
      </c>
    </row>
    <row r="316" spans="1:17" ht="15.75" customHeight="1" x14ac:dyDescent="0.25">
      <c r="A316" s="6" t="s">
        <v>475</v>
      </c>
      <c r="B316" s="7">
        <v>0</v>
      </c>
      <c r="C316" s="7" t="s">
        <v>94</v>
      </c>
      <c r="D316" s="7" t="s">
        <v>18</v>
      </c>
      <c r="E316" s="7" t="s">
        <v>620</v>
      </c>
      <c r="F316" s="7"/>
      <c r="G316" s="8" t="s">
        <v>75</v>
      </c>
      <c r="H316" s="7" t="s">
        <v>12</v>
      </c>
      <c r="I316" s="7">
        <v>900</v>
      </c>
      <c r="J316" s="7" t="s">
        <v>13</v>
      </c>
      <c r="K316" s="7" t="s">
        <v>79</v>
      </c>
      <c r="L316" s="7" t="s">
        <v>15</v>
      </c>
      <c r="M316" s="7" t="s">
        <v>79</v>
      </c>
      <c r="N316" s="7" t="s">
        <v>79</v>
      </c>
      <c r="O316" s="7" t="s">
        <v>79</v>
      </c>
      <c r="P316" s="7" t="s">
        <v>79</v>
      </c>
      <c r="Q316" s="7" t="s">
        <v>79</v>
      </c>
    </row>
    <row r="317" spans="1:17" ht="15.75" customHeight="1" x14ac:dyDescent="0.25">
      <c r="A317" s="6" t="s">
        <v>476</v>
      </c>
      <c r="B317" s="7">
        <v>0</v>
      </c>
      <c r="C317" s="7" t="s">
        <v>94</v>
      </c>
      <c r="D317" s="7" t="s">
        <v>18</v>
      </c>
      <c r="E317" s="7" t="s">
        <v>620</v>
      </c>
      <c r="F317" s="7"/>
      <c r="G317" s="8" t="s">
        <v>75</v>
      </c>
      <c r="H317" s="7" t="s">
        <v>12</v>
      </c>
      <c r="I317" s="7">
        <v>47.41</v>
      </c>
      <c r="J317" s="7" t="s">
        <v>13</v>
      </c>
      <c r="K317" s="7" t="s">
        <v>110</v>
      </c>
      <c r="L317" s="7" t="s">
        <v>15</v>
      </c>
      <c r="M317" s="7" t="s">
        <v>59</v>
      </c>
      <c r="N317" s="9" t="s">
        <v>60</v>
      </c>
      <c r="O317" s="10" t="str">
        <f>VLOOKUP(Tableau1[[#This Row],[AFFECTATION ]],VEHICULES,2,0)</f>
        <v>DAF</v>
      </c>
      <c r="P317" s="10" t="str">
        <f>VLOOKUP(Tableau1[[#This Row],[AFFECTATION ]],VEHICULES,3,0)</f>
        <v>CAMION BNTP</v>
      </c>
      <c r="Q317" s="7" t="s">
        <v>157</v>
      </c>
    </row>
    <row r="318" spans="1:17" ht="15.75" customHeight="1" x14ac:dyDescent="0.25">
      <c r="A318" s="6" t="s">
        <v>477</v>
      </c>
      <c r="B318" s="7">
        <v>0</v>
      </c>
      <c r="C318" s="7" t="s">
        <v>94</v>
      </c>
      <c r="D318" s="7" t="s">
        <v>18</v>
      </c>
      <c r="E318" s="7" t="s">
        <v>620</v>
      </c>
      <c r="F318" s="7"/>
      <c r="G318" s="8" t="s">
        <v>75</v>
      </c>
      <c r="H318" s="7" t="s">
        <v>12</v>
      </c>
      <c r="I318" s="7">
        <v>76.94</v>
      </c>
      <c r="J318" s="7" t="s">
        <v>13</v>
      </c>
      <c r="K318" s="7" t="s">
        <v>111</v>
      </c>
      <c r="L318" s="7" t="s">
        <v>15</v>
      </c>
      <c r="M318" s="7" t="s">
        <v>61</v>
      </c>
      <c r="N318" s="9" t="s">
        <v>60</v>
      </c>
      <c r="O318" s="10" t="str">
        <f>VLOOKUP(Tableau1[[#This Row],[AFFECTATION ]],VEHICULES,2,0)</f>
        <v>DAF</v>
      </c>
      <c r="P318" s="10" t="str">
        <f>VLOOKUP(Tableau1[[#This Row],[AFFECTATION ]],VEHICULES,3,0)</f>
        <v>CAMION BNTP</v>
      </c>
      <c r="Q318" s="7" t="s">
        <v>157</v>
      </c>
    </row>
    <row r="319" spans="1:17" ht="15.75" customHeight="1" x14ac:dyDescent="0.25">
      <c r="A319" s="6" t="s">
        <v>478</v>
      </c>
      <c r="B319" s="7">
        <v>0</v>
      </c>
      <c r="C319" s="7" t="s">
        <v>94</v>
      </c>
      <c r="D319" s="7" t="s">
        <v>18</v>
      </c>
      <c r="E319" s="7" t="s">
        <v>620</v>
      </c>
      <c r="F319" s="7"/>
      <c r="G319" s="8" t="s">
        <v>75</v>
      </c>
      <c r="H319" s="7" t="s">
        <v>12</v>
      </c>
      <c r="I319" s="7">
        <v>220.19</v>
      </c>
      <c r="J319" s="7" t="s">
        <v>13</v>
      </c>
      <c r="K319" s="7" t="s">
        <v>112</v>
      </c>
      <c r="L319" s="7" t="s">
        <v>15</v>
      </c>
      <c r="M319" s="7" t="s">
        <v>61</v>
      </c>
      <c r="N319" s="9" t="s">
        <v>60</v>
      </c>
      <c r="O319" s="10" t="str">
        <f>VLOOKUP(Tableau1[[#This Row],[AFFECTATION ]],VEHICULES,2,0)</f>
        <v>DAF</v>
      </c>
      <c r="P319" s="10" t="str">
        <f>VLOOKUP(Tableau1[[#This Row],[AFFECTATION ]],VEHICULES,3,0)</f>
        <v>HYDROCUREUSE</v>
      </c>
      <c r="Q319" s="10" t="s">
        <v>158</v>
      </c>
    </row>
    <row r="320" spans="1:17" ht="15.75" customHeight="1" x14ac:dyDescent="0.25">
      <c r="A320" s="6" t="s">
        <v>479</v>
      </c>
      <c r="B320" s="7">
        <v>0</v>
      </c>
      <c r="C320" s="7" t="s">
        <v>94</v>
      </c>
      <c r="D320" s="7" t="s">
        <v>18</v>
      </c>
      <c r="E320" s="7" t="s">
        <v>620</v>
      </c>
      <c r="F320" s="7"/>
      <c r="G320" s="8" t="s">
        <v>75</v>
      </c>
      <c r="H320" s="7" t="s">
        <v>12</v>
      </c>
      <c r="I320" s="7">
        <v>244.81</v>
      </c>
      <c r="J320" s="7" t="s">
        <v>13</v>
      </c>
      <c r="K320" s="7" t="s">
        <v>113</v>
      </c>
      <c r="L320" s="7" t="s">
        <v>15</v>
      </c>
      <c r="M320" s="7" t="s">
        <v>62</v>
      </c>
      <c r="N320" s="9" t="s">
        <v>60</v>
      </c>
      <c r="O320" s="10" t="str">
        <f>VLOOKUP(Tableau1[[#This Row],[AFFECTATION ]],VEHICULES,2,0)</f>
        <v>DAF</v>
      </c>
      <c r="P320" s="10" t="str">
        <f>VLOOKUP(Tableau1[[#This Row],[AFFECTATION ]],VEHICULES,3,0)</f>
        <v>HYDROCUREUSE</v>
      </c>
      <c r="Q320" s="10" t="s">
        <v>158</v>
      </c>
    </row>
    <row r="321" spans="1:17" ht="15.75" customHeight="1" x14ac:dyDescent="0.25">
      <c r="A321" s="6" t="s">
        <v>480</v>
      </c>
      <c r="B321" s="7">
        <v>0</v>
      </c>
      <c r="C321" s="7" t="s">
        <v>94</v>
      </c>
      <c r="D321" s="7" t="s">
        <v>16</v>
      </c>
      <c r="E321" s="7" t="s">
        <v>621</v>
      </c>
      <c r="F321" s="7"/>
      <c r="G321" s="8" t="s">
        <v>75</v>
      </c>
      <c r="H321" s="7" t="s">
        <v>12</v>
      </c>
      <c r="I321" s="7">
        <v>641.38</v>
      </c>
      <c r="J321" s="7" t="s">
        <v>13</v>
      </c>
      <c r="K321" s="7" t="s">
        <v>114</v>
      </c>
      <c r="L321" s="7" t="s">
        <v>15</v>
      </c>
      <c r="M321" s="7" t="s">
        <v>62</v>
      </c>
      <c r="N321" s="9" t="s">
        <v>64</v>
      </c>
      <c r="O321" s="10" t="str">
        <f>VLOOKUP(Tableau1[[#This Row],[AFFECTATION ]],VEHICULES,2,0)</f>
        <v>DAF</v>
      </c>
      <c r="P321" s="10" t="str">
        <f>VLOOKUP(Tableau1[[#This Row],[AFFECTATION ]],VEHICULES,3,0)</f>
        <v>HYDROCUREUSE</v>
      </c>
      <c r="Q321" s="7" t="s">
        <v>157</v>
      </c>
    </row>
    <row r="322" spans="1:17" ht="15.75" customHeight="1" x14ac:dyDescent="0.25">
      <c r="A322" s="6" t="s">
        <v>481</v>
      </c>
      <c r="B322" s="7">
        <v>0</v>
      </c>
      <c r="C322" s="7" t="s">
        <v>94</v>
      </c>
      <c r="D322" s="7" t="s">
        <v>16</v>
      </c>
      <c r="E322" s="7" t="s">
        <v>621</v>
      </c>
      <c r="F322" s="7"/>
      <c r="G322" s="8" t="s">
        <v>75</v>
      </c>
      <c r="H322" s="7" t="s">
        <v>12</v>
      </c>
      <c r="I322" s="7">
        <v>138.18</v>
      </c>
      <c r="J322" s="7" t="s">
        <v>13</v>
      </c>
      <c r="K322" s="7" t="s">
        <v>115</v>
      </c>
      <c r="L322" s="7" t="s">
        <v>15</v>
      </c>
      <c r="M322" s="7" t="s">
        <v>59</v>
      </c>
      <c r="N322" s="9" t="s">
        <v>64</v>
      </c>
      <c r="O322" s="10" t="str">
        <f>VLOOKUP(Tableau1[[#This Row],[AFFECTATION ]],VEHICULES,2,0)</f>
        <v>SCANIA</v>
      </c>
      <c r="P322" s="10" t="str">
        <f>VLOOKUP(Tableau1[[#This Row],[AFFECTATION ]],VEHICULES,3,0)</f>
        <v>CAMION BNTP</v>
      </c>
      <c r="Q322" s="7" t="s">
        <v>156</v>
      </c>
    </row>
    <row r="323" spans="1:17" ht="15.75" customHeight="1" x14ac:dyDescent="0.25">
      <c r="A323" s="6" t="s">
        <v>482</v>
      </c>
      <c r="B323" s="7">
        <v>0</v>
      </c>
      <c r="C323" s="7" t="s">
        <v>94</v>
      </c>
      <c r="D323" s="7" t="s">
        <v>18</v>
      </c>
      <c r="E323" s="7" t="s">
        <v>620</v>
      </c>
      <c r="F323" s="7"/>
      <c r="G323" s="8" t="s">
        <v>76</v>
      </c>
      <c r="H323" s="7" t="s">
        <v>12</v>
      </c>
      <c r="I323" s="7">
        <v>1758.19</v>
      </c>
      <c r="J323" s="7" t="s">
        <v>13</v>
      </c>
      <c r="K323" s="7" t="s">
        <v>116</v>
      </c>
      <c r="L323" s="7" t="s">
        <v>15</v>
      </c>
      <c r="M323" s="7" t="s">
        <v>61</v>
      </c>
      <c r="N323" s="9" t="s">
        <v>60</v>
      </c>
      <c r="O323" s="10" t="str">
        <f>VLOOKUP(Tableau1[[#This Row],[AFFECTATION ]],VEHICULES,2,0)</f>
        <v>SCANIA</v>
      </c>
      <c r="P323" s="10" t="str">
        <f>VLOOKUP(Tableau1[[#This Row],[AFFECTATION ]],VEHICULES,3,0)</f>
        <v>CAMION BNTP</v>
      </c>
      <c r="Q323" s="10" t="s">
        <v>158</v>
      </c>
    </row>
    <row r="324" spans="1:17" ht="15.75" customHeight="1" x14ac:dyDescent="0.25">
      <c r="A324" s="6" t="s">
        <v>483</v>
      </c>
      <c r="B324" s="7">
        <v>0</v>
      </c>
      <c r="C324" s="7" t="s">
        <v>94</v>
      </c>
      <c r="D324" s="7" t="s">
        <v>28</v>
      </c>
      <c r="E324" s="7" t="s">
        <v>616</v>
      </c>
      <c r="F324" s="7"/>
      <c r="G324" s="8" t="s">
        <v>76</v>
      </c>
      <c r="H324" s="7" t="s">
        <v>12</v>
      </c>
      <c r="I324" s="7">
        <v>630</v>
      </c>
      <c r="J324" s="7" t="s">
        <v>13</v>
      </c>
      <c r="K324" s="7" t="s">
        <v>117</v>
      </c>
      <c r="L324" s="7" t="s">
        <v>15</v>
      </c>
      <c r="M324" s="7" t="s">
        <v>65</v>
      </c>
      <c r="N324" s="9" t="s">
        <v>60</v>
      </c>
      <c r="O324" s="10" t="str">
        <f>VLOOKUP(Tableau1[[#This Row],[AFFECTATION ]],VEHICULES,2,0)</f>
        <v>SCANIA</v>
      </c>
      <c r="P324" s="10" t="str">
        <f>VLOOKUP(Tableau1[[#This Row],[AFFECTATION ]],VEHICULES,3,0)</f>
        <v>HYDROCUREUSE</v>
      </c>
      <c r="Q324" s="7" t="s">
        <v>155</v>
      </c>
    </row>
    <row r="325" spans="1:17" ht="15.75" customHeight="1" x14ac:dyDescent="0.25">
      <c r="A325" s="6" t="s">
        <v>484</v>
      </c>
      <c r="B325" s="7">
        <v>0</v>
      </c>
      <c r="C325" s="7" t="s">
        <v>94</v>
      </c>
      <c r="D325" s="7" t="s">
        <v>46</v>
      </c>
      <c r="E325" s="7" t="s">
        <v>628</v>
      </c>
      <c r="F325" s="7"/>
      <c r="G325" s="8" t="s">
        <v>76</v>
      </c>
      <c r="H325" s="7" t="s">
        <v>12</v>
      </c>
      <c r="I325" s="7">
        <v>85.36</v>
      </c>
      <c r="J325" s="7" t="s">
        <v>13</v>
      </c>
      <c r="K325" s="7" t="s">
        <v>118</v>
      </c>
      <c r="L325" s="7" t="s">
        <v>15</v>
      </c>
      <c r="M325" s="7" t="s">
        <v>59</v>
      </c>
      <c r="N325" s="9" t="s">
        <v>64</v>
      </c>
      <c r="O325" s="10" t="str">
        <f>VLOOKUP(Tableau1[[#This Row],[AFFECTATION ]],VEHICULES,2,0)</f>
        <v>SCANIA</v>
      </c>
      <c r="P325" s="10" t="str">
        <f>VLOOKUP(Tableau1[[#This Row],[AFFECTATION ]],VEHICULES,3,0)</f>
        <v>HYDROCUREUSE</v>
      </c>
      <c r="Q325" s="7" t="s">
        <v>160</v>
      </c>
    </row>
    <row r="326" spans="1:17" ht="15.75" customHeight="1" x14ac:dyDescent="0.25">
      <c r="A326" s="6" t="s">
        <v>485</v>
      </c>
      <c r="B326" s="7">
        <v>0</v>
      </c>
      <c r="C326" s="7" t="s">
        <v>94</v>
      </c>
      <c r="D326" s="7" t="s">
        <v>46</v>
      </c>
      <c r="E326" s="7" t="s">
        <v>628</v>
      </c>
      <c r="F326" s="7"/>
      <c r="G326" s="8" t="s">
        <v>76</v>
      </c>
      <c r="H326" s="7" t="s">
        <v>12</v>
      </c>
      <c r="I326" s="7">
        <v>85.36</v>
      </c>
      <c r="J326" s="7" t="s">
        <v>13</v>
      </c>
      <c r="K326" s="7" t="s">
        <v>119</v>
      </c>
      <c r="L326" s="7" t="s">
        <v>15</v>
      </c>
      <c r="M326" s="7" t="s">
        <v>59</v>
      </c>
      <c r="N326" s="9" t="s">
        <v>64</v>
      </c>
      <c r="O326" s="10" t="str">
        <f>VLOOKUP(Tableau1[[#This Row],[AFFECTATION ]],VEHICULES,2,0)</f>
        <v>SCANIA</v>
      </c>
      <c r="P326" s="10" t="str">
        <f>VLOOKUP(Tableau1[[#This Row],[AFFECTATION ]],VEHICULES,3,0)</f>
        <v>CAMION BNTP</v>
      </c>
      <c r="Q326" s="7" t="s">
        <v>160</v>
      </c>
    </row>
    <row r="327" spans="1:17" ht="15.75" customHeight="1" x14ac:dyDescent="0.25">
      <c r="A327" s="6" t="s">
        <v>486</v>
      </c>
      <c r="B327" s="7">
        <v>0</v>
      </c>
      <c r="C327" s="7" t="s">
        <v>94</v>
      </c>
      <c r="D327" s="7" t="s">
        <v>17</v>
      </c>
      <c r="E327" s="7" t="s">
        <v>623</v>
      </c>
      <c r="F327" s="7"/>
      <c r="G327" s="8" t="s">
        <v>76</v>
      </c>
      <c r="H327" s="7" t="s">
        <v>12</v>
      </c>
      <c r="I327" s="7">
        <v>34.799999999999997</v>
      </c>
      <c r="J327" s="7" t="s">
        <v>13</v>
      </c>
      <c r="K327" s="7" t="s">
        <v>120</v>
      </c>
      <c r="L327" s="7" t="s">
        <v>15</v>
      </c>
      <c r="M327" s="7" t="s">
        <v>59</v>
      </c>
      <c r="N327" s="9" t="s">
        <v>60</v>
      </c>
      <c r="O327" s="10" t="str">
        <f>VLOOKUP(Tableau1[[#This Row],[AFFECTATION ]],VEHICULES,2,0)</f>
        <v>SCANIA</v>
      </c>
      <c r="P327" s="10" t="str">
        <f>VLOOKUP(Tableau1[[#This Row],[AFFECTATION ]],VEHICULES,3,0)</f>
        <v>HYDROCUREUSE</v>
      </c>
      <c r="Q327" s="7" t="s">
        <v>156</v>
      </c>
    </row>
    <row r="328" spans="1:17" ht="15.75" customHeight="1" x14ac:dyDescent="0.25">
      <c r="A328" s="6" t="s">
        <v>487</v>
      </c>
      <c r="B328" s="7">
        <v>0</v>
      </c>
      <c r="C328" s="7" t="s">
        <v>94</v>
      </c>
      <c r="D328" s="7" t="s">
        <v>17</v>
      </c>
      <c r="E328" s="7" t="s">
        <v>623</v>
      </c>
      <c r="F328" s="7"/>
      <c r="G328" s="8" t="s">
        <v>76</v>
      </c>
      <c r="H328" s="7" t="s">
        <v>12</v>
      </c>
      <c r="I328" s="7">
        <v>34.799999999999997</v>
      </c>
      <c r="J328" s="7" t="s">
        <v>13</v>
      </c>
      <c r="K328" s="7" t="s">
        <v>121</v>
      </c>
      <c r="L328" s="7" t="s">
        <v>15</v>
      </c>
      <c r="M328" s="7" t="s">
        <v>59</v>
      </c>
      <c r="N328" s="9" t="s">
        <v>60</v>
      </c>
      <c r="O328" s="10" t="str">
        <f>VLOOKUP(Tableau1[[#This Row],[AFFECTATION ]],VEHICULES,2,0)</f>
        <v>SCANIA</v>
      </c>
      <c r="P328" s="10" t="str">
        <f>VLOOKUP(Tableau1[[#This Row],[AFFECTATION ]],VEHICULES,3,0)</f>
        <v>HYDROCUREUSE</v>
      </c>
      <c r="Q328" s="7" t="s">
        <v>157</v>
      </c>
    </row>
    <row r="329" spans="1:17" ht="15.75" customHeight="1" x14ac:dyDescent="0.25">
      <c r="A329" s="6" t="s">
        <v>488</v>
      </c>
      <c r="B329" s="7">
        <v>0</v>
      </c>
      <c r="C329" s="7" t="s">
        <v>94</v>
      </c>
      <c r="D329" s="7" t="s">
        <v>17</v>
      </c>
      <c r="E329" s="7" t="s">
        <v>623</v>
      </c>
      <c r="F329" s="7"/>
      <c r="G329" s="8" t="s">
        <v>76</v>
      </c>
      <c r="H329" s="7" t="s">
        <v>12</v>
      </c>
      <c r="I329" s="7">
        <v>34.049999999999997</v>
      </c>
      <c r="J329" s="7" t="s">
        <v>13</v>
      </c>
      <c r="K329" s="7" t="s">
        <v>122</v>
      </c>
      <c r="L329" s="7" t="s">
        <v>15</v>
      </c>
      <c r="M329" s="7" t="s">
        <v>59</v>
      </c>
      <c r="N329" s="9" t="s">
        <v>60</v>
      </c>
      <c r="O329" s="10" t="str">
        <f>VLOOKUP(Tableau1[[#This Row],[AFFECTATION ]],VEHICULES,2,0)</f>
        <v>SCANIA</v>
      </c>
      <c r="P329" s="10" t="str">
        <f>VLOOKUP(Tableau1[[#This Row],[AFFECTATION ]],VEHICULES,3,0)</f>
        <v>HYDROCUREUSE</v>
      </c>
      <c r="Q329" s="7" t="s">
        <v>155</v>
      </c>
    </row>
    <row r="330" spans="1:17" ht="15.75" customHeight="1" x14ac:dyDescent="0.25">
      <c r="A330" s="6" t="s">
        <v>489</v>
      </c>
      <c r="B330" s="7">
        <v>0</v>
      </c>
      <c r="C330" s="7" t="s">
        <v>94</v>
      </c>
      <c r="D330" s="7" t="s">
        <v>17</v>
      </c>
      <c r="E330" s="7" t="s">
        <v>623</v>
      </c>
      <c r="F330" s="7"/>
      <c r="G330" s="8" t="s">
        <v>76</v>
      </c>
      <c r="H330" s="7" t="s">
        <v>12</v>
      </c>
      <c r="I330" s="7">
        <v>34.799999999999997</v>
      </c>
      <c r="J330" s="7" t="s">
        <v>13</v>
      </c>
      <c r="K330" s="7" t="s">
        <v>123</v>
      </c>
      <c r="L330" s="7" t="s">
        <v>15</v>
      </c>
      <c r="M330" s="7" t="s">
        <v>59</v>
      </c>
      <c r="N330" s="9" t="s">
        <v>60</v>
      </c>
      <c r="O330" s="10" t="str">
        <f>VLOOKUP(Tableau1[[#This Row],[AFFECTATION ]],VEHICULES,2,0)</f>
        <v>SCANIA</v>
      </c>
      <c r="P330" s="10" t="str">
        <f>VLOOKUP(Tableau1[[#This Row],[AFFECTATION ]],VEHICULES,3,0)</f>
        <v>CAMION BNTP</v>
      </c>
      <c r="Q330" s="7" t="s">
        <v>157</v>
      </c>
    </row>
    <row r="331" spans="1:17" ht="15.75" customHeight="1" x14ac:dyDescent="0.25">
      <c r="A331" s="6" t="s">
        <v>490</v>
      </c>
      <c r="B331" s="7">
        <v>0</v>
      </c>
      <c r="C331" s="7" t="s">
        <v>94</v>
      </c>
      <c r="D331" s="7" t="s">
        <v>18</v>
      </c>
      <c r="E331" s="7" t="s">
        <v>620</v>
      </c>
      <c r="F331" s="7"/>
      <c r="G331" s="8" t="s">
        <v>76</v>
      </c>
      <c r="H331" s="7" t="s">
        <v>12</v>
      </c>
      <c r="I331" s="7">
        <v>90</v>
      </c>
      <c r="J331" s="7" t="s">
        <v>13</v>
      </c>
      <c r="K331" s="7" t="s">
        <v>124</v>
      </c>
      <c r="L331" s="7" t="s">
        <v>15</v>
      </c>
      <c r="M331" s="7" t="s">
        <v>61</v>
      </c>
      <c r="N331" s="9" t="s">
        <v>60</v>
      </c>
      <c r="O331" s="10" t="str">
        <f>VLOOKUP(Tableau1[[#This Row],[AFFECTATION ]],VEHICULES,2,0)</f>
        <v>SCANIA</v>
      </c>
      <c r="P331" s="10" t="str">
        <f>VLOOKUP(Tableau1[[#This Row],[AFFECTATION ]],VEHICULES,3,0)</f>
        <v>CAMION BNTP</v>
      </c>
      <c r="Q331" s="10" t="s">
        <v>158</v>
      </c>
    </row>
    <row r="332" spans="1:17" ht="15.75" customHeight="1" x14ac:dyDescent="0.25">
      <c r="A332" s="6" t="s">
        <v>491</v>
      </c>
      <c r="B332" s="7">
        <v>0</v>
      </c>
      <c r="C332" s="7" t="s">
        <v>94</v>
      </c>
      <c r="D332" s="7" t="s">
        <v>18</v>
      </c>
      <c r="E332" s="7" t="s">
        <v>620</v>
      </c>
      <c r="F332" s="7"/>
      <c r="G332" s="8" t="s">
        <v>76</v>
      </c>
      <c r="H332" s="7" t="s">
        <v>12</v>
      </c>
      <c r="I332" s="7">
        <v>28</v>
      </c>
      <c r="J332" s="7" t="s">
        <v>13</v>
      </c>
      <c r="K332" s="7" t="s">
        <v>125</v>
      </c>
      <c r="L332" s="7" t="s">
        <v>15</v>
      </c>
      <c r="M332" s="7" t="s">
        <v>61</v>
      </c>
      <c r="N332" s="9" t="s">
        <v>60</v>
      </c>
      <c r="O332" s="10" t="str">
        <f>VLOOKUP(Tableau1[[#This Row],[AFFECTATION ]],VEHICULES,2,0)</f>
        <v>VOVLO</v>
      </c>
      <c r="P332" s="10" t="str">
        <f>VLOOKUP(Tableau1[[#This Row],[AFFECTATION ]],VEHICULES,3,0)</f>
        <v>VECULE DE SERVICE</v>
      </c>
      <c r="Q332" s="7" t="s">
        <v>157</v>
      </c>
    </row>
    <row r="333" spans="1:17" ht="15.75" customHeight="1" x14ac:dyDescent="0.25">
      <c r="A333" s="6" t="s">
        <v>492</v>
      </c>
      <c r="B333" s="7">
        <v>0</v>
      </c>
      <c r="C333" s="7" t="s">
        <v>94</v>
      </c>
      <c r="D333" s="7" t="s">
        <v>18</v>
      </c>
      <c r="E333" s="7" t="s">
        <v>620</v>
      </c>
      <c r="F333" s="7"/>
      <c r="G333" s="8" t="s">
        <v>76</v>
      </c>
      <c r="H333" s="7" t="s">
        <v>12</v>
      </c>
      <c r="I333" s="7">
        <v>28</v>
      </c>
      <c r="J333" s="7" t="s">
        <v>13</v>
      </c>
      <c r="K333" s="7" t="s">
        <v>126</v>
      </c>
      <c r="L333" s="7" t="s">
        <v>15</v>
      </c>
      <c r="M333" s="7" t="s">
        <v>61</v>
      </c>
      <c r="N333" s="9" t="s">
        <v>60</v>
      </c>
      <c r="O333" s="10" t="str">
        <f>VLOOKUP(Tableau1[[#This Row],[AFFECTATION ]],VEHICULES,2,0)</f>
        <v>VOVLO</v>
      </c>
      <c r="P333" s="10" t="str">
        <f>VLOOKUP(Tableau1[[#This Row],[AFFECTATION ]],VEHICULES,3,0)</f>
        <v>VECULE DE SERVICE</v>
      </c>
      <c r="Q333" s="10" t="s">
        <v>158</v>
      </c>
    </row>
    <row r="334" spans="1:17" ht="15.75" customHeight="1" x14ac:dyDescent="0.25">
      <c r="A334" s="6" t="s">
        <v>493</v>
      </c>
      <c r="B334" s="7">
        <v>0</v>
      </c>
      <c r="C334" s="7" t="s">
        <v>94</v>
      </c>
      <c r="D334" s="7" t="s">
        <v>17</v>
      </c>
      <c r="E334" s="7" t="s">
        <v>623</v>
      </c>
      <c r="F334" s="7"/>
      <c r="G334" s="8" t="s">
        <v>76</v>
      </c>
      <c r="H334" s="7" t="s">
        <v>12</v>
      </c>
      <c r="I334" s="7">
        <v>117.35</v>
      </c>
      <c r="J334" s="7" t="s">
        <v>13</v>
      </c>
      <c r="K334" s="7" t="s">
        <v>127</v>
      </c>
      <c r="L334" s="7" t="s">
        <v>15</v>
      </c>
      <c r="M334" s="7" t="s">
        <v>59</v>
      </c>
      <c r="N334" s="9" t="s">
        <v>60</v>
      </c>
      <c r="O334" s="10" t="str">
        <f>VLOOKUP(Tableau1[[#This Row],[AFFECTATION ]],VEHICULES,2,0)</f>
        <v>VOVLO</v>
      </c>
      <c r="P334" s="10" t="str">
        <f>VLOOKUP(Tableau1[[#This Row],[AFFECTATION ]],VEHICULES,3,0)</f>
        <v>CAMION BNTP</v>
      </c>
      <c r="Q334" s="7" t="s">
        <v>156</v>
      </c>
    </row>
    <row r="335" spans="1:17" ht="15.75" customHeight="1" x14ac:dyDescent="0.25">
      <c r="A335" s="6" t="s">
        <v>494</v>
      </c>
      <c r="B335" s="7">
        <v>0</v>
      </c>
      <c r="C335" s="7" t="s">
        <v>94</v>
      </c>
      <c r="D335" s="7" t="s">
        <v>17</v>
      </c>
      <c r="E335" s="7" t="s">
        <v>623</v>
      </c>
      <c r="F335" s="7"/>
      <c r="G335" s="8" t="s">
        <v>76</v>
      </c>
      <c r="H335" s="7" t="s">
        <v>12</v>
      </c>
      <c r="I335" s="7">
        <v>248.3</v>
      </c>
      <c r="J335" s="7" t="s">
        <v>13</v>
      </c>
      <c r="K335" s="7" t="s">
        <v>79</v>
      </c>
      <c r="L335" s="7" t="s">
        <v>15</v>
      </c>
      <c r="M335" s="7" t="s">
        <v>79</v>
      </c>
      <c r="N335" s="7" t="s">
        <v>79</v>
      </c>
      <c r="O335" s="7" t="s">
        <v>79</v>
      </c>
      <c r="P335" s="7" t="s">
        <v>79</v>
      </c>
      <c r="Q335" s="7" t="s">
        <v>79</v>
      </c>
    </row>
    <row r="336" spans="1:17" ht="15.75" customHeight="1" x14ac:dyDescent="0.25">
      <c r="A336" s="6" t="s">
        <v>495</v>
      </c>
      <c r="B336" s="7">
        <v>0</v>
      </c>
      <c r="C336" s="7" t="s">
        <v>94</v>
      </c>
      <c r="D336" s="7" t="s">
        <v>47</v>
      </c>
      <c r="E336" s="7" t="s">
        <v>630</v>
      </c>
      <c r="F336" s="7"/>
      <c r="G336" s="8" t="s">
        <v>76</v>
      </c>
      <c r="H336" s="7" t="s">
        <v>12</v>
      </c>
      <c r="I336" s="7">
        <v>169.6</v>
      </c>
      <c r="J336" s="7" t="s">
        <v>13</v>
      </c>
      <c r="K336" s="7" t="s">
        <v>129</v>
      </c>
      <c r="L336" s="7" t="s">
        <v>15</v>
      </c>
      <c r="M336" s="7" t="s">
        <v>61</v>
      </c>
      <c r="N336" s="9" t="s">
        <v>64</v>
      </c>
      <c r="O336" s="10" t="str">
        <f>VLOOKUP(Tableau1[[#This Row],[AFFECTATION ]],VEHICULES,2,0)</f>
        <v>VOVLO</v>
      </c>
      <c r="P336" s="10" t="str">
        <f>VLOOKUP(Tableau1[[#This Row],[AFFECTATION ]],VEHICULES,3,0)</f>
        <v>CAMION BNTP</v>
      </c>
      <c r="Q336" s="7" t="s">
        <v>157</v>
      </c>
    </row>
    <row r="337" spans="1:17" ht="15.75" customHeight="1" x14ac:dyDescent="0.25">
      <c r="A337" s="6" t="s">
        <v>496</v>
      </c>
      <c r="B337" s="7">
        <v>0</v>
      </c>
      <c r="C337" s="7" t="s">
        <v>94</v>
      </c>
      <c r="D337" s="7" t="s">
        <v>28</v>
      </c>
      <c r="E337" s="7" t="s">
        <v>616</v>
      </c>
      <c r="F337" s="7"/>
      <c r="G337" s="8" t="s">
        <v>76</v>
      </c>
      <c r="H337" s="7" t="s">
        <v>12</v>
      </c>
      <c r="I337" s="7">
        <v>650</v>
      </c>
      <c r="J337" s="7" t="s">
        <v>13</v>
      </c>
      <c r="K337" s="7" t="s">
        <v>130</v>
      </c>
      <c r="L337" s="7" t="s">
        <v>15</v>
      </c>
      <c r="M337" s="7" t="s">
        <v>65</v>
      </c>
      <c r="N337" s="9" t="s">
        <v>60</v>
      </c>
      <c r="O337" s="10" t="str">
        <f>VLOOKUP(Tableau1[[#This Row],[AFFECTATION ]],VEHICULES,2,0)</f>
        <v>VOVLO</v>
      </c>
      <c r="P337" s="10" t="str">
        <f>VLOOKUP(Tableau1[[#This Row],[AFFECTATION ]],VEHICULES,3,0)</f>
        <v>BUS</v>
      </c>
      <c r="Q337" s="7" t="s">
        <v>157</v>
      </c>
    </row>
    <row r="338" spans="1:17" ht="15.75" customHeight="1" x14ac:dyDescent="0.25">
      <c r="A338" s="6" t="s">
        <v>497</v>
      </c>
      <c r="B338" s="7">
        <v>0</v>
      </c>
      <c r="C338" s="7" t="s">
        <v>94</v>
      </c>
      <c r="D338" s="7" t="s">
        <v>28</v>
      </c>
      <c r="E338" s="7" t="s">
        <v>616</v>
      </c>
      <c r="F338" s="7"/>
      <c r="G338" s="8" t="s">
        <v>76</v>
      </c>
      <c r="H338" s="7" t="s">
        <v>12</v>
      </c>
      <c r="I338" s="7">
        <v>420</v>
      </c>
      <c r="J338" s="7" t="s">
        <v>13</v>
      </c>
      <c r="K338" s="7" t="s">
        <v>131</v>
      </c>
      <c r="L338" s="7" t="s">
        <v>15</v>
      </c>
      <c r="M338" s="7" t="s">
        <v>65</v>
      </c>
      <c r="N338" s="9" t="s">
        <v>60</v>
      </c>
      <c r="O338" s="10" t="str">
        <f>VLOOKUP(Tableau1[[#This Row],[AFFECTATION ]],VEHICULES,2,0)</f>
        <v>VOVLO</v>
      </c>
      <c r="P338" s="10" t="str">
        <f>VLOOKUP(Tableau1[[#This Row],[AFFECTATION ]],VEHICULES,3,0)</f>
        <v>BUS</v>
      </c>
      <c r="Q338" s="7" t="s">
        <v>157</v>
      </c>
    </row>
    <row r="339" spans="1:17" ht="15.75" customHeight="1" x14ac:dyDescent="0.25">
      <c r="A339" s="6" t="s">
        <v>498</v>
      </c>
      <c r="B339" s="7">
        <v>0</v>
      </c>
      <c r="C339" s="7" t="s">
        <v>94</v>
      </c>
      <c r="D339" s="7" t="s">
        <v>17</v>
      </c>
      <c r="E339" s="7" t="s">
        <v>623</v>
      </c>
      <c r="F339" s="7"/>
      <c r="G339" s="8" t="s">
        <v>76</v>
      </c>
      <c r="H339" s="7" t="s">
        <v>12</v>
      </c>
      <c r="I339" s="7">
        <v>44.05</v>
      </c>
      <c r="J339" s="7" t="s">
        <v>13</v>
      </c>
      <c r="K339" s="7" t="s">
        <v>132</v>
      </c>
      <c r="L339" s="7" t="s">
        <v>15</v>
      </c>
      <c r="M339" s="7" t="s">
        <v>59</v>
      </c>
      <c r="N339" s="9" t="s">
        <v>60</v>
      </c>
      <c r="O339" s="10" t="str">
        <f>VLOOKUP(Tableau1[[#This Row],[AFFECTATION ]],VEHICULES,2,0)</f>
        <v>VOVLO</v>
      </c>
      <c r="P339" s="10" t="str">
        <f>VLOOKUP(Tableau1[[#This Row],[AFFECTATION ]],VEHICULES,3,0)</f>
        <v>BUS</v>
      </c>
      <c r="Q339" s="7" t="s">
        <v>155</v>
      </c>
    </row>
    <row r="340" spans="1:17" ht="15.75" customHeight="1" x14ac:dyDescent="0.25">
      <c r="A340" s="6" t="s">
        <v>499</v>
      </c>
      <c r="B340" s="7">
        <v>0</v>
      </c>
      <c r="C340" s="7" t="s">
        <v>94</v>
      </c>
      <c r="D340" s="7" t="s">
        <v>17</v>
      </c>
      <c r="E340" s="7" t="s">
        <v>623</v>
      </c>
      <c r="F340" s="7"/>
      <c r="G340" s="8" t="s">
        <v>76</v>
      </c>
      <c r="H340" s="7" t="s">
        <v>12</v>
      </c>
      <c r="I340" s="7">
        <v>40.57</v>
      </c>
      <c r="J340" s="7" t="s">
        <v>13</v>
      </c>
      <c r="K340" s="7" t="s">
        <v>133</v>
      </c>
      <c r="L340" s="7" t="s">
        <v>15</v>
      </c>
      <c r="M340" s="7" t="s">
        <v>59</v>
      </c>
      <c r="N340" s="9" t="s">
        <v>60</v>
      </c>
      <c r="O340" s="10" t="str">
        <f>VLOOKUP(Tableau1[[#This Row],[AFFECTATION ]],VEHICULES,2,0)</f>
        <v>VOVLO</v>
      </c>
      <c r="P340" s="10" t="str">
        <f>VLOOKUP(Tableau1[[#This Row],[AFFECTATION ]],VEHICULES,3,0)</f>
        <v>BUS</v>
      </c>
      <c r="Q340" s="10" t="s">
        <v>158</v>
      </c>
    </row>
    <row r="341" spans="1:17" ht="15.75" customHeight="1" x14ac:dyDescent="0.25">
      <c r="A341" s="6" t="s">
        <v>500</v>
      </c>
      <c r="B341" s="7">
        <v>0</v>
      </c>
      <c r="C341" s="7" t="s">
        <v>94</v>
      </c>
      <c r="D341" s="7" t="s">
        <v>17</v>
      </c>
      <c r="E341" s="7" t="s">
        <v>623</v>
      </c>
      <c r="F341" s="7"/>
      <c r="G341" s="8" t="s">
        <v>76</v>
      </c>
      <c r="H341" s="7" t="s">
        <v>12</v>
      </c>
      <c r="I341" s="7">
        <v>83.24</v>
      </c>
      <c r="J341" s="7" t="s">
        <v>13</v>
      </c>
      <c r="K341" s="7" t="s">
        <v>134</v>
      </c>
      <c r="L341" s="7" t="s">
        <v>15</v>
      </c>
      <c r="M341" s="7" t="s">
        <v>59</v>
      </c>
      <c r="N341" s="9" t="s">
        <v>60</v>
      </c>
      <c r="O341" s="10" t="str">
        <f>VLOOKUP(Tableau1[[#This Row],[AFFECTATION ]],VEHICULES,2,0)</f>
        <v>VOVLO</v>
      </c>
      <c r="P341" s="10" t="str">
        <f>VLOOKUP(Tableau1[[#This Row],[AFFECTATION ]],VEHICULES,3,0)</f>
        <v>BUS</v>
      </c>
      <c r="Q341" s="10" t="s">
        <v>158</v>
      </c>
    </row>
    <row r="342" spans="1:17" ht="15.75" customHeight="1" x14ac:dyDescent="0.25">
      <c r="A342" s="6" t="s">
        <v>501</v>
      </c>
      <c r="B342" s="7">
        <v>0</v>
      </c>
      <c r="C342" s="7" t="s">
        <v>94</v>
      </c>
      <c r="D342" s="7" t="s">
        <v>18</v>
      </c>
      <c r="E342" s="7" t="s">
        <v>620</v>
      </c>
      <c r="F342" s="7"/>
      <c r="G342" s="8" t="s">
        <v>76</v>
      </c>
      <c r="H342" s="7" t="s">
        <v>12</v>
      </c>
      <c r="I342" s="7">
        <v>1743.54</v>
      </c>
      <c r="J342" s="7" t="s">
        <v>13</v>
      </c>
      <c r="K342" s="7" t="s">
        <v>135</v>
      </c>
      <c r="L342" s="7" t="s">
        <v>15</v>
      </c>
      <c r="M342" s="7" t="s">
        <v>62</v>
      </c>
      <c r="N342" s="9" t="s">
        <v>60</v>
      </c>
      <c r="O342" s="10" t="str">
        <f>VLOOKUP(Tableau1[[#This Row],[AFFECTATION ]],VEHICULES,2,0)</f>
        <v>CATERPILLAR</v>
      </c>
      <c r="P342" s="10" t="str">
        <f>VLOOKUP(Tableau1[[#This Row],[AFFECTATION ]],VEHICULES,3,0)</f>
        <v>PELLETEUSE</v>
      </c>
      <c r="Q342" s="10" t="s">
        <v>158</v>
      </c>
    </row>
    <row r="343" spans="1:17" ht="15.75" customHeight="1" x14ac:dyDescent="0.25">
      <c r="A343" s="6" t="s">
        <v>502</v>
      </c>
      <c r="B343" s="7">
        <v>0</v>
      </c>
      <c r="C343" s="7" t="s">
        <v>94</v>
      </c>
      <c r="D343" s="7" t="s">
        <v>21</v>
      </c>
      <c r="E343" s="7" t="s">
        <v>625</v>
      </c>
      <c r="F343" s="7"/>
      <c r="G343" s="8" t="s">
        <v>76</v>
      </c>
      <c r="H343" s="7" t="s">
        <v>12</v>
      </c>
      <c r="I343" s="7">
        <v>943.69</v>
      </c>
      <c r="J343" s="7" t="s">
        <v>13</v>
      </c>
      <c r="K343" s="7" t="s">
        <v>79</v>
      </c>
      <c r="L343" s="7" t="s">
        <v>15</v>
      </c>
      <c r="M343" s="7" t="s">
        <v>79</v>
      </c>
      <c r="N343" s="7" t="s">
        <v>79</v>
      </c>
      <c r="O343" s="7" t="s">
        <v>79</v>
      </c>
      <c r="P343" s="7" t="s">
        <v>79</v>
      </c>
      <c r="Q343" s="7" t="s">
        <v>79</v>
      </c>
    </row>
    <row r="344" spans="1:17" ht="15.75" customHeight="1" x14ac:dyDescent="0.25">
      <c r="A344" s="6" t="s">
        <v>503</v>
      </c>
      <c r="B344" s="7">
        <v>0</v>
      </c>
      <c r="C344" s="7" t="s">
        <v>94</v>
      </c>
      <c r="D344" s="7" t="s">
        <v>21</v>
      </c>
      <c r="E344" s="7" t="s">
        <v>625</v>
      </c>
      <c r="F344" s="7"/>
      <c r="G344" s="8" t="s">
        <v>76</v>
      </c>
      <c r="H344" s="7" t="s">
        <v>12</v>
      </c>
      <c r="I344" s="7">
        <v>185.37</v>
      </c>
      <c r="J344" s="7" t="s">
        <v>13</v>
      </c>
      <c r="K344" s="7" t="s">
        <v>137</v>
      </c>
      <c r="L344" s="7" t="s">
        <v>15</v>
      </c>
      <c r="M344" s="7" t="s">
        <v>59</v>
      </c>
      <c r="N344" s="9" t="s">
        <v>64</v>
      </c>
      <c r="O344" s="10" t="str">
        <f>VLOOKUP(Tableau1[[#This Row],[AFFECTATION ]],VEHICULES,2,0)</f>
        <v>CATERPILLAR</v>
      </c>
      <c r="P344" s="10" t="str">
        <f>VLOOKUP(Tableau1[[#This Row],[AFFECTATION ]],VEHICULES,3,0)</f>
        <v>CHARGEUR</v>
      </c>
      <c r="Q344" s="7" t="s">
        <v>157</v>
      </c>
    </row>
    <row r="345" spans="1:17" ht="15.75" customHeight="1" x14ac:dyDescent="0.25">
      <c r="A345" s="6" t="s">
        <v>504</v>
      </c>
      <c r="B345" s="7">
        <v>0</v>
      </c>
      <c r="C345" s="7" t="s">
        <v>94</v>
      </c>
      <c r="D345" s="7" t="s">
        <v>21</v>
      </c>
      <c r="E345" s="7" t="s">
        <v>625</v>
      </c>
      <c r="F345" s="7"/>
      <c r="G345" s="8" t="s">
        <v>76</v>
      </c>
      <c r="H345" s="7" t="s">
        <v>12</v>
      </c>
      <c r="I345" s="7">
        <v>94.9</v>
      </c>
      <c r="J345" s="7" t="s">
        <v>13</v>
      </c>
      <c r="K345" s="7" t="s">
        <v>138</v>
      </c>
      <c r="L345" s="7" t="s">
        <v>15</v>
      </c>
      <c r="M345" s="7" t="s">
        <v>59</v>
      </c>
      <c r="N345" s="9" t="s">
        <v>64</v>
      </c>
      <c r="O345" s="10" t="str">
        <f>VLOOKUP(Tableau1[[#This Row],[AFFECTATION ]],VEHICULES,2,0)</f>
        <v>CATERPILLAR</v>
      </c>
      <c r="P345" s="10" t="str">
        <f>VLOOKUP(Tableau1[[#This Row],[AFFECTATION ]],VEHICULES,3,0)</f>
        <v>BULDOZER</v>
      </c>
      <c r="Q345" s="7" t="s">
        <v>156</v>
      </c>
    </row>
    <row r="346" spans="1:17" ht="15.75" customHeight="1" x14ac:dyDescent="0.25">
      <c r="A346" s="6" t="s">
        <v>505</v>
      </c>
      <c r="B346" s="7">
        <v>0</v>
      </c>
      <c r="C346" s="7" t="s">
        <v>94</v>
      </c>
      <c r="D346" s="7" t="s">
        <v>23</v>
      </c>
      <c r="E346" s="7" t="s">
        <v>630</v>
      </c>
      <c r="F346" s="7"/>
      <c r="G346" s="8" t="s">
        <v>76</v>
      </c>
      <c r="H346" s="7" t="s">
        <v>12</v>
      </c>
      <c r="I346" s="7">
        <v>553.54999999999995</v>
      </c>
      <c r="J346" s="7" t="s">
        <v>13</v>
      </c>
      <c r="K346" s="7" t="s">
        <v>139</v>
      </c>
      <c r="L346" s="7" t="s">
        <v>15</v>
      </c>
      <c r="M346" s="7" t="s">
        <v>59</v>
      </c>
      <c r="N346" s="9" t="s">
        <v>60</v>
      </c>
      <c r="O346" s="10" t="str">
        <f>VLOOKUP(Tableau1[[#This Row],[AFFECTATION ]],VEHICULES,2,0)</f>
        <v>CATERPILLAR</v>
      </c>
      <c r="P346" s="10" t="str">
        <f>VLOOKUP(Tableau1[[#This Row],[AFFECTATION ]],VEHICULES,3,0)</f>
        <v>PELLE SUR PNEU</v>
      </c>
      <c r="Q346" s="7" t="s">
        <v>160</v>
      </c>
    </row>
    <row r="347" spans="1:17" ht="15.75" customHeight="1" x14ac:dyDescent="0.25">
      <c r="A347" s="6" t="s">
        <v>506</v>
      </c>
      <c r="B347" s="7">
        <v>0</v>
      </c>
      <c r="C347" s="7" t="s">
        <v>94</v>
      </c>
      <c r="D347" s="7" t="s">
        <v>43</v>
      </c>
      <c r="E347" s="7" t="s">
        <v>631</v>
      </c>
      <c r="F347" s="7"/>
      <c r="G347" s="8" t="s">
        <v>76</v>
      </c>
      <c r="H347" s="7" t="s">
        <v>12</v>
      </c>
      <c r="I347" s="7">
        <v>87.5</v>
      </c>
      <c r="J347" s="7" t="s">
        <v>13</v>
      </c>
      <c r="K347" s="7" t="s">
        <v>140</v>
      </c>
      <c r="L347" s="7" t="s">
        <v>15</v>
      </c>
      <c r="M347" s="7" t="s">
        <v>54</v>
      </c>
      <c r="N347" s="9" t="s">
        <v>60</v>
      </c>
      <c r="O347" s="10" t="str">
        <f>VLOOKUP(Tableau1[[#This Row],[AFFECTATION ]],VEHICULES,2,0)</f>
        <v>JCB</v>
      </c>
      <c r="P347" s="10" t="str">
        <f>VLOOKUP(Tableau1[[#This Row],[AFFECTATION ]],VEHICULES,3,0)</f>
        <v>PELLETEUSE</v>
      </c>
      <c r="Q347" s="7" t="s">
        <v>157</v>
      </c>
    </row>
    <row r="348" spans="1:17" ht="15.75" customHeight="1" x14ac:dyDescent="0.25">
      <c r="A348" s="6" t="s">
        <v>507</v>
      </c>
      <c r="B348" s="7">
        <v>0</v>
      </c>
      <c r="C348" s="7" t="s">
        <v>94</v>
      </c>
      <c r="D348" s="7" t="s">
        <v>21</v>
      </c>
      <c r="E348" s="7" t="s">
        <v>625</v>
      </c>
      <c r="F348" s="7"/>
      <c r="G348" s="8" t="s">
        <v>76</v>
      </c>
      <c r="H348" s="7" t="s">
        <v>12</v>
      </c>
      <c r="I348" s="7">
        <v>394.36</v>
      </c>
      <c r="J348" s="7" t="s">
        <v>13</v>
      </c>
      <c r="K348" s="7" t="s">
        <v>141</v>
      </c>
      <c r="L348" s="7" t="s">
        <v>15</v>
      </c>
      <c r="M348" s="7" t="s">
        <v>59</v>
      </c>
      <c r="N348" s="9" t="s">
        <v>64</v>
      </c>
      <c r="O348" s="10" t="str">
        <f>VLOOKUP(Tableau1[[#This Row],[AFFECTATION ]],VEHICULES,2,0)</f>
        <v>JCB</v>
      </c>
      <c r="P348" s="10" t="str">
        <f>VLOOKUP(Tableau1[[#This Row],[AFFECTATION ]],VEHICULES,3,0)</f>
        <v>PELLETEUSE</v>
      </c>
      <c r="Q348" s="10" t="s">
        <v>158</v>
      </c>
    </row>
    <row r="349" spans="1:17" ht="15.75" customHeight="1" x14ac:dyDescent="0.25">
      <c r="A349" s="6" t="s">
        <v>508</v>
      </c>
      <c r="B349" s="7">
        <v>0</v>
      </c>
      <c r="C349" s="7" t="s">
        <v>94</v>
      </c>
      <c r="D349" s="7" t="s">
        <v>18</v>
      </c>
      <c r="E349" s="7" t="s">
        <v>620</v>
      </c>
      <c r="F349" s="7"/>
      <c r="G349" s="8" t="s">
        <v>76</v>
      </c>
      <c r="H349" s="7" t="s">
        <v>12</v>
      </c>
      <c r="I349" s="7">
        <v>142.21</v>
      </c>
      <c r="J349" s="7" t="s">
        <v>13</v>
      </c>
      <c r="K349" s="7" t="s">
        <v>142</v>
      </c>
      <c r="L349" s="7" t="s">
        <v>15</v>
      </c>
      <c r="M349" s="7" t="s">
        <v>59</v>
      </c>
      <c r="N349" s="9" t="s">
        <v>60</v>
      </c>
      <c r="O349" s="10" t="str">
        <f>VLOOKUP(Tableau1[[#This Row],[AFFECTATION ]],VEHICULES,2,0)</f>
        <v>JCB</v>
      </c>
      <c r="P349" s="10" t="str">
        <f>VLOOKUP(Tableau1[[#This Row],[AFFECTATION ]],VEHICULES,3,0)</f>
        <v>CHARGEUR</v>
      </c>
      <c r="Q349" s="7" t="s">
        <v>155</v>
      </c>
    </row>
    <row r="350" spans="1:17" ht="15.75" customHeight="1" x14ac:dyDescent="0.25">
      <c r="A350" s="6" t="s">
        <v>509</v>
      </c>
      <c r="B350" s="7">
        <v>0</v>
      </c>
      <c r="C350" s="7" t="s">
        <v>94</v>
      </c>
      <c r="D350" s="7" t="s">
        <v>17</v>
      </c>
      <c r="E350" s="7" t="s">
        <v>623</v>
      </c>
      <c r="F350" s="7"/>
      <c r="G350" s="8" t="s">
        <v>76</v>
      </c>
      <c r="H350" s="7" t="s">
        <v>12</v>
      </c>
      <c r="I350" s="7">
        <v>145.09</v>
      </c>
      <c r="J350" s="7" t="s">
        <v>13</v>
      </c>
      <c r="K350" s="7" t="s">
        <v>143</v>
      </c>
      <c r="L350" s="7" t="s">
        <v>15</v>
      </c>
      <c r="M350" s="7" t="s">
        <v>59</v>
      </c>
      <c r="N350" s="9" t="s">
        <v>60</v>
      </c>
      <c r="O350" s="10" t="str">
        <f>VLOOKUP(Tableau1[[#This Row],[AFFECTATION ]],VEHICULES,2,0)</f>
        <v>JCB</v>
      </c>
      <c r="P350" s="10" t="str">
        <f>VLOOKUP(Tableau1[[#This Row],[AFFECTATION ]],VEHICULES,3,0)</f>
        <v>BULDOZER</v>
      </c>
      <c r="Q350" s="7" t="s">
        <v>157</v>
      </c>
    </row>
    <row r="351" spans="1:17" ht="15.75" customHeight="1" x14ac:dyDescent="0.25">
      <c r="A351" s="6" t="s">
        <v>510</v>
      </c>
      <c r="B351" s="7">
        <v>0</v>
      </c>
      <c r="C351" s="7" t="s">
        <v>94</v>
      </c>
      <c r="D351" s="7" t="s">
        <v>17</v>
      </c>
      <c r="E351" s="7" t="s">
        <v>623</v>
      </c>
      <c r="F351" s="7"/>
      <c r="G351" s="8" t="s">
        <v>76</v>
      </c>
      <c r="H351" s="7" t="s">
        <v>12</v>
      </c>
      <c r="I351" s="7">
        <v>145.09</v>
      </c>
      <c r="J351" s="7" t="s">
        <v>13</v>
      </c>
      <c r="K351" s="7" t="s">
        <v>144</v>
      </c>
      <c r="L351" s="7" t="s">
        <v>15</v>
      </c>
      <c r="M351" s="7" t="s">
        <v>59</v>
      </c>
      <c r="N351" s="9" t="s">
        <v>60</v>
      </c>
      <c r="O351" s="10" t="str">
        <f>VLOOKUP(Tableau1[[#This Row],[AFFECTATION ]],VEHICULES,2,0)</f>
        <v>JCB</v>
      </c>
      <c r="P351" s="10" t="str">
        <f>VLOOKUP(Tableau1[[#This Row],[AFFECTATION ]],VEHICULES,3,0)</f>
        <v>PELLE SUR PNEU</v>
      </c>
      <c r="Q351" s="10" t="s">
        <v>158</v>
      </c>
    </row>
    <row r="352" spans="1:17" ht="15.75" customHeight="1" x14ac:dyDescent="0.25">
      <c r="A352" s="6" t="s">
        <v>511</v>
      </c>
      <c r="B352" s="7">
        <v>0</v>
      </c>
      <c r="C352" s="7" t="s">
        <v>94</v>
      </c>
      <c r="D352" s="7" t="s">
        <v>17</v>
      </c>
      <c r="E352" s="7" t="s">
        <v>623</v>
      </c>
      <c r="F352" s="7"/>
      <c r="G352" s="8" t="s">
        <v>76</v>
      </c>
      <c r="H352" s="7" t="s">
        <v>12</v>
      </c>
      <c r="I352" s="7">
        <v>145.09</v>
      </c>
      <c r="J352" s="7" t="s">
        <v>13</v>
      </c>
      <c r="K352" s="7" t="s">
        <v>145</v>
      </c>
      <c r="L352" s="7" t="s">
        <v>15</v>
      </c>
      <c r="M352" s="7" t="s">
        <v>59</v>
      </c>
      <c r="N352" s="9" t="s">
        <v>60</v>
      </c>
      <c r="O352" s="10" t="str">
        <f>VLOOKUP(Tableau1[[#This Row],[AFFECTATION ]],VEHICULES,2,0)</f>
        <v>LIBEHEERE</v>
      </c>
      <c r="P352" s="10" t="str">
        <f>VLOOKUP(Tableau1[[#This Row],[AFFECTATION ]],VEHICULES,3,0)</f>
        <v>PELLETEUSE</v>
      </c>
      <c r="Q352" s="7" t="s">
        <v>157</v>
      </c>
    </row>
    <row r="353" spans="1:17" ht="15.75" customHeight="1" x14ac:dyDescent="0.25">
      <c r="A353" s="6" t="s">
        <v>512</v>
      </c>
      <c r="B353" s="7">
        <v>0</v>
      </c>
      <c r="C353" s="7" t="s">
        <v>94</v>
      </c>
      <c r="D353" s="7" t="s">
        <v>18</v>
      </c>
      <c r="E353" s="7" t="s">
        <v>620</v>
      </c>
      <c r="F353" s="7"/>
      <c r="G353" s="8" t="s">
        <v>76</v>
      </c>
      <c r="H353" s="7" t="s">
        <v>12</v>
      </c>
      <c r="I353" s="7">
        <v>214.04</v>
      </c>
      <c r="J353" s="7" t="s">
        <v>13</v>
      </c>
      <c r="K353" s="7" t="s">
        <v>146</v>
      </c>
      <c r="L353" s="7" t="s">
        <v>15</v>
      </c>
      <c r="M353" s="7" t="s">
        <v>59</v>
      </c>
      <c r="N353" s="9" t="s">
        <v>60</v>
      </c>
      <c r="O353" s="10" t="str">
        <f>VLOOKUP(Tableau1[[#This Row],[AFFECTATION ]],VEHICULES,2,0)</f>
        <v>LIBEHEERE</v>
      </c>
      <c r="P353" s="10" t="str">
        <f>VLOOKUP(Tableau1[[#This Row],[AFFECTATION ]],VEHICULES,3,0)</f>
        <v>PELLETEUSE</v>
      </c>
      <c r="Q353" s="7" t="s">
        <v>157</v>
      </c>
    </row>
    <row r="354" spans="1:17" ht="15.75" customHeight="1" x14ac:dyDescent="0.25">
      <c r="A354" s="6" t="s">
        <v>513</v>
      </c>
      <c r="B354" s="7">
        <v>0</v>
      </c>
      <c r="C354" s="7" t="s">
        <v>94</v>
      </c>
      <c r="D354" s="7" t="s">
        <v>17</v>
      </c>
      <c r="E354" s="7" t="s">
        <v>623</v>
      </c>
      <c r="F354" s="7"/>
      <c r="G354" s="8" t="s">
        <v>76</v>
      </c>
      <c r="H354" s="7" t="s">
        <v>12</v>
      </c>
      <c r="I354" s="7">
        <v>235</v>
      </c>
      <c r="J354" s="7" t="s">
        <v>13</v>
      </c>
      <c r="K354" s="7" t="s">
        <v>147</v>
      </c>
      <c r="L354" s="7" t="s">
        <v>15</v>
      </c>
      <c r="M354" s="7" t="s">
        <v>62</v>
      </c>
      <c r="N354" s="9" t="s">
        <v>60</v>
      </c>
      <c r="O354" s="10" t="str">
        <f>VLOOKUP(Tableau1[[#This Row],[AFFECTATION ]],VEHICULES,2,0)</f>
        <v>LIBEHEERE</v>
      </c>
      <c r="P354" s="10" t="str">
        <f>VLOOKUP(Tableau1[[#This Row],[AFFECTATION ]],VEHICULES,3,0)</f>
        <v>CHARGEUR</v>
      </c>
      <c r="Q354" s="10" t="s">
        <v>158</v>
      </c>
    </row>
    <row r="355" spans="1:17" ht="15.75" customHeight="1" x14ac:dyDescent="0.25">
      <c r="A355" s="6" t="s">
        <v>514</v>
      </c>
      <c r="B355" s="7">
        <v>0</v>
      </c>
      <c r="C355" s="7" t="s">
        <v>94</v>
      </c>
      <c r="D355" s="7" t="s">
        <v>17</v>
      </c>
      <c r="E355" s="7" t="s">
        <v>623</v>
      </c>
      <c r="F355" s="7"/>
      <c r="G355" s="8" t="s">
        <v>76</v>
      </c>
      <c r="H355" s="7" t="s">
        <v>12</v>
      </c>
      <c r="I355" s="7">
        <v>14.82</v>
      </c>
      <c r="J355" s="7" t="s">
        <v>13</v>
      </c>
      <c r="K355" s="7" t="s">
        <v>148</v>
      </c>
      <c r="L355" s="7" t="s">
        <v>15</v>
      </c>
      <c r="M355" s="7" t="s">
        <v>59</v>
      </c>
      <c r="N355" s="9" t="s">
        <v>64</v>
      </c>
      <c r="O355" s="10" t="str">
        <f>VLOOKUP(Tableau1[[#This Row],[AFFECTATION ]],VEHICULES,2,0)</f>
        <v>LIBEHEERE</v>
      </c>
      <c r="P355" s="10" t="str">
        <f>VLOOKUP(Tableau1[[#This Row],[AFFECTATION ]],VEHICULES,3,0)</f>
        <v>BULDOZER</v>
      </c>
      <c r="Q355" s="7" t="s">
        <v>160</v>
      </c>
    </row>
    <row r="356" spans="1:17" ht="15.75" customHeight="1" x14ac:dyDescent="0.25">
      <c r="A356" s="6" t="s">
        <v>515</v>
      </c>
      <c r="B356" s="7">
        <v>0</v>
      </c>
      <c r="C356" s="7" t="s">
        <v>94</v>
      </c>
      <c r="D356" s="7" t="s">
        <v>17</v>
      </c>
      <c r="E356" s="7" t="s">
        <v>623</v>
      </c>
      <c r="F356" s="7"/>
      <c r="G356" s="8" t="s">
        <v>76</v>
      </c>
      <c r="H356" s="7" t="s">
        <v>12</v>
      </c>
      <c r="I356" s="7">
        <v>70</v>
      </c>
      <c r="J356" s="7" t="s">
        <v>13</v>
      </c>
      <c r="K356" s="7" t="s">
        <v>79</v>
      </c>
      <c r="L356" s="7" t="s">
        <v>15</v>
      </c>
      <c r="M356" s="7" t="s">
        <v>79</v>
      </c>
      <c r="N356" s="7" t="s">
        <v>79</v>
      </c>
      <c r="O356" s="7" t="s">
        <v>79</v>
      </c>
      <c r="P356" s="7" t="s">
        <v>79</v>
      </c>
      <c r="Q356" s="7" t="s">
        <v>79</v>
      </c>
    </row>
    <row r="357" spans="1:17" ht="15.75" customHeight="1" x14ac:dyDescent="0.25">
      <c r="A357" s="6" t="s">
        <v>516</v>
      </c>
      <c r="B357" s="7">
        <v>0</v>
      </c>
      <c r="C357" s="7" t="s">
        <v>94</v>
      </c>
      <c r="D357" s="7" t="s">
        <v>18</v>
      </c>
      <c r="E357" s="7" t="s">
        <v>620</v>
      </c>
      <c r="F357" s="7"/>
      <c r="G357" s="8" t="s">
        <v>76</v>
      </c>
      <c r="H357" s="7" t="s">
        <v>12</v>
      </c>
      <c r="I357" s="7">
        <v>200.01</v>
      </c>
      <c r="J357" s="7" t="s">
        <v>13</v>
      </c>
      <c r="K357" s="7" t="s">
        <v>150</v>
      </c>
      <c r="L357" s="7" t="s">
        <v>15</v>
      </c>
      <c r="M357" s="7" t="s">
        <v>59</v>
      </c>
      <c r="N357" s="9" t="s">
        <v>60</v>
      </c>
      <c r="O357" s="10" t="str">
        <f>VLOOKUP(Tableau1[[#This Row],[AFFECTATION ]],VEHICULES,2,0)</f>
        <v>PERKINS</v>
      </c>
      <c r="P357" s="10" t="str">
        <f>VLOOKUP(Tableau1[[#This Row],[AFFECTATION ]],VEHICULES,3,0)</f>
        <v>GROUPE ELECTROGENE</v>
      </c>
      <c r="Q357" s="7" t="s">
        <v>155</v>
      </c>
    </row>
    <row r="358" spans="1:17" ht="15.75" customHeight="1" x14ac:dyDescent="0.25">
      <c r="A358" s="6" t="s">
        <v>517</v>
      </c>
      <c r="B358" s="7">
        <v>0</v>
      </c>
      <c r="C358" s="7" t="s">
        <v>94</v>
      </c>
      <c r="D358" s="7" t="s">
        <v>21</v>
      </c>
      <c r="E358" s="7" t="s">
        <v>625</v>
      </c>
      <c r="F358" s="7"/>
      <c r="G358" s="8" t="s">
        <v>76</v>
      </c>
      <c r="H358" s="7" t="s">
        <v>12</v>
      </c>
      <c r="I358" s="7">
        <v>237.9</v>
      </c>
      <c r="J358" s="7" t="s">
        <v>13</v>
      </c>
      <c r="K358" s="7" t="s">
        <v>151</v>
      </c>
      <c r="L358" s="7" t="s">
        <v>15</v>
      </c>
      <c r="M358" s="7" t="s">
        <v>59</v>
      </c>
      <c r="N358" s="9" t="s">
        <v>64</v>
      </c>
      <c r="O358" s="10" t="str">
        <f>VLOOKUP(Tableau1[[#This Row],[AFFECTATION ]],VEHICULES,2,0)</f>
        <v>PERKINS</v>
      </c>
      <c r="P358" s="10" t="str">
        <f>VLOOKUP(Tableau1[[#This Row],[AFFECTATION ]],VEHICULES,3,0)</f>
        <v>GROUPE ELECTROGENE</v>
      </c>
      <c r="Q358" s="7" t="s">
        <v>159</v>
      </c>
    </row>
    <row r="359" spans="1:17" ht="15.75" customHeight="1" x14ac:dyDescent="0.25">
      <c r="A359" s="6" t="s">
        <v>518</v>
      </c>
      <c r="B359" s="7">
        <v>0</v>
      </c>
      <c r="C359" s="7" t="s">
        <v>94</v>
      </c>
      <c r="D359" s="7" t="s">
        <v>37</v>
      </c>
      <c r="E359" s="7" t="s">
        <v>630</v>
      </c>
      <c r="F359" s="7"/>
      <c r="G359" s="8" t="s">
        <v>76</v>
      </c>
      <c r="H359" s="7" t="s">
        <v>12</v>
      </c>
      <c r="I359" s="7">
        <v>239.85</v>
      </c>
      <c r="J359" s="7" t="s">
        <v>13</v>
      </c>
      <c r="K359" s="7" t="s">
        <v>152</v>
      </c>
      <c r="L359" s="7" t="s">
        <v>15</v>
      </c>
      <c r="M359" s="7" t="s">
        <v>59</v>
      </c>
      <c r="N359" s="9" t="s">
        <v>64</v>
      </c>
      <c r="O359" s="10" t="str">
        <f>VLOOKUP(Tableau1[[#This Row],[AFFECTATION ]],VEHICULES,2,0)</f>
        <v>PERKINS</v>
      </c>
      <c r="P359" s="10" t="str">
        <f>VLOOKUP(Tableau1[[#This Row],[AFFECTATION ]],VEHICULES,3,0)</f>
        <v>GROUPE ELECTROGENE</v>
      </c>
      <c r="Q359" s="10" t="s">
        <v>158</v>
      </c>
    </row>
    <row r="360" spans="1:17" ht="15.75" customHeight="1" x14ac:dyDescent="0.25">
      <c r="A360" s="6" t="s">
        <v>519</v>
      </c>
      <c r="B360" s="7">
        <v>0</v>
      </c>
      <c r="C360" s="7" t="s">
        <v>94</v>
      </c>
      <c r="D360" s="7" t="s">
        <v>37</v>
      </c>
      <c r="E360" s="7" t="s">
        <v>630</v>
      </c>
      <c r="F360" s="7"/>
      <c r="G360" s="8" t="s">
        <v>76</v>
      </c>
      <c r="H360" s="7" t="s">
        <v>12</v>
      </c>
      <c r="I360" s="7">
        <v>239.85</v>
      </c>
      <c r="J360" s="7" t="s">
        <v>13</v>
      </c>
      <c r="K360" s="7" t="s">
        <v>153</v>
      </c>
      <c r="L360" s="7" t="s">
        <v>15</v>
      </c>
      <c r="M360" s="7" t="s">
        <v>59</v>
      </c>
      <c r="N360" s="9" t="s">
        <v>64</v>
      </c>
      <c r="O360" s="10" t="str">
        <f>VLOOKUP(Tableau1[[#This Row],[AFFECTATION ]],VEHICULES,2,0)</f>
        <v>HOBART</v>
      </c>
      <c r="P360" s="10" t="str">
        <f>VLOOKUP(Tableau1[[#This Row],[AFFECTATION ]],VEHICULES,3,0)</f>
        <v>GROUPE ELECTROGENE</v>
      </c>
      <c r="Q360" s="10" t="s">
        <v>158</v>
      </c>
    </row>
    <row r="361" spans="1:17" ht="15.75" customHeight="1" x14ac:dyDescent="0.25">
      <c r="A361" s="6" t="s">
        <v>520</v>
      </c>
      <c r="B361" s="7">
        <v>0</v>
      </c>
      <c r="C361" s="7" t="s">
        <v>94</v>
      </c>
      <c r="D361" s="7" t="s">
        <v>37</v>
      </c>
      <c r="E361" s="7" t="s">
        <v>630</v>
      </c>
      <c r="F361" s="7"/>
      <c r="G361" s="8" t="s">
        <v>76</v>
      </c>
      <c r="H361" s="7" t="s">
        <v>12</v>
      </c>
      <c r="I361" s="7">
        <v>2028.6</v>
      </c>
      <c r="J361" s="7" t="s">
        <v>13</v>
      </c>
      <c r="K361" s="7" t="s">
        <v>154</v>
      </c>
      <c r="L361" s="7" t="s">
        <v>15</v>
      </c>
      <c r="M361" s="7" t="s">
        <v>59</v>
      </c>
      <c r="N361" s="9" t="s">
        <v>64</v>
      </c>
      <c r="O361" s="10" t="str">
        <f>VLOOKUP(Tableau1[[#This Row],[AFFECTATION ]],VEHICULES,2,0)</f>
        <v>HOBART</v>
      </c>
      <c r="P361" s="10" t="str">
        <f>VLOOKUP(Tableau1[[#This Row],[AFFECTATION ]],VEHICULES,3,0)</f>
        <v>GROUPE ELECTROGENE</v>
      </c>
      <c r="Q361" s="7" t="s">
        <v>160</v>
      </c>
    </row>
    <row r="362" spans="1:17" ht="15.75" customHeight="1" x14ac:dyDescent="0.25">
      <c r="A362" s="6" t="s">
        <v>521</v>
      </c>
      <c r="B362" s="7">
        <v>0</v>
      </c>
      <c r="C362" s="7" t="s">
        <v>94</v>
      </c>
      <c r="D362" s="7" t="s">
        <v>17</v>
      </c>
      <c r="E362" s="7" t="s">
        <v>623</v>
      </c>
      <c r="F362" s="7"/>
      <c r="G362" s="8" t="s">
        <v>76</v>
      </c>
      <c r="H362" s="7" t="s">
        <v>12</v>
      </c>
      <c r="I362" s="7">
        <v>64.349999999999994</v>
      </c>
      <c r="J362" s="7" t="s">
        <v>13</v>
      </c>
      <c r="K362" s="7" t="s">
        <v>95</v>
      </c>
      <c r="L362" s="7" t="s">
        <v>15</v>
      </c>
      <c r="M362" s="7" t="s">
        <v>59</v>
      </c>
      <c r="N362" s="9" t="s">
        <v>60</v>
      </c>
      <c r="O362" s="10" t="str">
        <f>VLOOKUP(Tableau1[[#This Row],[AFFECTATION ]],VEHICULES,2,0)</f>
        <v>RENAULT</v>
      </c>
      <c r="P362" s="10" t="str">
        <f>VLOOKUP(Tableau1[[#This Row],[AFFECTATION ]],VEHICULES,3,0)</f>
        <v>VECULE DE SERVICE</v>
      </c>
      <c r="Q362" s="7" t="s">
        <v>157</v>
      </c>
    </row>
    <row r="363" spans="1:17" ht="15.75" customHeight="1" x14ac:dyDescent="0.25">
      <c r="A363" s="6" t="s">
        <v>522</v>
      </c>
      <c r="B363" s="7">
        <v>0</v>
      </c>
      <c r="C363" s="7" t="s">
        <v>94</v>
      </c>
      <c r="D363" s="7" t="s">
        <v>17</v>
      </c>
      <c r="E363" s="7" t="s">
        <v>623</v>
      </c>
      <c r="F363" s="7"/>
      <c r="G363" s="8" t="s">
        <v>76</v>
      </c>
      <c r="H363" s="7" t="s">
        <v>12</v>
      </c>
      <c r="I363" s="7">
        <v>64.349999999999994</v>
      </c>
      <c r="J363" s="7" t="s">
        <v>13</v>
      </c>
      <c r="K363" s="7" t="s">
        <v>96</v>
      </c>
      <c r="L363" s="7" t="s">
        <v>15</v>
      </c>
      <c r="M363" s="7" t="s">
        <v>59</v>
      </c>
      <c r="N363" s="9" t="s">
        <v>64</v>
      </c>
      <c r="O363" s="10" t="str">
        <f>VLOOKUP(Tableau1[[#This Row],[AFFECTATION ]],VEHICULES,2,0)</f>
        <v>RENAULT</v>
      </c>
      <c r="P363" s="10" t="str">
        <f>VLOOKUP(Tableau1[[#This Row],[AFFECTATION ]],VEHICULES,3,0)</f>
        <v>VECULE DE SERVICE</v>
      </c>
      <c r="Q363" s="7" t="s">
        <v>157</v>
      </c>
    </row>
    <row r="364" spans="1:17" ht="15.75" customHeight="1" x14ac:dyDescent="0.25">
      <c r="A364" s="6" t="s">
        <v>523</v>
      </c>
      <c r="B364" s="7">
        <v>0</v>
      </c>
      <c r="C364" s="7" t="s">
        <v>94</v>
      </c>
      <c r="D364" s="7" t="s">
        <v>16</v>
      </c>
      <c r="E364" s="7" t="s">
        <v>621</v>
      </c>
      <c r="F364" s="7"/>
      <c r="G364" s="8" t="s">
        <v>76</v>
      </c>
      <c r="H364" s="7" t="s">
        <v>12</v>
      </c>
      <c r="I364" s="7">
        <v>90.9</v>
      </c>
      <c r="J364" s="7" t="s">
        <v>13</v>
      </c>
      <c r="K364" s="7" t="s">
        <v>97</v>
      </c>
      <c r="L364" s="7" t="s">
        <v>15</v>
      </c>
      <c r="M364" s="7" t="s">
        <v>62</v>
      </c>
      <c r="N364" s="9" t="s">
        <v>64</v>
      </c>
      <c r="O364" s="10" t="str">
        <f>VLOOKUP(Tableau1[[#This Row],[AFFECTATION ]],VEHICULES,2,0)</f>
        <v>RENAULT</v>
      </c>
      <c r="P364" s="10" t="str">
        <f>VLOOKUP(Tableau1[[#This Row],[AFFECTATION ]],VEHICULES,3,0)</f>
        <v>VECULE DE SERVICE</v>
      </c>
      <c r="Q364" s="7" t="s">
        <v>159</v>
      </c>
    </row>
    <row r="365" spans="1:17" ht="15.75" customHeight="1" x14ac:dyDescent="0.25">
      <c r="A365" s="6" t="s">
        <v>524</v>
      </c>
      <c r="B365" s="7">
        <v>0</v>
      </c>
      <c r="C365" s="7" t="s">
        <v>94</v>
      </c>
      <c r="D365" s="7" t="s">
        <v>49</v>
      </c>
      <c r="E365" s="7" t="s">
        <v>632</v>
      </c>
      <c r="F365" s="7"/>
      <c r="G365" s="8" t="s">
        <v>76</v>
      </c>
      <c r="H365" s="7" t="s">
        <v>12</v>
      </c>
      <c r="I365" s="7">
        <v>294</v>
      </c>
      <c r="J365" s="7" t="s">
        <v>13</v>
      </c>
      <c r="K365" s="7" t="s">
        <v>98</v>
      </c>
      <c r="L365" s="7" t="s">
        <v>15</v>
      </c>
      <c r="M365" s="7" t="s">
        <v>62</v>
      </c>
      <c r="N365" s="9" t="s">
        <v>60</v>
      </c>
      <c r="O365" s="10" t="str">
        <f>VLOOKUP(Tableau1[[#This Row],[AFFECTATION ]],VEHICULES,2,0)</f>
        <v>RENAULT</v>
      </c>
      <c r="P365" s="10" t="str">
        <f>VLOOKUP(Tableau1[[#This Row],[AFFECTATION ]],VEHICULES,3,0)</f>
        <v>VECULE DE SERVICE</v>
      </c>
      <c r="Q365" s="7" t="s">
        <v>157</v>
      </c>
    </row>
    <row r="366" spans="1:17" ht="15.75" customHeight="1" x14ac:dyDescent="0.25">
      <c r="A366" s="6" t="s">
        <v>525</v>
      </c>
      <c r="B366" s="7">
        <v>0</v>
      </c>
      <c r="C366" s="7" t="s">
        <v>94</v>
      </c>
      <c r="D366" s="7" t="s">
        <v>16</v>
      </c>
      <c r="E366" s="7" t="s">
        <v>621</v>
      </c>
      <c r="F366" s="7"/>
      <c r="G366" s="8" t="s">
        <v>76</v>
      </c>
      <c r="H366" s="7" t="s">
        <v>12</v>
      </c>
      <c r="I366" s="7">
        <v>394.68</v>
      </c>
      <c r="J366" s="7" t="s">
        <v>13</v>
      </c>
      <c r="K366" s="7" t="s">
        <v>99</v>
      </c>
      <c r="L366" s="7" t="s">
        <v>15</v>
      </c>
      <c r="M366" s="7" t="s">
        <v>59</v>
      </c>
      <c r="N366" s="9" t="s">
        <v>64</v>
      </c>
      <c r="O366" s="10" t="str">
        <f>VLOOKUP(Tableau1[[#This Row],[AFFECTATION ]],VEHICULES,2,0)</f>
        <v>RENAULT</v>
      </c>
      <c r="P366" s="10" t="str">
        <f>VLOOKUP(Tableau1[[#This Row],[AFFECTATION ]],VEHICULES,3,0)</f>
        <v>VECULE DE SERVICE</v>
      </c>
      <c r="Q366" s="7" t="s">
        <v>157</v>
      </c>
    </row>
    <row r="367" spans="1:17" ht="15.75" customHeight="1" x14ac:dyDescent="0.25">
      <c r="A367" s="6" t="s">
        <v>526</v>
      </c>
      <c r="B367" s="7">
        <v>0</v>
      </c>
      <c r="C367" s="7" t="s">
        <v>94</v>
      </c>
      <c r="D367" s="7" t="s">
        <v>24</v>
      </c>
      <c r="E367" s="7" t="s">
        <v>626</v>
      </c>
      <c r="F367" s="7"/>
      <c r="G367" s="8" t="s">
        <v>76</v>
      </c>
      <c r="H367" s="7" t="s">
        <v>12</v>
      </c>
      <c r="I367" s="7">
        <v>270.88</v>
      </c>
      <c r="J367" s="7" t="s">
        <v>13</v>
      </c>
      <c r="K367" s="7" t="s">
        <v>100</v>
      </c>
      <c r="L367" s="7" t="s">
        <v>15</v>
      </c>
      <c r="M367" s="7" t="s">
        <v>54</v>
      </c>
      <c r="N367" s="9" t="s">
        <v>60</v>
      </c>
      <c r="O367" s="10" t="str">
        <f>VLOOKUP(Tableau1[[#This Row],[AFFECTATION ]],VEHICULES,2,0)</f>
        <v>RENAULT</v>
      </c>
      <c r="P367" s="10" t="str">
        <f>VLOOKUP(Tableau1[[#This Row],[AFFECTATION ]],VEHICULES,3,0)</f>
        <v>VEHICULE UTILITAIRE</v>
      </c>
      <c r="Q367" s="7" t="s">
        <v>155</v>
      </c>
    </row>
    <row r="368" spans="1:17" ht="15.75" customHeight="1" x14ac:dyDescent="0.25">
      <c r="A368" s="6" t="s">
        <v>527</v>
      </c>
      <c r="B368" s="7">
        <v>0</v>
      </c>
      <c r="C368" s="7" t="s">
        <v>94</v>
      </c>
      <c r="D368" s="7" t="s">
        <v>48</v>
      </c>
      <c r="E368" s="7" t="s">
        <v>622</v>
      </c>
      <c r="F368" s="7"/>
      <c r="G368" s="8" t="s">
        <v>76</v>
      </c>
      <c r="H368" s="7" t="s">
        <v>12</v>
      </c>
      <c r="I368" s="7">
        <v>292.11</v>
      </c>
      <c r="J368" s="7" t="s">
        <v>13</v>
      </c>
      <c r="K368" s="7" t="s">
        <v>101</v>
      </c>
      <c r="L368" s="7" t="s">
        <v>15</v>
      </c>
      <c r="M368" s="7" t="s">
        <v>59</v>
      </c>
      <c r="N368" s="9" t="s">
        <v>60</v>
      </c>
      <c r="O368" s="10" t="str">
        <f>VLOOKUP(Tableau1[[#This Row],[AFFECTATION ]],VEHICULES,2,0)</f>
        <v>RENAULT</v>
      </c>
      <c r="P368" s="10" t="str">
        <f>VLOOKUP(Tableau1[[#This Row],[AFFECTATION ]],VEHICULES,3,0)</f>
        <v>VEHICULE UTILITAIRE</v>
      </c>
      <c r="Q368" s="10" t="s">
        <v>158</v>
      </c>
    </row>
    <row r="369" spans="1:17" ht="15.75" customHeight="1" x14ac:dyDescent="0.25">
      <c r="A369" s="6" t="s">
        <v>528</v>
      </c>
      <c r="B369" s="7">
        <v>0</v>
      </c>
      <c r="C369" s="7" t="s">
        <v>94</v>
      </c>
      <c r="D369" s="7" t="s">
        <v>48</v>
      </c>
      <c r="E369" s="7" t="s">
        <v>622</v>
      </c>
      <c r="F369" s="7"/>
      <c r="G369" s="8" t="s">
        <v>76</v>
      </c>
      <c r="H369" s="7" t="s">
        <v>12</v>
      </c>
      <c r="I369" s="7">
        <v>292.11</v>
      </c>
      <c r="J369" s="7" t="s">
        <v>13</v>
      </c>
      <c r="K369" s="7" t="s">
        <v>102</v>
      </c>
      <c r="L369" s="7" t="s">
        <v>15</v>
      </c>
      <c r="M369" s="7" t="s">
        <v>59</v>
      </c>
      <c r="N369" s="9" t="s">
        <v>60</v>
      </c>
      <c r="O369" s="10" t="str">
        <f>VLOOKUP(Tableau1[[#This Row],[AFFECTATION ]],VEHICULES,2,0)</f>
        <v>RENAULT</v>
      </c>
      <c r="P369" s="10" t="str">
        <f>VLOOKUP(Tableau1[[#This Row],[AFFECTATION ]],VEHICULES,3,0)</f>
        <v>VEHICULE UTILITAIRE</v>
      </c>
      <c r="Q369" s="10" t="s">
        <v>158</v>
      </c>
    </row>
    <row r="370" spans="1:17" ht="15.75" customHeight="1" x14ac:dyDescent="0.25">
      <c r="A370" s="6" t="s">
        <v>529</v>
      </c>
      <c r="B370" s="7">
        <v>0</v>
      </c>
      <c r="C370" s="7" t="s">
        <v>94</v>
      </c>
      <c r="D370" s="7" t="s">
        <v>48</v>
      </c>
      <c r="E370" s="7" t="s">
        <v>622</v>
      </c>
      <c r="F370" s="7"/>
      <c r="G370" s="8" t="s">
        <v>76</v>
      </c>
      <c r="H370" s="7" t="s">
        <v>12</v>
      </c>
      <c r="I370" s="7">
        <v>292.91000000000003</v>
      </c>
      <c r="J370" s="7" t="s">
        <v>13</v>
      </c>
      <c r="K370" s="7" t="s">
        <v>103</v>
      </c>
      <c r="L370" s="7" t="s">
        <v>15</v>
      </c>
      <c r="M370" s="7" t="s">
        <v>59</v>
      </c>
      <c r="N370" s="9" t="s">
        <v>60</v>
      </c>
      <c r="O370" s="10" t="str">
        <f>VLOOKUP(Tableau1[[#This Row],[AFFECTATION ]],VEHICULES,2,0)</f>
        <v>RENAULT</v>
      </c>
      <c r="P370" s="10" t="str">
        <f>VLOOKUP(Tableau1[[#This Row],[AFFECTATION ]],VEHICULES,3,0)</f>
        <v>VEHICULE UTILITAIRE</v>
      </c>
      <c r="Q370" s="7" t="s">
        <v>157</v>
      </c>
    </row>
    <row r="371" spans="1:17" ht="15.75" customHeight="1" x14ac:dyDescent="0.25">
      <c r="A371" s="6" t="s">
        <v>530</v>
      </c>
      <c r="B371" s="7">
        <v>0</v>
      </c>
      <c r="C371" s="7" t="s">
        <v>94</v>
      </c>
      <c r="D371" s="7" t="s">
        <v>24</v>
      </c>
      <c r="E371" s="7" t="s">
        <v>626</v>
      </c>
      <c r="F371" s="7"/>
      <c r="G371" s="8" t="s">
        <v>76</v>
      </c>
      <c r="H371" s="7" t="s">
        <v>12</v>
      </c>
      <c r="I371" s="7">
        <v>235.86</v>
      </c>
      <c r="J371" s="7" t="s">
        <v>13</v>
      </c>
      <c r="K371" s="7" t="s">
        <v>104</v>
      </c>
      <c r="L371" s="7" t="s">
        <v>15</v>
      </c>
      <c r="M371" s="7" t="s">
        <v>54</v>
      </c>
      <c r="N371" s="9" t="s">
        <v>60</v>
      </c>
      <c r="O371" s="10" t="str">
        <f>VLOOKUP(Tableau1[[#This Row],[AFFECTATION ]],VEHICULES,2,0)</f>
        <v>RENAULT</v>
      </c>
      <c r="P371" s="10" t="str">
        <f>VLOOKUP(Tableau1[[#This Row],[AFFECTATION ]],VEHICULES,3,0)</f>
        <v>VEHICULE UTILITAIRE</v>
      </c>
      <c r="Q371" s="7" t="s">
        <v>155</v>
      </c>
    </row>
    <row r="372" spans="1:17" ht="15.75" customHeight="1" x14ac:dyDescent="0.25">
      <c r="A372" s="6" t="s">
        <v>531</v>
      </c>
      <c r="B372" s="7">
        <v>0</v>
      </c>
      <c r="C372" s="7" t="s">
        <v>94</v>
      </c>
      <c r="D372" s="7" t="s">
        <v>38</v>
      </c>
      <c r="E372" s="7" t="s">
        <v>630</v>
      </c>
      <c r="F372" s="7"/>
      <c r="G372" s="8" t="s">
        <v>77</v>
      </c>
      <c r="H372" s="7" t="s">
        <v>12</v>
      </c>
      <c r="I372" s="7">
        <v>770.5</v>
      </c>
      <c r="J372" s="7" t="s">
        <v>13</v>
      </c>
      <c r="K372" s="7" t="s">
        <v>105</v>
      </c>
      <c r="L372" s="7" t="s">
        <v>15</v>
      </c>
      <c r="M372" s="7" t="s">
        <v>62</v>
      </c>
      <c r="N372" s="9" t="s">
        <v>60</v>
      </c>
      <c r="O372" s="10" t="str">
        <f>VLOOKUP(Tableau1[[#This Row],[AFFECTATION ]],VEHICULES,2,0)</f>
        <v>DAF</v>
      </c>
      <c r="P372" s="10" t="str">
        <f>VLOOKUP(Tableau1[[#This Row],[AFFECTATION ]],VEHICULES,3,0)</f>
        <v>CAMION BNTP</v>
      </c>
      <c r="Q372" s="7" t="s">
        <v>157</v>
      </c>
    </row>
    <row r="373" spans="1:17" ht="15.75" customHeight="1" x14ac:dyDescent="0.25">
      <c r="A373" s="6" t="s">
        <v>532</v>
      </c>
      <c r="B373" s="7">
        <v>0</v>
      </c>
      <c r="C373" s="7" t="s">
        <v>94</v>
      </c>
      <c r="D373" s="7" t="s">
        <v>43</v>
      </c>
      <c r="E373" s="7" t="s">
        <v>631</v>
      </c>
      <c r="F373" s="7"/>
      <c r="G373" s="8" t="s">
        <v>77</v>
      </c>
      <c r="H373" s="7" t="s">
        <v>12</v>
      </c>
      <c r="I373" s="7">
        <v>87.5</v>
      </c>
      <c r="J373" s="7" t="s">
        <v>13</v>
      </c>
      <c r="K373" s="7" t="s">
        <v>106</v>
      </c>
      <c r="L373" s="7" t="s">
        <v>15</v>
      </c>
      <c r="M373" s="7" t="s">
        <v>54</v>
      </c>
      <c r="N373" s="9" t="s">
        <v>60</v>
      </c>
      <c r="O373" s="10" t="str">
        <f>VLOOKUP(Tableau1[[#This Row],[AFFECTATION ]],VEHICULES,2,0)</f>
        <v>DAF</v>
      </c>
      <c r="P373" s="10" t="str">
        <f>VLOOKUP(Tableau1[[#This Row],[AFFECTATION ]],VEHICULES,3,0)</f>
        <v>CAMION BNTP</v>
      </c>
      <c r="Q373" s="7" t="s">
        <v>157</v>
      </c>
    </row>
    <row r="374" spans="1:17" ht="15.75" customHeight="1" x14ac:dyDescent="0.25">
      <c r="A374" s="6" t="s">
        <v>533</v>
      </c>
      <c r="B374" s="7">
        <v>0</v>
      </c>
      <c r="C374" s="7" t="s">
        <v>94</v>
      </c>
      <c r="D374" s="7" t="s">
        <v>28</v>
      </c>
      <c r="E374" s="7" t="s">
        <v>616</v>
      </c>
      <c r="F374" s="7"/>
      <c r="G374" s="8" t="s">
        <v>77</v>
      </c>
      <c r="H374" s="7" t="s">
        <v>12</v>
      </c>
      <c r="I374" s="7">
        <v>280</v>
      </c>
      <c r="J374" s="7" t="s">
        <v>13</v>
      </c>
      <c r="K374" s="7" t="s">
        <v>107</v>
      </c>
      <c r="L374" s="7" t="s">
        <v>15</v>
      </c>
      <c r="M374" s="7" t="s">
        <v>65</v>
      </c>
      <c r="N374" s="9" t="s">
        <v>64</v>
      </c>
      <c r="O374" s="10" t="str">
        <f>VLOOKUP(Tableau1[[#This Row],[AFFECTATION ]],VEHICULES,2,0)</f>
        <v>DAF</v>
      </c>
      <c r="P374" s="10" t="str">
        <f>VLOOKUP(Tableau1[[#This Row],[AFFECTATION ]],VEHICULES,3,0)</f>
        <v>CAMION BNTP</v>
      </c>
      <c r="Q374" s="10" t="s">
        <v>158</v>
      </c>
    </row>
    <row r="375" spans="1:17" ht="15.75" customHeight="1" x14ac:dyDescent="0.25">
      <c r="A375" s="6" t="s">
        <v>534</v>
      </c>
      <c r="B375" s="7">
        <v>0</v>
      </c>
      <c r="C375" s="7" t="s">
        <v>94</v>
      </c>
      <c r="D375" s="7" t="s">
        <v>16</v>
      </c>
      <c r="E375" s="7" t="s">
        <v>621</v>
      </c>
      <c r="F375" s="7"/>
      <c r="G375" s="8" t="s">
        <v>77</v>
      </c>
      <c r="H375" s="7" t="s">
        <v>12</v>
      </c>
      <c r="I375" s="7">
        <v>1344.65</v>
      </c>
      <c r="J375" s="7" t="s">
        <v>13</v>
      </c>
      <c r="K375" s="7" t="s">
        <v>108</v>
      </c>
      <c r="L375" s="7" t="s">
        <v>15</v>
      </c>
      <c r="M375" s="7" t="s">
        <v>62</v>
      </c>
      <c r="N375" s="9" t="s">
        <v>64</v>
      </c>
      <c r="O375" s="10" t="str">
        <f>VLOOKUP(Tableau1[[#This Row],[AFFECTATION ]],VEHICULES,2,0)</f>
        <v>DAF</v>
      </c>
      <c r="P375" s="10" t="str">
        <f>VLOOKUP(Tableau1[[#This Row],[AFFECTATION ]],VEHICULES,3,0)</f>
        <v>CAMION BNTP</v>
      </c>
      <c r="Q375" s="7" t="s">
        <v>157</v>
      </c>
    </row>
    <row r="376" spans="1:17" ht="15.75" customHeight="1" x14ac:dyDescent="0.25">
      <c r="A376" s="6" t="s">
        <v>535</v>
      </c>
      <c r="B376" s="7">
        <v>0</v>
      </c>
      <c r="C376" s="7" t="s">
        <v>94</v>
      </c>
      <c r="D376" s="7" t="s">
        <v>50</v>
      </c>
      <c r="E376" s="7" t="s">
        <v>629</v>
      </c>
      <c r="F376" s="7"/>
      <c r="G376" s="8" t="s">
        <v>77</v>
      </c>
      <c r="H376" s="7" t="s">
        <v>12</v>
      </c>
      <c r="I376" s="7">
        <v>134.4</v>
      </c>
      <c r="J376" s="7" t="s">
        <v>13</v>
      </c>
      <c r="K376" s="7" t="s">
        <v>79</v>
      </c>
      <c r="L376" s="7" t="s">
        <v>15</v>
      </c>
      <c r="M376" s="7" t="s">
        <v>79</v>
      </c>
      <c r="N376" s="7" t="s">
        <v>79</v>
      </c>
      <c r="O376" s="7" t="s">
        <v>79</v>
      </c>
      <c r="P376" s="7" t="s">
        <v>79</v>
      </c>
      <c r="Q376" s="7" t="s">
        <v>79</v>
      </c>
    </row>
    <row r="377" spans="1:17" ht="15.75" customHeight="1" x14ac:dyDescent="0.25">
      <c r="A377" s="6" t="s">
        <v>536</v>
      </c>
      <c r="B377" s="7">
        <v>0</v>
      </c>
      <c r="C377" s="7" t="s">
        <v>94</v>
      </c>
      <c r="D377" s="7" t="s">
        <v>17</v>
      </c>
      <c r="E377" s="7" t="s">
        <v>623</v>
      </c>
      <c r="F377" s="7"/>
      <c r="G377" s="8" t="s">
        <v>77</v>
      </c>
      <c r="H377" s="7" t="s">
        <v>12</v>
      </c>
      <c r="I377" s="7">
        <v>55.36</v>
      </c>
      <c r="J377" s="7" t="s">
        <v>13</v>
      </c>
      <c r="K377" s="7" t="s">
        <v>110</v>
      </c>
      <c r="L377" s="7" t="s">
        <v>15</v>
      </c>
      <c r="M377" s="7" t="s">
        <v>61</v>
      </c>
      <c r="N377" s="9" t="s">
        <v>60</v>
      </c>
      <c r="O377" s="10" t="str">
        <f>VLOOKUP(Tableau1[[#This Row],[AFFECTATION ]],VEHICULES,2,0)</f>
        <v>DAF</v>
      </c>
      <c r="P377" s="10" t="str">
        <f>VLOOKUP(Tableau1[[#This Row],[AFFECTATION ]],VEHICULES,3,0)</f>
        <v>CAMION BNTP</v>
      </c>
      <c r="Q377" s="7" t="s">
        <v>156</v>
      </c>
    </row>
    <row r="378" spans="1:17" ht="15.75" customHeight="1" x14ac:dyDescent="0.25">
      <c r="A378" s="6" t="s">
        <v>537</v>
      </c>
      <c r="B378" s="7">
        <v>0</v>
      </c>
      <c r="C378" s="7" t="s">
        <v>94</v>
      </c>
      <c r="D378" s="7" t="s">
        <v>49</v>
      </c>
      <c r="E378" s="7" t="s">
        <v>632</v>
      </c>
      <c r="F378" s="7"/>
      <c r="G378" s="8" t="s">
        <v>77</v>
      </c>
      <c r="H378" s="7" t="s">
        <v>12</v>
      </c>
      <c r="I378" s="7">
        <v>2746.5</v>
      </c>
      <c r="J378" s="7" t="s">
        <v>13</v>
      </c>
      <c r="K378" s="7" t="s">
        <v>111</v>
      </c>
      <c r="L378" s="7" t="s">
        <v>15</v>
      </c>
      <c r="M378" s="7" t="s">
        <v>54</v>
      </c>
      <c r="N378" s="9" t="s">
        <v>60</v>
      </c>
      <c r="O378" s="10" t="str">
        <f>VLOOKUP(Tableau1[[#This Row],[AFFECTATION ]],VEHICULES,2,0)</f>
        <v>DAF</v>
      </c>
      <c r="P378" s="10" t="str">
        <f>VLOOKUP(Tableau1[[#This Row],[AFFECTATION ]],VEHICULES,3,0)</f>
        <v>CAMION BNTP</v>
      </c>
      <c r="Q378" s="7" t="s">
        <v>157</v>
      </c>
    </row>
    <row r="379" spans="1:17" ht="15.75" customHeight="1" x14ac:dyDescent="0.25">
      <c r="A379" s="6" t="s">
        <v>538</v>
      </c>
      <c r="B379" s="7">
        <v>0</v>
      </c>
      <c r="C379" s="7" t="s">
        <v>94</v>
      </c>
      <c r="D379" s="7" t="s">
        <v>18</v>
      </c>
      <c r="E379" s="7" t="s">
        <v>620</v>
      </c>
      <c r="F379" s="7"/>
      <c r="G379" s="8" t="s">
        <v>77</v>
      </c>
      <c r="H379" s="7" t="s">
        <v>12</v>
      </c>
      <c r="I379" s="7">
        <v>112.4</v>
      </c>
      <c r="J379" s="7" t="s">
        <v>13</v>
      </c>
      <c r="K379" s="7" t="s">
        <v>112</v>
      </c>
      <c r="L379" s="7" t="s">
        <v>15</v>
      </c>
      <c r="M379" s="7" t="s">
        <v>59</v>
      </c>
      <c r="N379" s="9" t="s">
        <v>60</v>
      </c>
      <c r="O379" s="10" t="str">
        <f>VLOOKUP(Tableau1[[#This Row],[AFFECTATION ]],VEHICULES,2,0)</f>
        <v>DAF</v>
      </c>
      <c r="P379" s="10" t="str">
        <f>VLOOKUP(Tableau1[[#This Row],[AFFECTATION ]],VEHICULES,3,0)</f>
        <v>HYDROCUREUSE</v>
      </c>
      <c r="Q379" s="7" t="s">
        <v>157</v>
      </c>
    </row>
    <row r="380" spans="1:17" ht="15.75" customHeight="1" x14ac:dyDescent="0.25">
      <c r="A380" s="6" t="s">
        <v>539</v>
      </c>
      <c r="B380" s="7">
        <v>0</v>
      </c>
      <c r="C380" s="7" t="s">
        <v>94</v>
      </c>
      <c r="D380" s="7" t="s">
        <v>16</v>
      </c>
      <c r="E380" s="7" t="s">
        <v>621</v>
      </c>
      <c r="F380" s="7"/>
      <c r="G380" s="8" t="s">
        <v>77</v>
      </c>
      <c r="H380" s="7" t="s">
        <v>12</v>
      </c>
      <c r="I380" s="7">
        <v>176.93</v>
      </c>
      <c r="J380" s="7" t="s">
        <v>13</v>
      </c>
      <c r="K380" s="7" t="s">
        <v>113</v>
      </c>
      <c r="L380" s="7" t="s">
        <v>15</v>
      </c>
      <c r="M380" s="7" t="s">
        <v>61</v>
      </c>
      <c r="N380" s="9" t="s">
        <v>64</v>
      </c>
      <c r="O380" s="10" t="str">
        <f>VLOOKUP(Tableau1[[#This Row],[AFFECTATION ]],VEHICULES,2,0)</f>
        <v>DAF</v>
      </c>
      <c r="P380" s="10" t="str">
        <f>VLOOKUP(Tableau1[[#This Row],[AFFECTATION ]],VEHICULES,3,0)</f>
        <v>HYDROCUREUSE</v>
      </c>
      <c r="Q380" s="7" t="s">
        <v>157</v>
      </c>
    </row>
    <row r="381" spans="1:17" ht="15.75" customHeight="1" x14ac:dyDescent="0.25">
      <c r="A381" s="6" t="s">
        <v>540</v>
      </c>
      <c r="B381" s="7">
        <v>0</v>
      </c>
      <c r="C381" s="7" t="s">
        <v>94</v>
      </c>
      <c r="D381" s="7" t="s">
        <v>16</v>
      </c>
      <c r="E381" s="7" t="s">
        <v>621</v>
      </c>
      <c r="F381" s="7"/>
      <c r="G381" s="8" t="s">
        <v>77</v>
      </c>
      <c r="H381" s="7" t="s">
        <v>12</v>
      </c>
      <c r="I381" s="7">
        <v>2372.0100000000002</v>
      </c>
      <c r="J381" s="7" t="s">
        <v>13</v>
      </c>
      <c r="K381" s="7" t="s">
        <v>114</v>
      </c>
      <c r="L381" s="7" t="s">
        <v>15</v>
      </c>
      <c r="M381" s="7" t="s">
        <v>62</v>
      </c>
      <c r="N381" s="9" t="s">
        <v>64</v>
      </c>
      <c r="O381" s="10" t="str">
        <f>VLOOKUP(Tableau1[[#This Row],[AFFECTATION ]],VEHICULES,2,0)</f>
        <v>DAF</v>
      </c>
      <c r="P381" s="10" t="str">
        <f>VLOOKUP(Tableau1[[#This Row],[AFFECTATION ]],VEHICULES,3,0)</f>
        <v>HYDROCUREUSE</v>
      </c>
      <c r="Q381" s="7" t="s">
        <v>157</v>
      </c>
    </row>
    <row r="382" spans="1:17" ht="15.75" customHeight="1" x14ac:dyDescent="0.25">
      <c r="A382" s="6" t="s">
        <v>541</v>
      </c>
      <c r="B382" s="7">
        <v>0</v>
      </c>
      <c r="C382" s="7" t="s">
        <v>94</v>
      </c>
      <c r="D382" s="7" t="s">
        <v>16</v>
      </c>
      <c r="E382" s="7" t="s">
        <v>621</v>
      </c>
      <c r="F382" s="7"/>
      <c r="G382" s="8" t="s">
        <v>77</v>
      </c>
      <c r="H382" s="7" t="s">
        <v>12</v>
      </c>
      <c r="I382" s="7">
        <v>1658.22</v>
      </c>
      <c r="J382" s="7" t="s">
        <v>13</v>
      </c>
      <c r="K382" s="7" t="s">
        <v>654</v>
      </c>
      <c r="L382" s="7" t="s">
        <v>15</v>
      </c>
      <c r="M382" s="7" t="s">
        <v>653</v>
      </c>
      <c r="N382" s="7" t="s">
        <v>653</v>
      </c>
      <c r="O382" s="7" t="s">
        <v>653</v>
      </c>
      <c r="P382" s="7" t="s">
        <v>653</v>
      </c>
      <c r="Q382" s="10" t="s">
        <v>158</v>
      </c>
    </row>
    <row r="383" spans="1:17" ht="15.75" customHeight="1" x14ac:dyDescent="0.25">
      <c r="A383" s="6" t="s">
        <v>542</v>
      </c>
      <c r="B383" s="7">
        <v>0</v>
      </c>
      <c r="C383" s="7" t="s">
        <v>94</v>
      </c>
      <c r="D383" s="7" t="s">
        <v>51</v>
      </c>
      <c r="E383" s="7" t="s">
        <v>630</v>
      </c>
      <c r="F383" s="7"/>
      <c r="G383" s="8" t="s">
        <v>77</v>
      </c>
      <c r="H383" s="7" t="s">
        <v>12</v>
      </c>
      <c r="I383" s="7">
        <v>73.28</v>
      </c>
      <c r="J383" s="7" t="s">
        <v>13</v>
      </c>
      <c r="K383" s="7" t="s">
        <v>79</v>
      </c>
      <c r="L383" s="7" t="s">
        <v>14</v>
      </c>
      <c r="M383" s="7" t="s">
        <v>79</v>
      </c>
      <c r="N383" s="7" t="s">
        <v>79</v>
      </c>
      <c r="O383" s="7" t="s">
        <v>79</v>
      </c>
      <c r="P383" s="7" t="s">
        <v>79</v>
      </c>
      <c r="Q383" s="7" t="s">
        <v>79</v>
      </c>
    </row>
    <row r="384" spans="1:17" ht="15.75" customHeight="1" x14ac:dyDescent="0.25">
      <c r="A384" s="6" t="s">
        <v>543</v>
      </c>
      <c r="B384" s="7">
        <v>1</v>
      </c>
      <c r="C384" s="7" t="s">
        <v>94</v>
      </c>
      <c r="D384" s="7" t="s">
        <v>49</v>
      </c>
      <c r="E384" s="7" t="s">
        <v>632</v>
      </c>
      <c r="F384" s="7"/>
      <c r="G384" s="8" t="s">
        <v>77</v>
      </c>
      <c r="H384" s="7" t="s">
        <v>12</v>
      </c>
      <c r="I384" s="7">
        <v>547.47</v>
      </c>
      <c r="J384" s="7" t="s">
        <v>13</v>
      </c>
      <c r="K384" s="7" t="s">
        <v>117</v>
      </c>
      <c r="L384" s="7" t="s">
        <v>15</v>
      </c>
      <c r="M384" s="7" t="s">
        <v>59</v>
      </c>
      <c r="N384" s="9" t="s">
        <v>60</v>
      </c>
      <c r="O384" s="10" t="str">
        <f>VLOOKUP(Tableau1[[#This Row],[AFFECTATION ]],VEHICULES,2,0)</f>
        <v>SCANIA</v>
      </c>
      <c r="P384" s="10" t="str">
        <f>VLOOKUP(Tableau1[[#This Row],[AFFECTATION ]],VEHICULES,3,0)</f>
        <v>HYDROCUREUSE</v>
      </c>
      <c r="Q384" s="7" t="s">
        <v>157</v>
      </c>
    </row>
    <row r="385" spans="1:17" ht="15.75" customHeight="1" x14ac:dyDescent="0.25">
      <c r="A385" s="6" t="s">
        <v>544</v>
      </c>
      <c r="B385" s="7">
        <v>0</v>
      </c>
      <c r="C385" s="7" t="s">
        <v>94</v>
      </c>
      <c r="D385" s="7" t="s">
        <v>28</v>
      </c>
      <c r="E385" s="7" t="s">
        <v>616</v>
      </c>
      <c r="F385" s="7"/>
      <c r="G385" s="8" t="s">
        <v>77</v>
      </c>
      <c r="H385" s="7" t="s">
        <v>12</v>
      </c>
      <c r="I385" s="7">
        <v>280</v>
      </c>
      <c r="J385" s="7" t="s">
        <v>13</v>
      </c>
      <c r="K385" s="7" t="s">
        <v>118</v>
      </c>
      <c r="L385" s="7" t="s">
        <v>15</v>
      </c>
      <c r="M385" s="7" t="s">
        <v>65</v>
      </c>
      <c r="N385" s="9" t="s">
        <v>64</v>
      </c>
      <c r="O385" s="10" t="str">
        <f>VLOOKUP(Tableau1[[#This Row],[AFFECTATION ]],VEHICULES,2,0)</f>
        <v>SCANIA</v>
      </c>
      <c r="P385" s="10" t="str">
        <f>VLOOKUP(Tableau1[[#This Row],[AFFECTATION ]],VEHICULES,3,0)</f>
        <v>HYDROCUREUSE</v>
      </c>
      <c r="Q385" s="10" t="s">
        <v>158</v>
      </c>
    </row>
    <row r="386" spans="1:17" ht="15.75" customHeight="1" x14ac:dyDescent="0.25">
      <c r="A386" s="6" t="s">
        <v>545</v>
      </c>
      <c r="B386" s="7">
        <v>0</v>
      </c>
      <c r="C386" s="7" t="s">
        <v>94</v>
      </c>
      <c r="D386" s="7" t="s">
        <v>20</v>
      </c>
      <c r="E386" s="7" t="s">
        <v>617</v>
      </c>
      <c r="F386" s="7"/>
      <c r="G386" s="8" t="s">
        <v>77</v>
      </c>
      <c r="H386" s="7" t="s">
        <v>12</v>
      </c>
      <c r="I386" s="7">
        <v>353.91</v>
      </c>
      <c r="J386" s="7" t="s">
        <v>13</v>
      </c>
      <c r="K386" s="7" t="s">
        <v>119</v>
      </c>
      <c r="L386" s="7" t="s">
        <v>15</v>
      </c>
      <c r="M386" s="7" t="s">
        <v>62</v>
      </c>
      <c r="N386" s="9" t="s">
        <v>60</v>
      </c>
      <c r="O386" s="10" t="str">
        <f>VLOOKUP(Tableau1[[#This Row],[AFFECTATION ]],VEHICULES,2,0)</f>
        <v>SCANIA</v>
      </c>
      <c r="P386" s="10" t="str">
        <f>VLOOKUP(Tableau1[[#This Row],[AFFECTATION ]],VEHICULES,3,0)</f>
        <v>CAMION BNTP</v>
      </c>
      <c r="Q386" s="10" t="s">
        <v>158</v>
      </c>
    </row>
    <row r="387" spans="1:17" ht="15.75" customHeight="1" x14ac:dyDescent="0.25">
      <c r="A387" s="6" t="s">
        <v>546</v>
      </c>
      <c r="B387" s="7">
        <v>0</v>
      </c>
      <c r="C387" s="7" t="s">
        <v>94</v>
      </c>
      <c r="D387" s="7" t="s">
        <v>16</v>
      </c>
      <c r="E387" s="7" t="s">
        <v>621</v>
      </c>
      <c r="F387" s="7"/>
      <c r="G387" s="8" t="s">
        <v>77</v>
      </c>
      <c r="H387" s="7" t="s">
        <v>12</v>
      </c>
      <c r="I387" s="7">
        <v>728.08</v>
      </c>
      <c r="J387" s="7" t="s">
        <v>13</v>
      </c>
      <c r="K387" s="7" t="s">
        <v>120</v>
      </c>
      <c r="L387" s="7" t="s">
        <v>15</v>
      </c>
      <c r="M387" s="7" t="s">
        <v>59</v>
      </c>
      <c r="N387" s="9" t="s">
        <v>64</v>
      </c>
      <c r="O387" s="10" t="str">
        <f>VLOOKUP(Tableau1[[#This Row],[AFFECTATION ]],VEHICULES,2,0)</f>
        <v>SCANIA</v>
      </c>
      <c r="P387" s="10" t="str">
        <f>VLOOKUP(Tableau1[[#This Row],[AFFECTATION ]],VEHICULES,3,0)</f>
        <v>HYDROCUREUSE</v>
      </c>
      <c r="Q387" s="7" t="s">
        <v>160</v>
      </c>
    </row>
    <row r="388" spans="1:17" ht="15.75" customHeight="1" x14ac:dyDescent="0.25">
      <c r="A388" s="6" t="s">
        <v>547</v>
      </c>
      <c r="B388" s="7">
        <v>0</v>
      </c>
      <c r="C388" s="7" t="s">
        <v>94</v>
      </c>
      <c r="D388" s="7" t="s">
        <v>38</v>
      </c>
      <c r="E388" s="7" t="s">
        <v>630</v>
      </c>
      <c r="F388" s="7"/>
      <c r="G388" s="8" t="s">
        <v>77</v>
      </c>
      <c r="H388" s="7" t="s">
        <v>12</v>
      </c>
      <c r="I388" s="7">
        <v>980.06</v>
      </c>
      <c r="J388" s="7" t="s">
        <v>13</v>
      </c>
      <c r="K388" s="7" t="s">
        <v>121</v>
      </c>
      <c r="L388" s="7" t="s">
        <v>15</v>
      </c>
      <c r="M388" s="7" t="s">
        <v>59</v>
      </c>
      <c r="N388" s="9" t="s">
        <v>60</v>
      </c>
      <c r="O388" s="10" t="str">
        <f>VLOOKUP(Tableau1[[#This Row],[AFFECTATION ]],VEHICULES,2,0)</f>
        <v>SCANIA</v>
      </c>
      <c r="P388" s="10" t="str">
        <f>VLOOKUP(Tableau1[[#This Row],[AFFECTATION ]],VEHICULES,3,0)</f>
        <v>HYDROCUREUSE</v>
      </c>
      <c r="Q388" s="7" t="s">
        <v>157</v>
      </c>
    </row>
    <row r="389" spans="1:17" ht="15.75" customHeight="1" x14ac:dyDescent="0.25">
      <c r="A389" s="6" t="s">
        <v>548</v>
      </c>
      <c r="B389" s="7">
        <v>0</v>
      </c>
      <c r="C389" s="7" t="s">
        <v>94</v>
      </c>
      <c r="D389" s="7" t="s">
        <v>49</v>
      </c>
      <c r="E389" s="7" t="s">
        <v>632</v>
      </c>
      <c r="F389" s="7"/>
      <c r="G389" s="8" t="s">
        <v>77</v>
      </c>
      <c r="H389" s="7" t="s">
        <v>12</v>
      </c>
      <c r="I389" s="7">
        <v>746.2</v>
      </c>
      <c r="J389" s="7" t="s">
        <v>13</v>
      </c>
      <c r="K389" s="7" t="s">
        <v>122</v>
      </c>
      <c r="L389" s="7" t="s">
        <v>15</v>
      </c>
      <c r="M389" s="7" t="s">
        <v>59</v>
      </c>
      <c r="N389" s="9" t="s">
        <v>60</v>
      </c>
      <c r="O389" s="10" t="str">
        <f>VLOOKUP(Tableau1[[#This Row],[AFFECTATION ]],VEHICULES,2,0)</f>
        <v>SCANIA</v>
      </c>
      <c r="P389" s="10" t="str">
        <f>VLOOKUP(Tableau1[[#This Row],[AFFECTATION ]],VEHICULES,3,0)</f>
        <v>HYDROCUREUSE</v>
      </c>
      <c r="Q389" s="7" t="s">
        <v>157</v>
      </c>
    </row>
    <row r="390" spans="1:17" ht="15.75" customHeight="1" x14ac:dyDescent="0.25">
      <c r="A390" s="6" t="s">
        <v>549</v>
      </c>
      <c r="B390" s="7">
        <v>0</v>
      </c>
      <c r="C390" s="7" t="s">
        <v>94</v>
      </c>
      <c r="D390" s="7" t="s">
        <v>17</v>
      </c>
      <c r="E390" s="7" t="s">
        <v>623</v>
      </c>
      <c r="F390" s="7"/>
      <c r="G390" s="8" t="s">
        <v>77</v>
      </c>
      <c r="H390" s="7" t="s">
        <v>12</v>
      </c>
      <c r="I390" s="7">
        <v>249.65</v>
      </c>
      <c r="J390" s="7" t="s">
        <v>13</v>
      </c>
      <c r="K390" s="7" t="s">
        <v>123</v>
      </c>
      <c r="L390" s="7" t="s">
        <v>15</v>
      </c>
      <c r="M390" s="7" t="s">
        <v>59</v>
      </c>
      <c r="N390" s="9" t="s">
        <v>60</v>
      </c>
      <c r="O390" s="10" t="str">
        <f>VLOOKUP(Tableau1[[#This Row],[AFFECTATION ]],VEHICULES,2,0)</f>
        <v>SCANIA</v>
      </c>
      <c r="P390" s="10" t="str">
        <f>VLOOKUP(Tableau1[[#This Row],[AFFECTATION ]],VEHICULES,3,0)</f>
        <v>CAMION BNTP</v>
      </c>
      <c r="Q390" s="7" t="s">
        <v>156</v>
      </c>
    </row>
    <row r="391" spans="1:17" ht="15.75" customHeight="1" x14ac:dyDescent="0.25">
      <c r="A391" s="6" t="s">
        <v>550</v>
      </c>
      <c r="B391" s="7">
        <v>0</v>
      </c>
      <c r="C391" s="7" t="s">
        <v>94</v>
      </c>
      <c r="D391" s="7" t="s">
        <v>17</v>
      </c>
      <c r="E391" s="7" t="s">
        <v>623</v>
      </c>
      <c r="F391" s="7"/>
      <c r="G391" s="8" t="s">
        <v>77</v>
      </c>
      <c r="H391" s="7" t="s">
        <v>12</v>
      </c>
      <c r="I391" s="7">
        <v>70.849999999999994</v>
      </c>
      <c r="J391" s="7" t="s">
        <v>13</v>
      </c>
      <c r="K391" s="7" t="s">
        <v>124</v>
      </c>
      <c r="L391" s="7" t="s">
        <v>15</v>
      </c>
      <c r="M391" s="7" t="s">
        <v>59</v>
      </c>
      <c r="N391" s="9" t="s">
        <v>60</v>
      </c>
      <c r="O391" s="10" t="str">
        <f>VLOOKUP(Tableau1[[#This Row],[AFFECTATION ]],VEHICULES,2,0)</f>
        <v>SCANIA</v>
      </c>
      <c r="P391" s="10" t="str">
        <f>VLOOKUP(Tableau1[[#This Row],[AFFECTATION ]],VEHICULES,3,0)</f>
        <v>CAMION BNTP</v>
      </c>
      <c r="Q391" s="7" t="s">
        <v>157</v>
      </c>
    </row>
    <row r="392" spans="1:17" ht="15.75" customHeight="1" x14ac:dyDescent="0.25">
      <c r="A392" s="6" t="s">
        <v>551</v>
      </c>
      <c r="B392" s="7">
        <v>0</v>
      </c>
      <c r="C392" s="7" t="s">
        <v>94</v>
      </c>
      <c r="D392" s="7" t="s">
        <v>17</v>
      </c>
      <c r="E392" s="7" t="s">
        <v>623</v>
      </c>
      <c r="F392" s="7"/>
      <c r="G392" s="8" t="s">
        <v>77</v>
      </c>
      <c r="H392" s="7" t="s">
        <v>12</v>
      </c>
      <c r="I392" s="7">
        <v>145.19</v>
      </c>
      <c r="J392" s="7" t="s">
        <v>13</v>
      </c>
      <c r="K392" s="7" t="s">
        <v>125</v>
      </c>
      <c r="L392" s="7" t="s">
        <v>15</v>
      </c>
      <c r="M392" s="7" t="s">
        <v>59</v>
      </c>
      <c r="N392" s="9" t="s">
        <v>60</v>
      </c>
      <c r="O392" s="10" t="str">
        <f>VLOOKUP(Tableau1[[#This Row],[AFFECTATION ]],VEHICULES,2,0)</f>
        <v>VOVLO</v>
      </c>
      <c r="P392" s="10" t="str">
        <f>VLOOKUP(Tableau1[[#This Row],[AFFECTATION ]],VEHICULES,3,0)</f>
        <v>VECULE DE SERVICE</v>
      </c>
      <c r="Q392" s="10" t="s">
        <v>158</v>
      </c>
    </row>
    <row r="393" spans="1:17" ht="15.75" customHeight="1" x14ac:dyDescent="0.25">
      <c r="A393" s="6" t="s">
        <v>552</v>
      </c>
      <c r="B393" s="7">
        <v>0</v>
      </c>
      <c r="C393" s="7" t="s">
        <v>94</v>
      </c>
      <c r="D393" s="7" t="s">
        <v>17</v>
      </c>
      <c r="E393" s="7" t="s">
        <v>623</v>
      </c>
      <c r="F393" s="7"/>
      <c r="G393" s="8" t="s">
        <v>77</v>
      </c>
      <c r="H393" s="7" t="s">
        <v>12</v>
      </c>
      <c r="I393" s="7">
        <v>145.19</v>
      </c>
      <c r="J393" s="7" t="s">
        <v>13</v>
      </c>
      <c r="K393" s="7" t="s">
        <v>126</v>
      </c>
      <c r="L393" s="7" t="s">
        <v>15</v>
      </c>
      <c r="M393" s="7" t="s">
        <v>59</v>
      </c>
      <c r="N393" s="9" t="s">
        <v>60</v>
      </c>
      <c r="O393" s="10" t="str">
        <f>VLOOKUP(Tableau1[[#This Row],[AFFECTATION ]],VEHICULES,2,0)</f>
        <v>VOVLO</v>
      </c>
      <c r="P393" s="10" t="str">
        <f>VLOOKUP(Tableau1[[#This Row],[AFFECTATION ]],VEHICULES,3,0)</f>
        <v>VECULE DE SERVICE</v>
      </c>
      <c r="Q393" s="10" t="s">
        <v>158</v>
      </c>
    </row>
    <row r="394" spans="1:17" ht="15.75" customHeight="1" x14ac:dyDescent="0.25">
      <c r="A394" s="6" t="s">
        <v>553</v>
      </c>
      <c r="B394" s="7">
        <v>0</v>
      </c>
      <c r="C394" s="7" t="s">
        <v>94</v>
      </c>
      <c r="D394" s="7" t="s">
        <v>17</v>
      </c>
      <c r="E394" s="7" t="s">
        <v>623</v>
      </c>
      <c r="F394" s="7"/>
      <c r="G394" s="8" t="s">
        <v>77</v>
      </c>
      <c r="H394" s="7" t="s">
        <v>12</v>
      </c>
      <c r="I394" s="7">
        <v>145.19</v>
      </c>
      <c r="J394" s="7" t="s">
        <v>13</v>
      </c>
      <c r="K394" s="7" t="s">
        <v>127</v>
      </c>
      <c r="L394" s="7" t="s">
        <v>15</v>
      </c>
      <c r="M394" s="7" t="s">
        <v>59</v>
      </c>
      <c r="N394" s="9" t="s">
        <v>60</v>
      </c>
      <c r="O394" s="10" t="str">
        <f>VLOOKUP(Tableau1[[#This Row],[AFFECTATION ]],VEHICULES,2,0)</f>
        <v>VOVLO</v>
      </c>
      <c r="P394" s="10" t="str">
        <f>VLOOKUP(Tableau1[[#This Row],[AFFECTATION ]],VEHICULES,3,0)</f>
        <v>CAMION BNTP</v>
      </c>
      <c r="Q394" s="7" t="s">
        <v>157</v>
      </c>
    </row>
    <row r="395" spans="1:17" ht="15.75" customHeight="1" x14ac:dyDescent="0.25">
      <c r="A395" s="6" t="s">
        <v>554</v>
      </c>
      <c r="B395" s="7">
        <v>0</v>
      </c>
      <c r="C395" s="7" t="s">
        <v>94</v>
      </c>
      <c r="D395" s="7" t="s">
        <v>17</v>
      </c>
      <c r="E395" s="7" t="s">
        <v>623</v>
      </c>
      <c r="F395" s="7"/>
      <c r="G395" s="8" t="s">
        <v>77</v>
      </c>
      <c r="H395" s="7" t="s">
        <v>12</v>
      </c>
      <c r="I395" s="7">
        <v>140.72999999999999</v>
      </c>
      <c r="J395" s="7" t="s">
        <v>13</v>
      </c>
      <c r="K395" s="7" t="s">
        <v>128</v>
      </c>
      <c r="L395" s="7" t="s">
        <v>15</v>
      </c>
      <c r="M395" s="7" t="s">
        <v>59</v>
      </c>
      <c r="N395" s="9" t="s">
        <v>60</v>
      </c>
      <c r="O395" s="10" t="str">
        <f>VLOOKUP(Tableau1[[#This Row],[AFFECTATION ]],VEHICULES,2,0)</f>
        <v>VOVLO</v>
      </c>
      <c r="P395" s="10" t="str">
        <f>VLOOKUP(Tableau1[[#This Row],[AFFECTATION ]],VEHICULES,3,0)</f>
        <v>CAMION BNTP</v>
      </c>
      <c r="Q395" s="10" t="s">
        <v>158</v>
      </c>
    </row>
    <row r="396" spans="1:17" ht="15.75" customHeight="1" x14ac:dyDescent="0.25">
      <c r="A396" s="6" t="s">
        <v>555</v>
      </c>
      <c r="B396" s="7">
        <v>0</v>
      </c>
      <c r="C396" s="7" t="s">
        <v>94</v>
      </c>
      <c r="D396" s="7" t="s">
        <v>52</v>
      </c>
      <c r="E396" s="7" t="s">
        <v>625</v>
      </c>
      <c r="F396" s="7"/>
      <c r="G396" s="8" t="s">
        <v>77</v>
      </c>
      <c r="H396" s="7" t="s">
        <v>12</v>
      </c>
      <c r="I396" s="7">
        <v>196.82</v>
      </c>
      <c r="J396" s="7" t="s">
        <v>13</v>
      </c>
      <c r="K396" s="7" t="s">
        <v>79</v>
      </c>
      <c r="L396" s="7" t="s">
        <v>15</v>
      </c>
      <c r="M396" s="7" t="s">
        <v>79</v>
      </c>
      <c r="N396" s="7" t="s">
        <v>79</v>
      </c>
      <c r="O396" s="7" t="s">
        <v>79</v>
      </c>
      <c r="P396" s="7" t="s">
        <v>79</v>
      </c>
      <c r="Q396" s="7" t="s">
        <v>79</v>
      </c>
    </row>
    <row r="397" spans="1:17" ht="15.75" customHeight="1" x14ac:dyDescent="0.25">
      <c r="A397" s="6" t="s">
        <v>556</v>
      </c>
      <c r="B397" s="7">
        <v>0</v>
      </c>
      <c r="C397" s="7" t="s">
        <v>94</v>
      </c>
      <c r="D397" s="7" t="s">
        <v>52</v>
      </c>
      <c r="E397" s="7" t="s">
        <v>625</v>
      </c>
      <c r="F397" s="7"/>
      <c r="G397" s="8" t="s">
        <v>77</v>
      </c>
      <c r="H397" s="7" t="s">
        <v>12</v>
      </c>
      <c r="I397" s="7">
        <v>102.24</v>
      </c>
      <c r="J397" s="7" t="s">
        <v>13</v>
      </c>
      <c r="K397" s="7" t="s">
        <v>130</v>
      </c>
      <c r="L397" s="7" t="s">
        <v>15</v>
      </c>
      <c r="M397" s="7" t="s">
        <v>59</v>
      </c>
      <c r="N397" s="9" t="s">
        <v>64</v>
      </c>
      <c r="O397" s="10" t="str">
        <f>VLOOKUP(Tableau1[[#This Row],[AFFECTATION ]],VEHICULES,2,0)</f>
        <v>VOVLO</v>
      </c>
      <c r="P397" s="10" t="str">
        <f>VLOOKUP(Tableau1[[#This Row],[AFFECTATION ]],VEHICULES,3,0)</f>
        <v>BUS</v>
      </c>
      <c r="Q397" s="7" t="s">
        <v>157</v>
      </c>
    </row>
    <row r="398" spans="1:17" ht="15.75" customHeight="1" x14ac:dyDescent="0.25">
      <c r="A398" s="6" t="s">
        <v>557</v>
      </c>
      <c r="B398" s="7">
        <v>0</v>
      </c>
      <c r="C398" s="7" t="s">
        <v>94</v>
      </c>
      <c r="D398" s="7" t="s">
        <v>38</v>
      </c>
      <c r="E398" s="7" t="s">
        <v>630</v>
      </c>
      <c r="F398" s="7"/>
      <c r="G398" s="8" t="s">
        <v>77</v>
      </c>
      <c r="H398" s="7" t="s">
        <v>12</v>
      </c>
      <c r="I398" s="7">
        <v>1029.0999999999999</v>
      </c>
      <c r="J398" s="7" t="s">
        <v>45</v>
      </c>
      <c r="K398" s="7" t="s">
        <v>131</v>
      </c>
      <c r="L398" s="7" t="s">
        <v>14</v>
      </c>
      <c r="M398" s="7" t="s">
        <v>59</v>
      </c>
      <c r="N398" s="9" t="s">
        <v>60</v>
      </c>
      <c r="O398" s="10" t="str">
        <f>VLOOKUP(Tableau1[[#This Row],[AFFECTATION ]],VEHICULES,2,0)</f>
        <v>VOVLO</v>
      </c>
      <c r="P398" s="10" t="str">
        <f>VLOOKUP(Tableau1[[#This Row],[AFFECTATION ]],VEHICULES,3,0)</f>
        <v>BUS</v>
      </c>
      <c r="Q398" s="7" t="s">
        <v>157</v>
      </c>
    </row>
    <row r="399" spans="1:17" ht="15.75" customHeight="1" x14ac:dyDescent="0.25">
      <c r="A399" s="6" t="s">
        <v>558</v>
      </c>
      <c r="B399" s="7">
        <v>0</v>
      </c>
      <c r="C399" s="7" t="s">
        <v>94</v>
      </c>
      <c r="D399" s="7" t="s">
        <v>16</v>
      </c>
      <c r="E399" s="7" t="s">
        <v>621</v>
      </c>
      <c r="F399" s="7"/>
      <c r="G399" s="8" t="s">
        <v>77</v>
      </c>
      <c r="H399" s="7" t="s">
        <v>12</v>
      </c>
      <c r="I399" s="7">
        <v>145.53</v>
      </c>
      <c r="J399" s="7" t="s">
        <v>13</v>
      </c>
      <c r="K399" s="7" t="s">
        <v>132</v>
      </c>
      <c r="L399" s="7" t="s">
        <v>15</v>
      </c>
      <c r="M399" s="7" t="s">
        <v>59</v>
      </c>
      <c r="N399" s="9" t="s">
        <v>64</v>
      </c>
      <c r="O399" s="10" t="str">
        <f>VLOOKUP(Tableau1[[#This Row],[AFFECTATION ]],VEHICULES,2,0)</f>
        <v>VOVLO</v>
      </c>
      <c r="P399" s="10" t="str">
        <f>VLOOKUP(Tableau1[[#This Row],[AFFECTATION ]],VEHICULES,3,0)</f>
        <v>BUS</v>
      </c>
      <c r="Q399" s="7" t="s">
        <v>155</v>
      </c>
    </row>
    <row r="400" spans="1:17" ht="15.75" customHeight="1" x14ac:dyDescent="0.25">
      <c r="A400" s="6" t="s">
        <v>559</v>
      </c>
      <c r="B400" s="7">
        <v>0</v>
      </c>
      <c r="C400" s="7" t="s">
        <v>94</v>
      </c>
      <c r="D400" s="7" t="s">
        <v>16</v>
      </c>
      <c r="E400" s="7" t="s">
        <v>621</v>
      </c>
      <c r="F400" s="7"/>
      <c r="G400" s="8" t="s">
        <v>77</v>
      </c>
      <c r="H400" s="7" t="s">
        <v>12</v>
      </c>
      <c r="I400" s="7">
        <v>647.35</v>
      </c>
      <c r="J400" s="7" t="s">
        <v>13</v>
      </c>
      <c r="K400" s="7" t="s">
        <v>654</v>
      </c>
      <c r="L400" s="7" t="s">
        <v>15</v>
      </c>
      <c r="M400" s="7" t="s">
        <v>653</v>
      </c>
      <c r="N400" s="7" t="s">
        <v>653</v>
      </c>
      <c r="O400" s="7" t="s">
        <v>653</v>
      </c>
      <c r="P400" s="7" t="s">
        <v>653</v>
      </c>
      <c r="Q400" s="7" t="s">
        <v>159</v>
      </c>
    </row>
    <row r="401" spans="1:17" ht="15.75" customHeight="1" x14ac:dyDescent="0.25">
      <c r="A401" s="6" t="s">
        <v>560</v>
      </c>
      <c r="B401" s="7">
        <v>0</v>
      </c>
      <c r="C401" s="7" t="s">
        <v>94</v>
      </c>
      <c r="D401" s="7" t="s">
        <v>53</v>
      </c>
      <c r="E401" s="7" t="s">
        <v>618</v>
      </c>
      <c r="F401" s="7"/>
      <c r="G401" s="8" t="s">
        <v>77</v>
      </c>
      <c r="H401" s="7" t="s">
        <v>12</v>
      </c>
      <c r="I401" s="7">
        <v>340</v>
      </c>
      <c r="J401" s="7" t="s">
        <v>13</v>
      </c>
      <c r="K401" s="7" t="s">
        <v>134</v>
      </c>
      <c r="L401" s="12" t="s">
        <v>14</v>
      </c>
      <c r="M401" s="7" t="s">
        <v>63</v>
      </c>
      <c r="N401" s="9" t="s">
        <v>60</v>
      </c>
      <c r="O401" s="10" t="str">
        <f>VLOOKUP(Tableau1[[#This Row],[AFFECTATION ]],VEHICULES,2,0)</f>
        <v>VOVLO</v>
      </c>
      <c r="P401" s="10" t="str">
        <f>VLOOKUP(Tableau1[[#This Row],[AFFECTATION ]],VEHICULES,3,0)</f>
        <v>BUS</v>
      </c>
      <c r="Q401" s="7" t="s">
        <v>157</v>
      </c>
    </row>
    <row r="402" spans="1:17" ht="15.75" customHeight="1" x14ac:dyDescent="0.25">
      <c r="A402" s="6" t="s">
        <v>561</v>
      </c>
      <c r="B402" s="7">
        <v>0</v>
      </c>
      <c r="C402" s="7" t="s">
        <v>94</v>
      </c>
      <c r="D402" s="7" t="s">
        <v>33</v>
      </c>
      <c r="E402" s="7" t="s">
        <v>618</v>
      </c>
      <c r="F402" s="7"/>
      <c r="G402" s="8" t="s">
        <v>77</v>
      </c>
      <c r="H402" s="7" t="s">
        <v>12</v>
      </c>
      <c r="I402" s="7">
        <v>340</v>
      </c>
      <c r="J402" s="7" t="s">
        <v>13</v>
      </c>
      <c r="K402" s="7" t="s">
        <v>135</v>
      </c>
      <c r="L402" s="12" t="s">
        <v>15</v>
      </c>
      <c r="M402" s="7" t="s">
        <v>63</v>
      </c>
      <c r="N402" s="9" t="s">
        <v>60</v>
      </c>
      <c r="O402" s="10" t="str">
        <f>VLOOKUP(Tableau1[[#This Row],[AFFECTATION ]],VEHICULES,2,0)</f>
        <v>CATERPILLAR</v>
      </c>
      <c r="P402" s="10" t="str">
        <f>VLOOKUP(Tableau1[[#This Row],[AFFECTATION ]],VEHICULES,3,0)</f>
        <v>PELLETEUSE</v>
      </c>
      <c r="Q402" s="7" t="s">
        <v>157</v>
      </c>
    </row>
    <row r="403" spans="1:17" ht="15.75" customHeight="1" x14ac:dyDescent="0.25">
      <c r="A403" s="6" t="s">
        <v>562</v>
      </c>
      <c r="B403" s="7">
        <v>0</v>
      </c>
      <c r="C403" s="7" t="s">
        <v>94</v>
      </c>
      <c r="D403" s="7" t="s">
        <v>20</v>
      </c>
      <c r="E403" s="7" t="s">
        <v>617</v>
      </c>
      <c r="F403" s="7"/>
      <c r="G403" s="8" t="s">
        <v>77</v>
      </c>
      <c r="H403" s="7" t="s">
        <v>12</v>
      </c>
      <c r="I403" s="7">
        <v>396.94</v>
      </c>
      <c r="J403" s="7" t="s">
        <v>13</v>
      </c>
      <c r="K403" s="7" t="s">
        <v>136</v>
      </c>
      <c r="L403" s="7" t="s">
        <v>15</v>
      </c>
      <c r="M403" s="7" t="s">
        <v>61</v>
      </c>
      <c r="N403" s="9" t="s">
        <v>60</v>
      </c>
      <c r="O403" s="10" t="str">
        <f>VLOOKUP(Tableau1[[#This Row],[AFFECTATION ]],VEHICULES,2,0)</f>
        <v>CATERPILLAR</v>
      </c>
      <c r="P403" s="10" t="str">
        <f>VLOOKUP(Tableau1[[#This Row],[AFFECTATION ]],VEHICULES,3,0)</f>
        <v>PELLETEUSE</v>
      </c>
      <c r="Q403" s="7" t="s">
        <v>160</v>
      </c>
    </row>
    <row r="404" spans="1:17" ht="15.75" customHeight="1" x14ac:dyDescent="0.25">
      <c r="A404" s="6" t="s">
        <v>563</v>
      </c>
      <c r="B404" s="7">
        <v>0</v>
      </c>
      <c r="C404" s="7" t="s">
        <v>94</v>
      </c>
      <c r="D404" s="7" t="s">
        <v>33</v>
      </c>
      <c r="E404" s="7" t="s">
        <v>618</v>
      </c>
      <c r="F404" s="7"/>
      <c r="G404" s="8" t="s">
        <v>77</v>
      </c>
      <c r="H404" s="7" t="s">
        <v>12</v>
      </c>
      <c r="I404" s="7">
        <v>160</v>
      </c>
      <c r="J404" s="7" t="s">
        <v>13</v>
      </c>
      <c r="K404" s="7" t="s">
        <v>137</v>
      </c>
      <c r="L404" s="7" t="s">
        <v>15</v>
      </c>
      <c r="M404" s="7" t="s">
        <v>63</v>
      </c>
      <c r="N404" s="9" t="s">
        <v>60</v>
      </c>
      <c r="O404" s="10" t="str">
        <f>VLOOKUP(Tableau1[[#This Row],[AFFECTATION ]],VEHICULES,2,0)</f>
        <v>CATERPILLAR</v>
      </c>
      <c r="P404" s="10" t="str">
        <f>VLOOKUP(Tableau1[[#This Row],[AFFECTATION ]],VEHICULES,3,0)</f>
        <v>CHARGEUR</v>
      </c>
      <c r="Q404" s="7" t="s">
        <v>156</v>
      </c>
    </row>
    <row r="405" spans="1:17" ht="15.75" customHeight="1" x14ac:dyDescent="0.25">
      <c r="A405" s="6" t="s">
        <v>564</v>
      </c>
      <c r="B405" s="7">
        <v>0</v>
      </c>
      <c r="C405" s="7" t="s">
        <v>94</v>
      </c>
      <c r="D405" s="7" t="s">
        <v>33</v>
      </c>
      <c r="E405" s="7" t="s">
        <v>618</v>
      </c>
      <c r="F405" s="7"/>
      <c r="G405" s="8" t="s">
        <v>77</v>
      </c>
      <c r="H405" s="7" t="s">
        <v>12</v>
      </c>
      <c r="I405" s="7">
        <v>219.04</v>
      </c>
      <c r="J405" s="7" t="s">
        <v>13</v>
      </c>
      <c r="K405" s="7" t="s">
        <v>138</v>
      </c>
      <c r="L405" s="7" t="s">
        <v>15</v>
      </c>
      <c r="M405" s="7" t="s">
        <v>63</v>
      </c>
      <c r="N405" s="9" t="s">
        <v>60</v>
      </c>
      <c r="O405" s="10" t="str">
        <f>VLOOKUP(Tableau1[[#This Row],[AFFECTATION ]],VEHICULES,2,0)</f>
        <v>CATERPILLAR</v>
      </c>
      <c r="P405" s="10" t="str">
        <f>VLOOKUP(Tableau1[[#This Row],[AFFECTATION ]],VEHICULES,3,0)</f>
        <v>BULDOZER</v>
      </c>
      <c r="Q405" s="7" t="s">
        <v>160</v>
      </c>
    </row>
    <row r="406" spans="1:17" ht="15.75" customHeight="1" x14ac:dyDescent="0.25">
      <c r="A406" s="6" t="s">
        <v>565</v>
      </c>
      <c r="B406" s="7">
        <v>0</v>
      </c>
      <c r="C406" s="7" t="s">
        <v>94</v>
      </c>
      <c r="D406" s="7" t="s">
        <v>17</v>
      </c>
      <c r="E406" s="7" t="s">
        <v>623</v>
      </c>
      <c r="F406" s="7"/>
      <c r="G406" s="8" t="s">
        <v>77</v>
      </c>
      <c r="H406" s="7" t="s">
        <v>12</v>
      </c>
      <c r="I406" s="7">
        <v>263.95</v>
      </c>
      <c r="J406" s="7" t="s">
        <v>13</v>
      </c>
      <c r="K406" s="7" t="s">
        <v>79</v>
      </c>
      <c r="L406" s="7" t="s">
        <v>15</v>
      </c>
      <c r="M406" s="7" t="s">
        <v>79</v>
      </c>
      <c r="N406" s="7" t="s">
        <v>79</v>
      </c>
      <c r="O406" s="7" t="s">
        <v>79</v>
      </c>
      <c r="P406" s="7" t="s">
        <v>79</v>
      </c>
      <c r="Q406" s="7" t="s">
        <v>79</v>
      </c>
    </row>
    <row r="407" spans="1:17" ht="15.75" customHeight="1" x14ac:dyDescent="0.25">
      <c r="A407" s="6" t="s">
        <v>566</v>
      </c>
      <c r="B407" s="7">
        <v>0</v>
      </c>
      <c r="C407" s="7" t="s">
        <v>94</v>
      </c>
      <c r="D407" s="7" t="s">
        <v>16</v>
      </c>
      <c r="E407" s="7" t="s">
        <v>621</v>
      </c>
      <c r="F407" s="7"/>
      <c r="G407" s="8" t="s">
        <v>77</v>
      </c>
      <c r="H407" s="7" t="s">
        <v>12</v>
      </c>
      <c r="I407" s="7">
        <v>176.93</v>
      </c>
      <c r="J407" s="7" t="s">
        <v>13</v>
      </c>
      <c r="K407" s="7" t="s">
        <v>140</v>
      </c>
      <c r="L407" s="7" t="s">
        <v>15</v>
      </c>
      <c r="M407" s="7" t="s">
        <v>61</v>
      </c>
      <c r="N407" s="9" t="s">
        <v>64</v>
      </c>
      <c r="O407" s="10" t="str">
        <f>VLOOKUP(Tableau1[[#This Row],[AFFECTATION ]],VEHICULES,2,0)</f>
        <v>JCB</v>
      </c>
      <c r="P407" s="10" t="str">
        <f>VLOOKUP(Tableau1[[#This Row],[AFFECTATION ]],VEHICULES,3,0)</f>
        <v>PELLETEUSE</v>
      </c>
      <c r="Q407" s="7" t="s">
        <v>157</v>
      </c>
    </row>
    <row r="408" spans="1:17" ht="15.75" customHeight="1" x14ac:dyDescent="0.25">
      <c r="A408" s="6" t="s">
        <v>567</v>
      </c>
      <c r="B408" s="7">
        <v>0</v>
      </c>
      <c r="C408" s="7" t="s">
        <v>94</v>
      </c>
      <c r="D408" s="7" t="s">
        <v>17</v>
      </c>
      <c r="E408" s="7" t="s">
        <v>623</v>
      </c>
      <c r="F408" s="7"/>
      <c r="G408" s="8" t="s">
        <v>77</v>
      </c>
      <c r="H408" s="7" t="s">
        <v>12</v>
      </c>
      <c r="I408" s="7">
        <v>130.85</v>
      </c>
      <c r="J408" s="7" t="s">
        <v>13</v>
      </c>
      <c r="K408" s="7" t="s">
        <v>141</v>
      </c>
      <c r="L408" s="7" t="s">
        <v>15</v>
      </c>
      <c r="M408" s="7" t="s">
        <v>61</v>
      </c>
      <c r="N408" s="9" t="s">
        <v>60</v>
      </c>
      <c r="O408" s="10" t="str">
        <f>VLOOKUP(Tableau1[[#This Row],[AFFECTATION ]],VEHICULES,2,0)</f>
        <v>JCB</v>
      </c>
      <c r="P408" s="10" t="str">
        <f>VLOOKUP(Tableau1[[#This Row],[AFFECTATION ]],VEHICULES,3,0)</f>
        <v>PELLETEUSE</v>
      </c>
      <c r="Q408" s="7" t="s">
        <v>157</v>
      </c>
    </row>
    <row r="409" spans="1:17" ht="15.75" customHeight="1" x14ac:dyDescent="0.25">
      <c r="A409" s="6" t="s">
        <v>568</v>
      </c>
      <c r="B409" s="7">
        <v>0</v>
      </c>
      <c r="C409" s="7" t="s">
        <v>94</v>
      </c>
      <c r="D409" s="7" t="s">
        <v>16</v>
      </c>
      <c r="E409" s="7" t="s">
        <v>621</v>
      </c>
      <c r="F409" s="7"/>
      <c r="G409" s="8" t="s">
        <v>77</v>
      </c>
      <c r="H409" s="7" t="s">
        <v>12</v>
      </c>
      <c r="I409" s="7">
        <v>196.59</v>
      </c>
      <c r="J409" s="7" t="s">
        <v>13</v>
      </c>
      <c r="K409" s="7" t="s">
        <v>142</v>
      </c>
      <c r="L409" s="7" t="s">
        <v>15</v>
      </c>
      <c r="M409" s="7" t="s">
        <v>61</v>
      </c>
      <c r="N409" s="9" t="s">
        <v>64</v>
      </c>
      <c r="O409" s="10" t="str">
        <f>VLOOKUP(Tableau1[[#This Row],[AFFECTATION ]],VEHICULES,2,0)</f>
        <v>JCB</v>
      </c>
      <c r="P409" s="10" t="str">
        <f>VLOOKUP(Tableau1[[#This Row],[AFFECTATION ]],VEHICULES,3,0)</f>
        <v>CHARGEUR</v>
      </c>
      <c r="Q409" s="7" t="s">
        <v>157</v>
      </c>
    </row>
    <row r="410" spans="1:17" ht="15.75" customHeight="1" x14ac:dyDescent="0.25">
      <c r="A410" s="6" t="s">
        <v>569</v>
      </c>
      <c r="B410" s="7">
        <v>0</v>
      </c>
      <c r="C410" s="7" t="s">
        <v>94</v>
      </c>
      <c r="D410" s="7" t="s">
        <v>16</v>
      </c>
      <c r="E410" s="7" t="s">
        <v>621</v>
      </c>
      <c r="F410" s="7"/>
      <c r="G410" s="8" t="s">
        <v>77</v>
      </c>
      <c r="H410" s="7" t="s">
        <v>12</v>
      </c>
      <c r="I410" s="7">
        <v>386.84</v>
      </c>
      <c r="J410" s="7" t="s">
        <v>13</v>
      </c>
      <c r="K410" s="7" t="s">
        <v>143</v>
      </c>
      <c r="L410" s="7" t="s">
        <v>15</v>
      </c>
      <c r="M410" s="7" t="s">
        <v>59</v>
      </c>
      <c r="N410" s="9" t="s">
        <v>64</v>
      </c>
      <c r="O410" s="10" t="str">
        <f>VLOOKUP(Tableau1[[#This Row],[AFFECTATION ]],VEHICULES,2,0)</f>
        <v>JCB</v>
      </c>
      <c r="P410" s="10" t="str">
        <f>VLOOKUP(Tableau1[[#This Row],[AFFECTATION ]],VEHICULES,3,0)</f>
        <v>BULDOZER</v>
      </c>
      <c r="Q410" s="7" t="s">
        <v>157</v>
      </c>
    </row>
    <row r="411" spans="1:17" ht="15.75" customHeight="1" x14ac:dyDescent="0.25">
      <c r="A411" s="6" t="s">
        <v>570</v>
      </c>
      <c r="B411" s="7">
        <v>0</v>
      </c>
      <c r="C411" s="7" t="s">
        <v>94</v>
      </c>
      <c r="D411" s="7" t="s">
        <v>16</v>
      </c>
      <c r="E411" s="7" t="s">
        <v>621</v>
      </c>
      <c r="F411" s="7"/>
      <c r="G411" s="8" t="s">
        <v>77</v>
      </c>
      <c r="H411" s="7" t="s">
        <v>12</v>
      </c>
      <c r="I411" s="7">
        <v>383.46</v>
      </c>
      <c r="J411" s="7" t="s">
        <v>13</v>
      </c>
      <c r="K411" s="7" t="s">
        <v>144</v>
      </c>
      <c r="L411" s="7" t="s">
        <v>15</v>
      </c>
      <c r="M411" s="7" t="s">
        <v>59</v>
      </c>
      <c r="N411" s="9" t="s">
        <v>64</v>
      </c>
      <c r="O411" s="10" t="str">
        <f>VLOOKUP(Tableau1[[#This Row],[AFFECTATION ]],VEHICULES,2,0)</f>
        <v>JCB</v>
      </c>
      <c r="P411" s="10" t="str">
        <f>VLOOKUP(Tableau1[[#This Row],[AFFECTATION ]],VEHICULES,3,0)</f>
        <v>PELLE SUR PNEU</v>
      </c>
      <c r="Q411" s="10" t="s">
        <v>158</v>
      </c>
    </row>
    <row r="412" spans="1:17" ht="15.75" customHeight="1" x14ac:dyDescent="0.25">
      <c r="A412" s="6" t="s">
        <v>571</v>
      </c>
      <c r="B412" s="7">
        <v>0</v>
      </c>
      <c r="C412" s="7" t="s">
        <v>94</v>
      </c>
      <c r="D412" s="7" t="s">
        <v>18</v>
      </c>
      <c r="E412" s="7" t="s">
        <v>620</v>
      </c>
      <c r="F412" s="7"/>
      <c r="G412" s="8" t="s">
        <v>77</v>
      </c>
      <c r="H412" s="7" t="s">
        <v>12</v>
      </c>
      <c r="I412" s="7">
        <v>1781.83</v>
      </c>
      <c r="J412" s="7" t="s">
        <v>13</v>
      </c>
      <c r="K412" s="7" t="s">
        <v>145</v>
      </c>
      <c r="L412" s="7" t="s">
        <v>15</v>
      </c>
      <c r="M412" s="7" t="s">
        <v>62</v>
      </c>
      <c r="N412" s="9" t="s">
        <v>60</v>
      </c>
      <c r="O412" s="10" t="str">
        <f>VLOOKUP(Tableau1[[#This Row],[AFFECTATION ]],VEHICULES,2,0)</f>
        <v>LIBEHEERE</v>
      </c>
      <c r="P412" s="10" t="str">
        <f>VLOOKUP(Tableau1[[#This Row],[AFFECTATION ]],VEHICULES,3,0)</f>
        <v>PELLETEUSE</v>
      </c>
      <c r="Q412" s="10" t="s">
        <v>158</v>
      </c>
    </row>
    <row r="413" spans="1:17" ht="15.75" customHeight="1" x14ac:dyDescent="0.25">
      <c r="A413" s="6" t="s">
        <v>572</v>
      </c>
      <c r="B413" s="7">
        <v>0</v>
      </c>
      <c r="C413" s="7" t="s">
        <v>94</v>
      </c>
      <c r="D413" s="7" t="s">
        <v>24</v>
      </c>
      <c r="E413" s="7" t="s">
        <v>626</v>
      </c>
      <c r="F413" s="7"/>
      <c r="G413" s="8" t="s">
        <v>77</v>
      </c>
      <c r="H413" s="7" t="s">
        <v>12</v>
      </c>
      <c r="I413" s="7">
        <v>130.19999999999999</v>
      </c>
      <c r="J413" s="7" t="s">
        <v>13</v>
      </c>
      <c r="K413" s="7" t="s">
        <v>146</v>
      </c>
      <c r="L413" s="7" t="s">
        <v>15</v>
      </c>
      <c r="M413" s="7" t="s">
        <v>59</v>
      </c>
      <c r="N413" s="9" t="s">
        <v>64</v>
      </c>
      <c r="O413" s="10" t="str">
        <f>VLOOKUP(Tableau1[[#This Row],[AFFECTATION ]],VEHICULES,2,0)</f>
        <v>LIBEHEERE</v>
      </c>
      <c r="P413" s="10" t="str">
        <f>VLOOKUP(Tableau1[[#This Row],[AFFECTATION ]],VEHICULES,3,0)</f>
        <v>PELLETEUSE</v>
      </c>
      <c r="Q413" s="10" t="s">
        <v>158</v>
      </c>
    </row>
    <row r="414" spans="1:17" ht="15.75" customHeight="1" x14ac:dyDescent="0.25">
      <c r="A414" s="6" t="s">
        <v>573</v>
      </c>
      <c r="B414" s="7">
        <v>0</v>
      </c>
      <c r="C414" s="7" t="s">
        <v>94</v>
      </c>
      <c r="D414" s="7" t="s">
        <v>33</v>
      </c>
      <c r="E414" s="7" t="s">
        <v>618</v>
      </c>
      <c r="F414" s="7"/>
      <c r="G414" s="8" t="s">
        <v>77</v>
      </c>
      <c r="H414" s="7" t="s">
        <v>12</v>
      </c>
      <c r="I414" s="7">
        <v>190</v>
      </c>
      <c r="J414" s="7" t="s">
        <v>13</v>
      </c>
      <c r="K414" s="7" t="s">
        <v>147</v>
      </c>
      <c r="L414" s="7" t="s">
        <v>15</v>
      </c>
      <c r="M414" s="7" t="s">
        <v>63</v>
      </c>
      <c r="N414" s="9" t="s">
        <v>60</v>
      </c>
      <c r="O414" s="10" t="str">
        <f>VLOOKUP(Tableau1[[#This Row],[AFFECTATION ]],VEHICULES,2,0)</f>
        <v>LIBEHEERE</v>
      </c>
      <c r="P414" s="10" t="str">
        <f>VLOOKUP(Tableau1[[#This Row],[AFFECTATION ]],VEHICULES,3,0)</f>
        <v>CHARGEUR</v>
      </c>
      <c r="Q414" s="7" t="s">
        <v>157</v>
      </c>
    </row>
    <row r="415" spans="1:17" ht="15.75" customHeight="1" x14ac:dyDescent="0.25">
      <c r="A415" s="6" t="s">
        <v>574</v>
      </c>
      <c r="B415" s="7">
        <v>0</v>
      </c>
      <c r="C415" s="7" t="s">
        <v>94</v>
      </c>
      <c r="D415" s="7" t="s">
        <v>33</v>
      </c>
      <c r="E415" s="7" t="s">
        <v>618</v>
      </c>
      <c r="F415" s="7"/>
      <c r="G415" s="8" t="s">
        <v>77</v>
      </c>
      <c r="H415" s="7" t="s">
        <v>12</v>
      </c>
      <c r="I415" s="7">
        <v>1083</v>
      </c>
      <c r="J415" s="7" t="s">
        <v>13</v>
      </c>
      <c r="K415" s="7" t="s">
        <v>148</v>
      </c>
      <c r="L415" s="7" t="s">
        <v>15</v>
      </c>
      <c r="M415" s="7" t="s">
        <v>63</v>
      </c>
      <c r="N415" s="9" t="s">
        <v>60</v>
      </c>
      <c r="O415" s="10" t="str">
        <f>VLOOKUP(Tableau1[[#This Row],[AFFECTATION ]],VEHICULES,2,0)</f>
        <v>LIBEHEERE</v>
      </c>
      <c r="P415" s="10" t="str">
        <f>VLOOKUP(Tableau1[[#This Row],[AFFECTATION ]],VEHICULES,3,0)</f>
        <v>BULDOZER</v>
      </c>
      <c r="Q415" s="7" t="s">
        <v>156</v>
      </c>
    </row>
    <row r="416" spans="1:17" ht="15.75" customHeight="1" x14ac:dyDescent="0.25">
      <c r="A416" s="6" t="s">
        <v>575</v>
      </c>
      <c r="B416" s="7">
        <v>0</v>
      </c>
      <c r="C416" s="7" t="s">
        <v>94</v>
      </c>
      <c r="D416" s="7" t="s">
        <v>28</v>
      </c>
      <c r="E416" s="7" t="s">
        <v>616</v>
      </c>
      <c r="F416" s="7"/>
      <c r="G416" s="8" t="s">
        <v>77</v>
      </c>
      <c r="H416" s="7" t="s">
        <v>12</v>
      </c>
      <c r="I416" s="7">
        <v>755</v>
      </c>
      <c r="J416" s="7" t="s">
        <v>13</v>
      </c>
      <c r="K416" s="7" t="s">
        <v>149</v>
      </c>
      <c r="L416" s="7" t="s">
        <v>15</v>
      </c>
      <c r="M416" s="7" t="s">
        <v>65</v>
      </c>
      <c r="N416" s="9" t="s">
        <v>60</v>
      </c>
      <c r="O416" s="10" t="str">
        <f>VLOOKUP(Tableau1[[#This Row],[AFFECTATION ]],VEHICULES,2,0)</f>
        <v>LIBEHEERE</v>
      </c>
      <c r="P416" s="10" t="str">
        <f>VLOOKUP(Tableau1[[#This Row],[AFFECTATION ]],VEHICULES,3,0)</f>
        <v>PELLE SUR PNEU</v>
      </c>
      <c r="Q416" s="10" t="s">
        <v>158</v>
      </c>
    </row>
    <row r="417" spans="1:17" ht="15.75" customHeight="1" x14ac:dyDescent="0.25">
      <c r="A417" s="6" t="s">
        <v>576</v>
      </c>
      <c r="B417" s="7">
        <v>0</v>
      </c>
      <c r="C417" s="7" t="s">
        <v>94</v>
      </c>
      <c r="D417" s="7" t="s">
        <v>24</v>
      </c>
      <c r="E417" s="7" t="s">
        <v>626</v>
      </c>
      <c r="F417" s="7"/>
      <c r="G417" s="8" t="s">
        <v>77</v>
      </c>
      <c r="H417" s="7" t="s">
        <v>12</v>
      </c>
      <c r="I417" s="7">
        <v>390.31</v>
      </c>
      <c r="J417" s="7" t="s">
        <v>13</v>
      </c>
      <c r="K417" s="7" t="s">
        <v>79</v>
      </c>
      <c r="L417" s="7" t="s">
        <v>15</v>
      </c>
      <c r="M417" s="7" t="s">
        <v>79</v>
      </c>
      <c r="N417" s="7" t="s">
        <v>79</v>
      </c>
      <c r="O417" s="7" t="s">
        <v>79</v>
      </c>
      <c r="P417" s="7" t="s">
        <v>79</v>
      </c>
      <c r="Q417" s="7" t="s">
        <v>79</v>
      </c>
    </row>
    <row r="418" spans="1:17" ht="15.75" customHeight="1" x14ac:dyDescent="0.25">
      <c r="A418" s="6" t="s">
        <v>577</v>
      </c>
      <c r="B418" s="7">
        <v>0</v>
      </c>
      <c r="C418" s="7" t="s">
        <v>94</v>
      </c>
      <c r="D418" s="7" t="s">
        <v>20</v>
      </c>
      <c r="E418" s="7" t="s">
        <v>617</v>
      </c>
      <c r="F418" s="7"/>
      <c r="G418" s="8" t="s">
        <v>77</v>
      </c>
      <c r="H418" s="7" t="s">
        <v>12</v>
      </c>
      <c r="I418" s="7">
        <v>605.30999999999995</v>
      </c>
      <c r="J418" s="7" t="s">
        <v>45</v>
      </c>
      <c r="K418" s="7" t="s">
        <v>151</v>
      </c>
      <c r="L418" s="7" t="s">
        <v>14</v>
      </c>
      <c r="M418" s="7" t="s">
        <v>61</v>
      </c>
      <c r="N418" s="9" t="s">
        <v>64</v>
      </c>
      <c r="O418" s="10" t="str">
        <f>VLOOKUP(Tableau1[[#This Row],[AFFECTATION ]],VEHICULES,2,0)</f>
        <v>PERKINS</v>
      </c>
      <c r="P418" s="10" t="str">
        <f>VLOOKUP(Tableau1[[#This Row],[AFFECTATION ]],VEHICULES,3,0)</f>
        <v>GROUPE ELECTROGENE</v>
      </c>
      <c r="Q418" s="7" t="s">
        <v>160</v>
      </c>
    </row>
    <row r="419" spans="1:17" ht="15.75" customHeight="1" x14ac:dyDescent="0.25">
      <c r="A419" s="6" t="s">
        <v>578</v>
      </c>
      <c r="B419" s="7">
        <v>0</v>
      </c>
      <c r="C419" s="7" t="s">
        <v>94</v>
      </c>
      <c r="D419" s="7" t="s">
        <v>17</v>
      </c>
      <c r="E419" s="7" t="s">
        <v>623</v>
      </c>
      <c r="F419" s="7"/>
      <c r="G419" s="8" t="s">
        <v>77</v>
      </c>
      <c r="H419" s="7" t="s">
        <v>12</v>
      </c>
      <c r="I419" s="7">
        <v>102.4</v>
      </c>
      <c r="J419" s="7" t="s">
        <v>45</v>
      </c>
      <c r="K419" s="7" t="s">
        <v>152</v>
      </c>
      <c r="L419" s="7" t="s">
        <v>15</v>
      </c>
      <c r="M419" s="7" t="s">
        <v>59</v>
      </c>
      <c r="N419" s="9" t="s">
        <v>60</v>
      </c>
      <c r="O419" s="10" t="str">
        <f>VLOOKUP(Tableau1[[#This Row],[AFFECTATION ]],VEHICULES,2,0)</f>
        <v>PERKINS</v>
      </c>
      <c r="P419" s="10" t="str">
        <f>VLOOKUP(Tableau1[[#This Row],[AFFECTATION ]],VEHICULES,3,0)</f>
        <v>GROUPE ELECTROGENE</v>
      </c>
      <c r="Q419" s="7" t="s">
        <v>155</v>
      </c>
    </row>
    <row r="420" spans="1:17" ht="15.75" customHeight="1" x14ac:dyDescent="0.25">
      <c r="A420" s="6" t="s">
        <v>579</v>
      </c>
      <c r="B420" s="7">
        <v>0</v>
      </c>
      <c r="C420" s="7" t="s">
        <v>94</v>
      </c>
      <c r="D420" s="7" t="s">
        <v>17</v>
      </c>
      <c r="E420" s="7" t="s">
        <v>623</v>
      </c>
      <c r="F420" s="7"/>
      <c r="G420" s="8" t="s">
        <v>77</v>
      </c>
      <c r="H420" s="7" t="s">
        <v>12</v>
      </c>
      <c r="I420" s="7">
        <v>39</v>
      </c>
      <c r="J420" s="7" t="s">
        <v>45</v>
      </c>
      <c r="K420" s="7" t="s">
        <v>153</v>
      </c>
      <c r="L420" s="7" t="s">
        <v>15</v>
      </c>
      <c r="M420" s="7" t="s">
        <v>61</v>
      </c>
      <c r="N420" s="9" t="s">
        <v>60</v>
      </c>
      <c r="O420" s="10" t="str">
        <f>VLOOKUP(Tableau1[[#This Row],[AFFECTATION ]],VEHICULES,2,0)</f>
        <v>HOBART</v>
      </c>
      <c r="P420" s="10" t="str">
        <f>VLOOKUP(Tableau1[[#This Row],[AFFECTATION ]],VEHICULES,3,0)</f>
        <v>GROUPE ELECTROGENE</v>
      </c>
      <c r="Q420" s="10" t="s">
        <v>158</v>
      </c>
    </row>
    <row r="421" spans="1:17" ht="15.75" customHeight="1" x14ac:dyDescent="0.25">
      <c r="A421" s="6" t="s">
        <v>580</v>
      </c>
      <c r="B421" s="7">
        <v>0</v>
      </c>
      <c r="C421" s="7" t="s">
        <v>94</v>
      </c>
      <c r="D421" s="7" t="s">
        <v>16</v>
      </c>
      <c r="E421" s="7" t="s">
        <v>621</v>
      </c>
      <c r="F421" s="7"/>
      <c r="G421" s="8" t="s">
        <v>77</v>
      </c>
      <c r="H421" s="7" t="s">
        <v>12</v>
      </c>
      <c r="I421" s="7">
        <v>1842.97</v>
      </c>
      <c r="J421" s="7" t="s">
        <v>45</v>
      </c>
      <c r="K421" s="7" t="s">
        <v>154</v>
      </c>
      <c r="L421" s="12" t="s">
        <v>14</v>
      </c>
      <c r="M421" s="7" t="s">
        <v>62</v>
      </c>
      <c r="N421" s="9" t="s">
        <v>64</v>
      </c>
      <c r="O421" s="10" t="str">
        <f>VLOOKUP(Tableau1[[#This Row],[AFFECTATION ]],VEHICULES,2,0)</f>
        <v>HOBART</v>
      </c>
      <c r="P421" s="10" t="str">
        <f>VLOOKUP(Tableau1[[#This Row],[AFFECTATION ]],VEHICULES,3,0)</f>
        <v>GROUPE ELECTROGENE</v>
      </c>
      <c r="Q421" s="7" t="s">
        <v>159</v>
      </c>
    </row>
    <row r="422" spans="1:17" ht="15.75" customHeight="1" x14ac:dyDescent="0.25">
      <c r="A422" s="6" t="s">
        <v>581</v>
      </c>
      <c r="B422" s="7">
        <v>0</v>
      </c>
      <c r="C422" s="7" t="s">
        <v>94</v>
      </c>
      <c r="D422" s="7" t="s">
        <v>16</v>
      </c>
      <c r="E422" s="7" t="s">
        <v>621</v>
      </c>
      <c r="F422" s="7"/>
      <c r="G422" s="8" t="s">
        <v>77</v>
      </c>
      <c r="H422" s="7" t="s">
        <v>12</v>
      </c>
      <c r="I422" s="7">
        <v>563.36</v>
      </c>
      <c r="J422" s="7" t="s">
        <v>45</v>
      </c>
      <c r="K422" s="7" t="s">
        <v>95</v>
      </c>
      <c r="L422" s="7" t="s">
        <v>15</v>
      </c>
      <c r="M422" s="7" t="s">
        <v>61</v>
      </c>
      <c r="N422" s="9" t="s">
        <v>64</v>
      </c>
      <c r="O422" s="10" t="str">
        <f>VLOOKUP(Tableau1[[#This Row],[AFFECTATION ]],VEHICULES,2,0)</f>
        <v>RENAULT</v>
      </c>
      <c r="P422" s="10" t="str">
        <f>VLOOKUP(Tableau1[[#This Row],[AFFECTATION ]],VEHICULES,3,0)</f>
        <v>VECULE DE SERVICE</v>
      </c>
      <c r="Q422" s="10" t="s">
        <v>158</v>
      </c>
    </row>
    <row r="423" spans="1:17" ht="15.75" customHeight="1" x14ac:dyDescent="0.25">
      <c r="A423" s="6" t="s">
        <v>582</v>
      </c>
      <c r="B423" s="7">
        <v>0</v>
      </c>
      <c r="C423" s="7" t="s">
        <v>94</v>
      </c>
      <c r="D423" s="7" t="s">
        <v>16</v>
      </c>
      <c r="E423" s="7" t="s">
        <v>621</v>
      </c>
      <c r="F423" s="7"/>
      <c r="G423" s="8" t="s">
        <v>77</v>
      </c>
      <c r="H423" s="7" t="s">
        <v>12</v>
      </c>
      <c r="I423" s="7">
        <v>93.3</v>
      </c>
      <c r="J423" s="7" t="s">
        <v>45</v>
      </c>
      <c r="K423" s="7" t="s">
        <v>96</v>
      </c>
      <c r="L423" s="7" t="s">
        <v>15</v>
      </c>
      <c r="M423" s="7" t="s">
        <v>59</v>
      </c>
      <c r="N423" s="9" t="s">
        <v>64</v>
      </c>
      <c r="O423" s="10" t="str">
        <f>VLOOKUP(Tableau1[[#This Row],[AFFECTATION ]],VEHICULES,2,0)</f>
        <v>RENAULT</v>
      </c>
      <c r="P423" s="10" t="str">
        <f>VLOOKUP(Tableau1[[#This Row],[AFFECTATION ]],VEHICULES,3,0)</f>
        <v>VECULE DE SERVICE</v>
      </c>
      <c r="Q423" s="7" t="s">
        <v>157</v>
      </c>
    </row>
    <row r="424" spans="1:17" ht="15.75" customHeight="1" x14ac:dyDescent="0.25">
      <c r="A424" s="6" t="s">
        <v>583</v>
      </c>
      <c r="B424" s="13">
        <v>0</v>
      </c>
      <c r="C424" s="7" t="s">
        <v>94</v>
      </c>
      <c r="D424" s="13" t="s">
        <v>52</v>
      </c>
      <c r="E424" s="7" t="s">
        <v>625</v>
      </c>
      <c r="F424" s="13"/>
      <c r="G424" s="8" t="s">
        <v>77</v>
      </c>
      <c r="H424" s="13" t="s">
        <v>12</v>
      </c>
      <c r="I424" s="13">
        <v>196.82</v>
      </c>
      <c r="J424" s="13" t="s">
        <v>13</v>
      </c>
      <c r="K424" s="7" t="s">
        <v>79</v>
      </c>
      <c r="L424" s="13" t="s">
        <v>14</v>
      </c>
      <c r="M424" s="7" t="s">
        <v>79</v>
      </c>
      <c r="N424" s="7" t="s">
        <v>79</v>
      </c>
      <c r="O424" s="7" t="s">
        <v>79</v>
      </c>
      <c r="P424" s="7" t="s">
        <v>79</v>
      </c>
      <c r="Q424" s="7" t="s">
        <v>79</v>
      </c>
    </row>
    <row r="425" spans="1:17" ht="15.75" customHeight="1" x14ac:dyDescent="0.25">
      <c r="A425" s="6" t="s">
        <v>584</v>
      </c>
      <c r="B425" s="7">
        <v>0</v>
      </c>
      <c r="C425" s="7" t="s">
        <v>94</v>
      </c>
      <c r="D425" s="7" t="s">
        <v>33</v>
      </c>
      <c r="E425" s="7" t="s">
        <v>618</v>
      </c>
      <c r="F425" s="7"/>
      <c r="G425" s="8" t="s">
        <v>77</v>
      </c>
      <c r="H425" s="7" t="s">
        <v>12</v>
      </c>
      <c r="I425" s="7">
        <v>220</v>
      </c>
      <c r="J425" s="7" t="s">
        <v>45</v>
      </c>
      <c r="K425" s="7" t="s">
        <v>98</v>
      </c>
      <c r="L425" s="7" t="s">
        <v>15</v>
      </c>
      <c r="M425" s="7" t="s">
        <v>63</v>
      </c>
      <c r="N425" s="9" t="s">
        <v>60</v>
      </c>
      <c r="O425" s="10" t="str">
        <f>VLOOKUP(Tableau1[[#This Row],[AFFECTATION ]],VEHICULES,2,0)</f>
        <v>RENAULT</v>
      </c>
      <c r="P425" s="10" t="str">
        <f>VLOOKUP(Tableau1[[#This Row],[AFFECTATION ]],VEHICULES,3,0)</f>
        <v>VECULE DE SERVICE</v>
      </c>
      <c r="Q425" s="7" t="s">
        <v>157</v>
      </c>
    </row>
    <row r="426" spans="1:17" ht="15.75" customHeight="1" x14ac:dyDescent="0.25">
      <c r="A426" s="6" t="s">
        <v>585</v>
      </c>
      <c r="B426" s="7">
        <v>0</v>
      </c>
      <c r="C426" s="7" t="s">
        <v>94</v>
      </c>
      <c r="D426" s="7" t="s">
        <v>33</v>
      </c>
      <c r="E426" s="7" t="s">
        <v>618</v>
      </c>
      <c r="F426" s="7"/>
      <c r="G426" s="8" t="s">
        <v>77</v>
      </c>
      <c r="H426" s="7" t="s">
        <v>12</v>
      </c>
      <c r="I426" s="7">
        <v>220</v>
      </c>
      <c r="J426" s="7" t="s">
        <v>45</v>
      </c>
      <c r="K426" s="7" t="s">
        <v>99</v>
      </c>
      <c r="L426" s="7" t="s">
        <v>15</v>
      </c>
      <c r="M426" s="7" t="s">
        <v>63</v>
      </c>
      <c r="N426" s="9" t="s">
        <v>60</v>
      </c>
      <c r="O426" s="10" t="str">
        <f>VLOOKUP(Tableau1[[#This Row],[AFFECTATION ]],VEHICULES,2,0)</f>
        <v>RENAULT</v>
      </c>
      <c r="P426" s="10" t="str">
        <f>VLOOKUP(Tableau1[[#This Row],[AFFECTATION ]],VEHICULES,3,0)</f>
        <v>VECULE DE SERVICE</v>
      </c>
      <c r="Q426" s="7" t="s">
        <v>157</v>
      </c>
    </row>
    <row r="427" spans="1:17" ht="15.75" customHeight="1" x14ac:dyDescent="0.25">
      <c r="A427" s="6" t="s">
        <v>586</v>
      </c>
      <c r="B427" s="7">
        <v>0</v>
      </c>
      <c r="C427" s="7" t="s">
        <v>94</v>
      </c>
      <c r="D427" s="7" t="s">
        <v>48</v>
      </c>
      <c r="E427" s="7" t="s">
        <v>622</v>
      </c>
      <c r="F427" s="7"/>
      <c r="G427" s="8" t="s">
        <v>77</v>
      </c>
      <c r="H427" s="7" t="s">
        <v>12</v>
      </c>
      <c r="I427" s="7">
        <v>240</v>
      </c>
      <c r="J427" s="7" t="s">
        <v>45</v>
      </c>
      <c r="K427" s="7" t="s">
        <v>100</v>
      </c>
      <c r="L427" s="7" t="s">
        <v>15</v>
      </c>
      <c r="M427" s="7" t="s">
        <v>63</v>
      </c>
      <c r="N427" s="9" t="s">
        <v>60</v>
      </c>
      <c r="O427" s="10" t="str">
        <f>VLOOKUP(Tableau1[[#This Row],[AFFECTATION ]],VEHICULES,2,0)</f>
        <v>RENAULT</v>
      </c>
      <c r="P427" s="10" t="str">
        <f>VLOOKUP(Tableau1[[#This Row],[AFFECTATION ]],VEHICULES,3,0)</f>
        <v>VEHICULE UTILITAIRE</v>
      </c>
      <c r="Q427" s="7" t="s">
        <v>156</v>
      </c>
    </row>
    <row r="428" spans="1:17" ht="15.75" customHeight="1" x14ac:dyDescent="0.25">
      <c r="A428" s="6" t="s">
        <v>587</v>
      </c>
      <c r="B428" s="7">
        <v>0</v>
      </c>
      <c r="C428" s="7" t="s">
        <v>94</v>
      </c>
      <c r="D428" s="7" t="s">
        <v>21</v>
      </c>
      <c r="E428" s="7" t="s">
        <v>625</v>
      </c>
      <c r="F428" s="7"/>
      <c r="G428" s="8" t="s">
        <v>86</v>
      </c>
      <c r="H428" s="7" t="s">
        <v>12</v>
      </c>
      <c r="I428" s="7">
        <v>241.72</v>
      </c>
      <c r="J428" s="7" t="s">
        <v>83</v>
      </c>
      <c r="K428" s="7" t="s">
        <v>101</v>
      </c>
      <c r="L428" s="7" t="s">
        <v>14</v>
      </c>
      <c r="M428" s="7" t="s">
        <v>59</v>
      </c>
      <c r="N428" s="9" t="s">
        <v>64</v>
      </c>
      <c r="O428" s="10" t="str">
        <f>VLOOKUP(Tableau1[[#This Row],[AFFECTATION ]],VEHICULES,2,0)</f>
        <v>RENAULT</v>
      </c>
      <c r="P428" s="10" t="str">
        <f>VLOOKUP(Tableau1[[#This Row],[AFFECTATION ]],VEHICULES,3,0)</f>
        <v>VEHICULE UTILITAIRE</v>
      </c>
      <c r="Q428" s="7" t="s">
        <v>157</v>
      </c>
    </row>
    <row r="429" spans="1:17" ht="15.75" customHeight="1" x14ac:dyDescent="0.25">
      <c r="A429" s="6" t="s">
        <v>588</v>
      </c>
      <c r="B429" s="7">
        <v>0</v>
      </c>
      <c r="C429" s="7" t="s">
        <v>94</v>
      </c>
      <c r="D429" s="7" t="s">
        <v>21</v>
      </c>
      <c r="E429" s="7" t="s">
        <v>625</v>
      </c>
      <c r="F429" s="7"/>
      <c r="G429" s="8" t="s">
        <v>86</v>
      </c>
      <c r="H429" s="7" t="s">
        <v>12</v>
      </c>
      <c r="I429" s="7">
        <v>81.22</v>
      </c>
      <c r="J429" s="7" t="s">
        <v>83</v>
      </c>
      <c r="K429" s="7" t="s">
        <v>102</v>
      </c>
      <c r="L429" s="7" t="s">
        <v>14</v>
      </c>
      <c r="M429" s="7" t="s">
        <v>59</v>
      </c>
      <c r="N429" s="9" t="s">
        <v>64</v>
      </c>
      <c r="O429" s="10" t="str">
        <f>VLOOKUP(Tableau1[[#This Row],[AFFECTATION ]],VEHICULES,2,0)</f>
        <v>RENAULT</v>
      </c>
      <c r="P429" s="10" t="str">
        <f>VLOOKUP(Tableau1[[#This Row],[AFFECTATION ]],VEHICULES,3,0)</f>
        <v>VEHICULE UTILITAIRE</v>
      </c>
      <c r="Q429" s="7" t="s">
        <v>157</v>
      </c>
    </row>
    <row r="430" spans="1:17" ht="15.75" customHeight="1" x14ac:dyDescent="0.25">
      <c r="A430" s="6" t="s">
        <v>589</v>
      </c>
      <c r="B430" s="7">
        <v>0</v>
      </c>
      <c r="C430" s="7" t="s">
        <v>94</v>
      </c>
      <c r="D430" s="7" t="s">
        <v>40</v>
      </c>
      <c r="E430" s="7" t="s">
        <v>631</v>
      </c>
      <c r="F430" s="7"/>
      <c r="G430" s="8" t="s">
        <v>86</v>
      </c>
      <c r="H430" s="7" t="s">
        <v>12</v>
      </c>
      <c r="I430" s="7">
        <v>627</v>
      </c>
      <c r="J430" s="7" t="s">
        <v>45</v>
      </c>
      <c r="K430" s="7" t="s">
        <v>103</v>
      </c>
      <c r="L430" s="7" t="s">
        <v>14</v>
      </c>
      <c r="M430" s="7" t="s">
        <v>54</v>
      </c>
      <c r="N430" s="9" t="s">
        <v>79</v>
      </c>
      <c r="O430" s="10" t="str">
        <f>VLOOKUP(Tableau1[[#This Row],[AFFECTATION ]],VEHICULES,2,0)</f>
        <v>RENAULT</v>
      </c>
      <c r="P430" s="10" t="str">
        <f>VLOOKUP(Tableau1[[#This Row],[AFFECTATION ]],VEHICULES,3,0)</f>
        <v>VEHICULE UTILITAIRE</v>
      </c>
      <c r="Q430" s="9" t="s">
        <v>79</v>
      </c>
    </row>
    <row r="431" spans="1:17" ht="15.75" customHeight="1" x14ac:dyDescent="0.25">
      <c r="A431" s="6" t="s">
        <v>590</v>
      </c>
      <c r="B431" s="7">
        <v>0</v>
      </c>
      <c r="C431" s="7" t="s">
        <v>94</v>
      </c>
      <c r="D431" s="7" t="s">
        <v>46</v>
      </c>
      <c r="E431" s="7" t="s">
        <v>628</v>
      </c>
      <c r="F431" s="7"/>
      <c r="G431" s="8" t="s">
        <v>86</v>
      </c>
      <c r="H431" s="7" t="s">
        <v>12</v>
      </c>
      <c r="I431" s="7">
        <v>1640.53</v>
      </c>
      <c r="J431" s="7" t="s">
        <v>45</v>
      </c>
      <c r="K431" s="7" t="s">
        <v>104</v>
      </c>
      <c r="L431" s="7" t="s">
        <v>14</v>
      </c>
      <c r="M431" s="7" t="s">
        <v>59</v>
      </c>
      <c r="N431" s="9" t="s">
        <v>64</v>
      </c>
      <c r="O431" s="10" t="str">
        <f>VLOOKUP(Tableau1[[#This Row],[AFFECTATION ]],VEHICULES,2,0)</f>
        <v>RENAULT</v>
      </c>
      <c r="P431" s="10" t="str">
        <f>VLOOKUP(Tableau1[[#This Row],[AFFECTATION ]],VEHICULES,3,0)</f>
        <v>VEHICULE UTILITAIRE</v>
      </c>
      <c r="Q431" s="7" t="s">
        <v>160</v>
      </c>
    </row>
    <row r="432" spans="1:17" ht="15.75" customHeight="1" x14ac:dyDescent="0.25">
      <c r="A432" s="6" t="s">
        <v>591</v>
      </c>
      <c r="B432" s="7">
        <v>0</v>
      </c>
      <c r="C432" s="7" t="s">
        <v>94</v>
      </c>
      <c r="D432" s="7" t="s">
        <v>46</v>
      </c>
      <c r="E432" s="7" t="s">
        <v>628</v>
      </c>
      <c r="F432" s="7"/>
      <c r="G432" s="8" t="s">
        <v>86</v>
      </c>
      <c r="H432" s="7" t="s">
        <v>12</v>
      </c>
      <c r="I432" s="7">
        <v>1640.53</v>
      </c>
      <c r="J432" s="7" t="s">
        <v>45</v>
      </c>
      <c r="K432" s="7" t="s">
        <v>105</v>
      </c>
      <c r="L432" s="7" t="s">
        <v>14</v>
      </c>
      <c r="M432" s="7" t="s">
        <v>59</v>
      </c>
      <c r="N432" s="9" t="s">
        <v>64</v>
      </c>
      <c r="O432" s="10" t="str">
        <f>VLOOKUP(Tableau1[[#This Row],[AFFECTATION ]],VEHICULES,2,0)</f>
        <v>DAF</v>
      </c>
      <c r="P432" s="10" t="str">
        <f>VLOOKUP(Tableau1[[#This Row],[AFFECTATION ]],VEHICULES,3,0)</f>
        <v>CAMION BNTP</v>
      </c>
      <c r="Q432" s="7" t="s">
        <v>160</v>
      </c>
    </row>
    <row r="433" spans="1:17" ht="15.75" customHeight="1" x14ac:dyDescent="0.25">
      <c r="A433" s="6" t="s">
        <v>592</v>
      </c>
      <c r="B433" s="7">
        <v>0</v>
      </c>
      <c r="C433" s="7" t="s">
        <v>94</v>
      </c>
      <c r="D433" s="7" t="s">
        <v>48</v>
      </c>
      <c r="E433" s="7" t="s">
        <v>622</v>
      </c>
      <c r="F433" s="7"/>
      <c r="G433" s="8" t="s">
        <v>86</v>
      </c>
      <c r="H433" s="7" t="s">
        <v>12</v>
      </c>
      <c r="I433" s="7">
        <v>5160.58</v>
      </c>
      <c r="J433" s="7" t="s">
        <v>45</v>
      </c>
      <c r="K433" s="7" t="s">
        <v>106</v>
      </c>
      <c r="L433" s="7" t="s">
        <v>14</v>
      </c>
      <c r="M433" s="7" t="s">
        <v>54</v>
      </c>
      <c r="N433" s="9" t="s">
        <v>60</v>
      </c>
      <c r="O433" s="10" t="str">
        <f>VLOOKUP(Tableau1[[#This Row],[AFFECTATION ]],VEHICULES,2,0)</f>
        <v>DAF</v>
      </c>
      <c r="P433" s="10" t="str">
        <f>VLOOKUP(Tableau1[[#This Row],[AFFECTATION ]],VEHICULES,3,0)</f>
        <v>CAMION BNTP</v>
      </c>
      <c r="Q433" s="7" t="s">
        <v>157</v>
      </c>
    </row>
    <row r="434" spans="1:17" ht="15.75" customHeight="1" x14ac:dyDescent="0.25">
      <c r="A434" s="6" t="s">
        <v>593</v>
      </c>
      <c r="B434" s="7">
        <v>0</v>
      </c>
      <c r="C434" s="7" t="s">
        <v>94</v>
      </c>
      <c r="D434" s="7" t="s">
        <v>48</v>
      </c>
      <c r="E434" s="7" t="s">
        <v>622</v>
      </c>
      <c r="F434" s="7"/>
      <c r="G434" s="8" t="s">
        <v>86</v>
      </c>
      <c r="H434" s="7" t="s">
        <v>12</v>
      </c>
      <c r="I434" s="7">
        <v>2591.58</v>
      </c>
      <c r="J434" s="7" t="s">
        <v>45</v>
      </c>
      <c r="K434" s="7" t="s">
        <v>107</v>
      </c>
      <c r="L434" s="7" t="s">
        <v>14</v>
      </c>
      <c r="M434" s="7" t="s">
        <v>59</v>
      </c>
      <c r="N434" s="9" t="s">
        <v>60</v>
      </c>
      <c r="O434" s="10" t="str">
        <f>VLOOKUP(Tableau1[[#This Row],[AFFECTATION ]],VEHICULES,2,0)</f>
        <v>DAF</v>
      </c>
      <c r="P434" s="10" t="str">
        <f>VLOOKUP(Tableau1[[#This Row],[AFFECTATION ]],VEHICULES,3,0)</f>
        <v>CAMION BNTP</v>
      </c>
      <c r="Q434" s="7" t="s">
        <v>157</v>
      </c>
    </row>
    <row r="435" spans="1:17" ht="15.75" customHeight="1" x14ac:dyDescent="0.25">
      <c r="A435" s="6" t="s">
        <v>594</v>
      </c>
      <c r="B435" s="7">
        <v>0</v>
      </c>
      <c r="C435" s="7" t="s">
        <v>94</v>
      </c>
      <c r="D435" s="7" t="s">
        <v>84</v>
      </c>
      <c r="E435" s="7" t="s">
        <v>629</v>
      </c>
      <c r="F435" s="7"/>
      <c r="G435" s="8" t="s">
        <v>86</v>
      </c>
      <c r="H435" s="7" t="s">
        <v>12</v>
      </c>
      <c r="I435" s="7">
        <v>1128.78</v>
      </c>
      <c r="J435" s="7" t="s">
        <v>45</v>
      </c>
      <c r="K435" s="7" t="s">
        <v>79</v>
      </c>
      <c r="L435" s="7" t="s">
        <v>14</v>
      </c>
      <c r="M435" s="7" t="s">
        <v>79</v>
      </c>
      <c r="N435" s="7" t="s">
        <v>79</v>
      </c>
      <c r="O435" s="7" t="s">
        <v>79</v>
      </c>
      <c r="P435" s="7" t="s">
        <v>79</v>
      </c>
      <c r="Q435" s="9" t="s">
        <v>79</v>
      </c>
    </row>
    <row r="436" spans="1:17" ht="15.75" customHeight="1" x14ac:dyDescent="0.25">
      <c r="A436" s="6" t="s">
        <v>595</v>
      </c>
      <c r="B436" s="7">
        <v>0</v>
      </c>
      <c r="C436" s="7" t="s">
        <v>94</v>
      </c>
      <c r="D436" s="7" t="s">
        <v>48</v>
      </c>
      <c r="E436" s="7" t="s">
        <v>622</v>
      </c>
      <c r="F436" s="7"/>
      <c r="G436" s="8" t="s">
        <v>86</v>
      </c>
      <c r="H436" s="7" t="s">
        <v>12</v>
      </c>
      <c r="I436" s="7">
        <v>1651.37</v>
      </c>
      <c r="J436" s="7" t="s">
        <v>45</v>
      </c>
      <c r="K436" s="7" t="s">
        <v>109</v>
      </c>
      <c r="L436" s="7" t="s">
        <v>14</v>
      </c>
      <c r="M436" s="7" t="s">
        <v>59</v>
      </c>
      <c r="N436" s="9" t="s">
        <v>60</v>
      </c>
      <c r="O436" s="10" t="str">
        <f>VLOOKUP(Tableau1[[#This Row],[AFFECTATION ]],VEHICULES,2,0)</f>
        <v>DAF</v>
      </c>
      <c r="P436" s="10" t="str">
        <f>VLOOKUP(Tableau1[[#This Row],[AFFECTATION ]],VEHICULES,3,0)</f>
        <v>CAMION BNTP</v>
      </c>
      <c r="Q436" s="7" t="s">
        <v>156</v>
      </c>
    </row>
    <row r="437" spans="1:17" ht="15.75" customHeight="1" x14ac:dyDescent="0.25">
      <c r="A437" s="6" t="s">
        <v>596</v>
      </c>
      <c r="B437" s="7">
        <v>0</v>
      </c>
      <c r="C437" s="7" t="s">
        <v>94</v>
      </c>
      <c r="D437" s="7" t="s">
        <v>85</v>
      </c>
      <c r="E437" s="7" t="s">
        <v>620</v>
      </c>
      <c r="F437" s="7"/>
      <c r="G437" s="8" t="s">
        <v>86</v>
      </c>
      <c r="H437" s="7" t="s">
        <v>12</v>
      </c>
      <c r="I437" s="7">
        <v>745.54</v>
      </c>
      <c r="J437" s="7" t="s">
        <v>45</v>
      </c>
      <c r="K437" s="7" t="s">
        <v>110</v>
      </c>
      <c r="L437" s="7" t="s">
        <v>14</v>
      </c>
      <c r="M437" s="7" t="s">
        <v>61</v>
      </c>
      <c r="N437" s="9" t="s">
        <v>60</v>
      </c>
      <c r="O437" s="10" t="str">
        <f>VLOOKUP(Tableau1[[#This Row],[AFFECTATION ]],VEHICULES,2,0)</f>
        <v>DAF</v>
      </c>
      <c r="P437" s="10" t="str">
        <f>VLOOKUP(Tableau1[[#This Row],[AFFECTATION ]],VEHICULES,3,0)</f>
        <v>CAMION BNTP</v>
      </c>
      <c r="Q437" s="7" t="s">
        <v>159</v>
      </c>
    </row>
    <row r="438" spans="1:17" ht="15.75" customHeight="1" x14ac:dyDescent="0.25">
      <c r="A438" s="6" t="s">
        <v>597</v>
      </c>
      <c r="B438" s="7">
        <v>0</v>
      </c>
      <c r="C438" s="7" t="s">
        <v>94</v>
      </c>
      <c r="D438" s="7" t="s">
        <v>16</v>
      </c>
      <c r="E438" s="7" t="s">
        <v>621</v>
      </c>
      <c r="F438" s="7"/>
      <c r="G438" s="8" t="s">
        <v>86</v>
      </c>
      <c r="H438" s="7" t="s">
        <v>12</v>
      </c>
      <c r="I438" s="7">
        <v>313.7</v>
      </c>
      <c r="J438" s="7" t="s">
        <v>45</v>
      </c>
      <c r="K438" s="7" t="s">
        <v>111</v>
      </c>
      <c r="L438" s="7" t="s">
        <v>14</v>
      </c>
      <c r="M438" s="7" t="s">
        <v>62</v>
      </c>
      <c r="N438" s="9" t="s">
        <v>64</v>
      </c>
      <c r="O438" s="10" t="str">
        <f>VLOOKUP(Tableau1[[#This Row],[AFFECTATION ]],VEHICULES,2,0)</f>
        <v>DAF</v>
      </c>
      <c r="P438" s="10" t="str">
        <f>VLOOKUP(Tableau1[[#This Row],[AFFECTATION ]],VEHICULES,3,0)</f>
        <v>CAMION BNTP</v>
      </c>
      <c r="Q438" s="7" t="s">
        <v>159</v>
      </c>
    </row>
    <row r="439" spans="1:17" ht="15.75" customHeight="1" x14ac:dyDescent="0.25">
      <c r="A439" s="6" t="s">
        <v>598</v>
      </c>
      <c r="B439" s="7">
        <v>0</v>
      </c>
      <c r="C439" s="7" t="s">
        <v>94</v>
      </c>
      <c r="D439" s="7" t="s">
        <v>48</v>
      </c>
      <c r="E439" s="7" t="s">
        <v>622</v>
      </c>
      <c r="F439" s="7"/>
      <c r="G439" s="8" t="s">
        <v>86</v>
      </c>
      <c r="H439" s="7" t="s">
        <v>12</v>
      </c>
      <c r="I439" s="7">
        <v>1961.65</v>
      </c>
      <c r="J439" s="7" t="s">
        <v>45</v>
      </c>
      <c r="K439" s="7" t="s">
        <v>112</v>
      </c>
      <c r="L439" s="7" t="s">
        <v>14</v>
      </c>
      <c r="M439" s="7" t="s">
        <v>62</v>
      </c>
      <c r="N439" s="9" t="s">
        <v>60</v>
      </c>
      <c r="O439" s="10" t="str">
        <f>VLOOKUP(Tableau1[[#This Row],[AFFECTATION ]],VEHICULES,2,0)</f>
        <v>DAF</v>
      </c>
      <c r="P439" s="10" t="str">
        <f>VLOOKUP(Tableau1[[#This Row],[AFFECTATION ]],VEHICULES,3,0)</f>
        <v>HYDROCUREUSE</v>
      </c>
      <c r="Q439" s="7" t="s">
        <v>156</v>
      </c>
    </row>
    <row r="440" spans="1:17" ht="15.75" customHeight="1" x14ac:dyDescent="0.25">
      <c r="A440" s="6" t="s">
        <v>599</v>
      </c>
      <c r="B440" s="7">
        <v>0</v>
      </c>
      <c r="C440" s="7" t="s">
        <v>94</v>
      </c>
      <c r="D440" s="7" t="s">
        <v>18</v>
      </c>
      <c r="E440" s="7" t="s">
        <v>620</v>
      </c>
      <c r="F440" s="7"/>
      <c r="G440" s="8" t="s">
        <v>86</v>
      </c>
      <c r="H440" s="7" t="s">
        <v>12</v>
      </c>
      <c r="I440" s="7">
        <v>16.2</v>
      </c>
      <c r="J440" s="7" t="s">
        <v>45</v>
      </c>
      <c r="K440" s="7" t="s">
        <v>113</v>
      </c>
      <c r="L440" s="7" t="s">
        <v>14</v>
      </c>
      <c r="M440" s="7" t="s">
        <v>59</v>
      </c>
      <c r="N440" s="9" t="s">
        <v>64</v>
      </c>
      <c r="O440" s="10" t="str">
        <f>VLOOKUP(Tableau1[[#This Row],[AFFECTATION ]],VEHICULES,2,0)</f>
        <v>DAF</v>
      </c>
      <c r="P440" s="10" t="str">
        <f>VLOOKUP(Tableau1[[#This Row],[AFFECTATION ]],VEHICULES,3,0)</f>
        <v>HYDROCUREUSE</v>
      </c>
      <c r="Q440" s="7" t="s">
        <v>160</v>
      </c>
    </row>
    <row r="441" spans="1:17" ht="15.75" customHeight="1" x14ac:dyDescent="0.25">
      <c r="A441" s="6" t="s">
        <v>600</v>
      </c>
      <c r="B441" s="7">
        <v>0</v>
      </c>
      <c r="C441" s="7" t="s">
        <v>94</v>
      </c>
      <c r="D441" s="7" t="s">
        <v>24</v>
      </c>
      <c r="E441" s="7" t="s">
        <v>626</v>
      </c>
      <c r="F441" s="7"/>
      <c r="G441" s="8" t="s">
        <v>86</v>
      </c>
      <c r="H441" s="7" t="s">
        <v>12</v>
      </c>
      <c r="I441" s="7">
        <v>242.6</v>
      </c>
      <c r="J441" s="7" t="s">
        <v>45</v>
      </c>
      <c r="K441" s="7" t="s">
        <v>114</v>
      </c>
      <c r="L441" s="7" t="s">
        <v>14</v>
      </c>
      <c r="M441" s="7" t="s">
        <v>54</v>
      </c>
      <c r="N441" s="9" t="s">
        <v>60</v>
      </c>
      <c r="O441" s="10" t="str">
        <f>VLOOKUP(Tableau1[[#This Row],[AFFECTATION ]],VEHICULES,2,0)</f>
        <v>DAF</v>
      </c>
      <c r="P441" s="10" t="str">
        <f>VLOOKUP(Tableau1[[#This Row],[AFFECTATION ]],VEHICULES,3,0)</f>
        <v>HYDROCUREUSE</v>
      </c>
      <c r="Q441" s="7" t="s">
        <v>156</v>
      </c>
    </row>
    <row r="442" spans="1:17" ht="15.75" customHeight="1" x14ac:dyDescent="0.25">
      <c r="A442" s="6" t="s">
        <v>601</v>
      </c>
      <c r="B442" s="7">
        <v>0</v>
      </c>
      <c r="C442" s="7" t="s">
        <v>94</v>
      </c>
      <c r="D442" s="7" t="s">
        <v>24</v>
      </c>
      <c r="E442" s="7" t="s">
        <v>626</v>
      </c>
      <c r="F442" s="7"/>
      <c r="G442" s="8" t="s">
        <v>86</v>
      </c>
      <c r="H442" s="7" t="s">
        <v>12</v>
      </c>
      <c r="I442" s="7">
        <v>242.6</v>
      </c>
      <c r="J442" s="7" t="s">
        <v>45</v>
      </c>
      <c r="K442" s="7" t="s">
        <v>115</v>
      </c>
      <c r="L442" s="7" t="s">
        <v>14</v>
      </c>
      <c r="M442" s="7" t="s">
        <v>54</v>
      </c>
      <c r="N442" s="9" t="s">
        <v>60</v>
      </c>
      <c r="O442" s="10" t="str">
        <f>VLOOKUP(Tableau1[[#This Row],[AFFECTATION ]],VEHICULES,2,0)</f>
        <v>SCANIA</v>
      </c>
      <c r="P442" s="10" t="str">
        <f>VLOOKUP(Tableau1[[#This Row],[AFFECTATION ]],VEHICULES,3,0)</f>
        <v>CAMION BNTP</v>
      </c>
      <c r="Q442" s="7" t="s">
        <v>155</v>
      </c>
    </row>
    <row r="443" spans="1:17" ht="15.75" customHeight="1" x14ac:dyDescent="0.25">
      <c r="A443" s="6" t="s">
        <v>602</v>
      </c>
      <c r="B443" s="7">
        <v>0</v>
      </c>
      <c r="C443" s="7" t="s">
        <v>94</v>
      </c>
      <c r="D443" s="7" t="s">
        <v>24</v>
      </c>
      <c r="E443" s="7" t="s">
        <v>626</v>
      </c>
      <c r="F443" s="7"/>
      <c r="G443" s="8" t="s">
        <v>86</v>
      </c>
      <c r="H443" s="7" t="s">
        <v>12</v>
      </c>
      <c r="I443" s="7">
        <v>67.72</v>
      </c>
      <c r="J443" s="7" t="s">
        <v>45</v>
      </c>
      <c r="K443" s="7" t="s">
        <v>116</v>
      </c>
      <c r="L443" s="7" t="s">
        <v>14</v>
      </c>
      <c r="M443" s="7" t="s">
        <v>54</v>
      </c>
      <c r="N443" s="9" t="s">
        <v>60</v>
      </c>
      <c r="O443" s="10" t="str">
        <f>VLOOKUP(Tableau1[[#This Row],[AFFECTATION ]],VEHICULES,2,0)</f>
        <v>SCANIA</v>
      </c>
      <c r="P443" s="10" t="str">
        <f>VLOOKUP(Tableau1[[#This Row],[AFFECTATION ]],VEHICULES,3,0)</f>
        <v>CAMION BNTP</v>
      </c>
      <c r="Q443" s="7" t="s">
        <v>155</v>
      </c>
    </row>
    <row r="444" spans="1:17" ht="15.75" customHeight="1" x14ac:dyDescent="0.25">
      <c r="A444" s="6" t="s">
        <v>603</v>
      </c>
      <c r="B444" s="7">
        <v>0</v>
      </c>
      <c r="C444" s="7" t="s">
        <v>94</v>
      </c>
      <c r="D444" s="7" t="s">
        <v>17</v>
      </c>
      <c r="E444" s="7" t="s">
        <v>623</v>
      </c>
      <c r="F444" s="7"/>
      <c r="G444" s="8" t="s">
        <v>86</v>
      </c>
      <c r="H444" s="7" t="s">
        <v>12</v>
      </c>
      <c r="I444" s="7">
        <v>64.349999999999994</v>
      </c>
      <c r="J444" s="7" t="s">
        <v>45</v>
      </c>
      <c r="K444" s="9" t="s">
        <v>79</v>
      </c>
      <c r="L444" s="7" t="s">
        <v>14</v>
      </c>
      <c r="M444" s="7" t="s">
        <v>653</v>
      </c>
      <c r="N444" s="9" t="s">
        <v>79</v>
      </c>
      <c r="O444" s="9" t="s">
        <v>79</v>
      </c>
      <c r="P444" s="9" t="s">
        <v>79</v>
      </c>
      <c r="Q444" s="9" t="s">
        <v>79</v>
      </c>
    </row>
    <row r="445" spans="1:17" ht="15.75" customHeight="1" x14ac:dyDescent="0.25">
      <c r="A445" s="6" t="s">
        <v>604</v>
      </c>
      <c r="B445" s="7">
        <v>0</v>
      </c>
      <c r="C445" s="7" t="s">
        <v>94</v>
      </c>
      <c r="D445" s="7" t="s">
        <v>17</v>
      </c>
      <c r="E445" s="7" t="s">
        <v>623</v>
      </c>
      <c r="F445" s="7"/>
      <c r="G445" s="8" t="s">
        <v>86</v>
      </c>
      <c r="H445" s="7" t="s">
        <v>12</v>
      </c>
      <c r="I445" s="7">
        <v>172.78</v>
      </c>
      <c r="J445" s="7" t="s">
        <v>45</v>
      </c>
      <c r="K445" s="7" t="s">
        <v>118</v>
      </c>
      <c r="L445" s="7" t="s">
        <v>14</v>
      </c>
      <c r="M445" s="7" t="s">
        <v>59</v>
      </c>
      <c r="N445" s="9" t="s">
        <v>60</v>
      </c>
      <c r="O445" s="10" t="str">
        <f>VLOOKUP(Tableau1[[#This Row],[AFFECTATION ]],VEHICULES,2,0)</f>
        <v>SCANIA</v>
      </c>
      <c r="P445" s="10" t="str">
        <f>VLOOKUP(Tableau1[[#This Row],[AFFECTATION ]],VEHICULES,3,0)</f>
        <v>HYDROCUREUSE</v>
      </c>
      <c r="Q445" s="10" t="s">
        <v>158</v>
      </c>
    </row>
    <row r="446" spans="1:17" ht="15.75" customHeight="1" x14ac:dyDescent="0.25">
      <c r="A446" s="6" t="s">
        <v>605</v>
      </c>
      <c r="B446" s="7">
        <v>0</v>
      </c>
      <c r="C446" s="7" t="s">
        <v>94</v>
      </c>
      <c r="D446" s="7" t="s">
        <v>17</v>
      </c>
      <c r="E446" s="7" t="s">
        <v>623</v>
      </c>
      <c r="F446" s="7"/>
      <c r="G446" s="8" t="s">
        <v>86</v>
      </c>
      <c r="H446" s="7" t="s">
        <v>12</v>
      </c>
      <c r="I446" s="7">
        <v>138.72999999999999</v>
      </c>
      <c r="J446" s="7" t="s">
        <v>45</v>
      </c>
      <c r="K446" s="7" t="s">
        <v>119</v>
      </c>
      <c r="L446" s="7" t="s">
        <v>14</v>
      </c>
      <c r="M446" s="7" t="s">
        <v>59</v>
      </c>
      <c r="N446" s="9" t="s">
        <v>60</v>
      </c>
      <c r="O446" s="10" t="str">
        <f>VLOOKUP(Tableau1[[#This Row],[AFFECTATION ]],VEHICULES,2,0)</f>
        <v>SCANIA</v>
      </c>
      <c r="P446" s="10" t="str">
        <f>VLOOKUP(Tableau1[[#This Row],[AFFECTATION ]],VEHICULES,3,0)</f>
        <v>CAMION BNTP</v>
      </c>
      <c r="Q446" s="7" t="s">
        <v>157</v>
      </c>
    </row>
    <row r="447" spans="1:17" ht="15.75" customHeight="1" x14ac:dyDescent="0.25">
      <c r="A447" s="6" t="s">
        <v>606</v>
      </c>
      <c r="B447" s="7">
        <v>0</v>
      </c>
      <c r="C447" s="7" t="s">
        <v>94</v>
      </c>
      <c r="D447" s="7" t="s">
        <v>17</v>
      </c>
      <c r="E447" s="7" t="s">
        <v>623</v>
      </c>
      <c r="F447" s="7"/>
      <c r="G447" s="8" t="s">
        <v>86</v>
      </c>
      <c r="H447" s="7" t="s">
        <v>12</v>
      </c>
      <c r="I447" s="7">
        <v>147.19999999999999</v>
      </c>
      <c r="J447" s="7" t="s">
        <v>45</v>
      </c>
      <c r="K447" s="7" t="s">
        <v>120</v>
      </c>
      <c r="L447" s="7" t="s">
        <v>14</v>
      </c>
      <c r="M447" s="7" t="s">
        <v>59</v>
      </c>
      <c r="N447" s="9" t="s">
        <v>60</v>
      </c>
      <c r="O447" s="10" t="str">
        <f>VLOOKUP(Tableau1[[#This Row],[AFFECTATION ]],VEHICULES,2,0)</f>
        <v>SCANIA</v>
      </c>
      <c r="P447" s="10" t="str">
        <f>VLOOKUP(Tableau1[[#This Row],[AFFECTATION ]],VEHICULES,3,0)</f>
        <v>HYDROCUREUSE</v>
      </c>
      <c r="Q447" s="7" t="s">
        <v>156</v>
      </c>
    </row>
    <row r="448" spans="1:17" ht="15.75" customHeight="1" x14ac:dyDescent="0.25">
      <c r="A448" s="6" t="s">
        <v>607</v>
      </c>
      <c r="B448" s="7">
        <v>0</v>
      </c>
      <c r="C448" s="7" t="s">
        <v>94</v>
      </c>
      <c r="D448" s="7" t="s">
        <v>17</v>
      </c>
      <c r="E448" s="7" t="s">
        <v>623</v>
      </c>
      <c r="F448" s="7"/>
      <c r="G448" s="8" t="s">
        <v>86</v>
      </c>
      <c r="H448" s="7" t="s">
        <v>12</v>
      </c>
      <c r="I448" s="7">
        <v>138.72999999999999</v>
      </c>
      <c r="J448" s="7" t="s">
        <v>45</v>
      </c>
      <c r="K448" s="7" t="s">
        <v>121</v>
      </c>
      <c r="L448" s="7" t="s">
        <v>14</v>
      </c>
      <c r="M448" s="7" t="s">
        <v>59</v>
      </c>
      <c r="N448" s="9" t="s">
        <v>60</v>
      </c>
      <c r="O448" s="10" t="str">
        <f>VLOOKUP(Tableau1[[#This Row],[AFFECTATION ]],VEHICULES,2,0)</f>
        <v>SCANIA</v>
      </c>
      <c r="P448" s="10" t="str">
        <f>VLOOKUP(Tableau1[[#This Row],[AFFECTATION ]],VEHICULES,3,0)</f>
        <v>HYDROCUREUSE</v>
      </c>
      <c r="Q448" s="7" t="s">
        <v>157</v>
      </c>
    </row>
    <row r="449" spans="1:17" ht="15.75" customHeight="1" x14ac:dyDescent="0.25">
      <c r="A449" s="6" t="s">
        <v>608</v>
      </c>
      <c r="B449" s="7">
        <v>0</v>
      </c>
      <c r="C449" s="7" t="s">
        <v>94</v>
      </c>
      <c r="D449" s="7" t="s">
        <v>17</v>
      </c>
      <c r="E449" s="7" t="s">
        <v>623</v>
      </c>
      <c r="F449" s="7"/>
      <c r="G449" s="8" t="s">
        <v>86</v>
      </c>
      <c r="H449" s="7" t="s">
        <v>12</v>
      </c>
      <c r="I449" s="7">
        <v>140.72999999999999</v>
      </c>
      <c r="J449" s="7" t="s">
        <v>45</v>
      </c>
      <c r="K449" s="7" t="s">
        <v>122</v>
      </c>
      <c r="L449" s="7" t="s">
        <v>14</v>
      </c>
      <c r="M449" s="7" t="s">
        <v>59</v>
      </c>
      <c r="N449" s="9" t="s">
        <v>60</v>
      </c>
      <c r="O449" s="10" t="str">
        <f>VLOOKUP(Tableau1[[#This Row],[AFFECTATION ]],VEHICULES,2,0)</f>
        <v>SCANIA</v>
      </c>
      <c r="P449" s="10" t="str">
        <f>VLOOKUP(Tableau1[[#This Row],[AFFECTATION ]],VEHICULES,3,0)</f>
        <v>HYDROCUREUSE</v>
      </c>
      <c r="Q449" s="7" t="s">
        <v>157</v>
      </c>
    </row>
    <row r="450" spans="1:17" ht="15.75" customHeight="1" x14ac:dyDescent="0.25">
      <c r="A450" s="6" t="s">
        <v>609</v>
      </c>
      <c r="B450" s="7">
        <v>0</v>
      </c>
      <c r="C450" s="7" t="s">
        <v>94</v>
      </c>
      <c r="D450" s="7" t="s">
        <v>17</v>
      </c>
      <c r="E450" s="7" t="s">
        <v>623</v>
      </c>
      <c r="F450" s="7"/>
      <c r="G450" s="8" t="s">
        <v>86</v>
      </c>
      <c r="H450" s="7" t="s">
        <v>12</v>
      </c>
      <c r="I450" s="7">
        <v>34.049999999999997</v>
      </c>
      <c r="J450" s="7" t="s">
        <v>45</v>
      </c>
      <c r="K450" s="7" t="s">
        <v>123</v>
      </c>
      <c r="L450" s="7" t="s">
        <v>14</v>
      </c>
      <c r="M450" s="7" t="s">
        <v>59</v>
      </c>
      <c r="N450" s="9" t="s">
        <v>60</v>
      </c>
      <c r="O450" s="10" t="str">
        <f>VLOOKUP(Tableau1[[#This Row],[AFFECTATION ]],VEHICULES,2,0)</f>
        <v>SCANIA</v>
      </c>
      <c r="P450" s="10" t="str">
        <f>VLOOKUP(Tableau1[[#This Row],[AFFECTATION ]],VEHICULES,3,0)</f>
        <v>CAMION BNTP</v>
      </c>
      <c r="Q450" s="7" t="s">
        <v>159</v>
      </c>
    </row>
    <row r="451" spans="1:17" ht="15.75" customHeight="1" x14ac:dyDescent="0.25">
      <c r="A451" s="6" t="s">
        <v>610</v>
      </c>
      <c r="B451" s="13">
        <v>0</v>
      </c>
      <c r="C451" s="7" t="s">
        <v>94</v>
      </c>
      <c r="D451" s="13" t="s">
        <v>17</v>
      </c>
      <c r="E451" s="7" t="s">
        <v>623</v>
      </c>
      <c r="F451" s="13"/>
      <c r="G451" s="8" t="s">
        <v>86</v>
      </c>
      <c r="H451" s="13" t="s">
        <v>12</v>
      </c>
      <c r="I451" s="13">
        <v>64.349999999999994</v>
      </c>
      <c r="J451" s="13" t="s">
        <v>45</v>
      </c>
      <c r="K451" s="13" t="s">
        <v>124</v>
      </c>
      <c r="L451" s="13" t="s">
        <v>14</v>
      </c>
      <c r="M451" s="13" t="s">
        <v>59</v>
      </c>
      <c r="N451" s="20" t="s">
        <v>64</v>
      </c>
      <c r="O451" s="10" t="str">
        <f>VLOOKUP(Tableau1[[#This Row],[AFFECTATION ]],VEHICULES,2,0)</f>
        <v>SCANIA</v>
      </c>
      <c r="P451" s="10" t="str">
        <f>VLOOKUP(Tableau1[[#This Row],[AFFECTATION ]],VEHICULES,3,0)</f>
        <v>CAMION BNTP</v>
      </c>
      <c r="Q451" s="7" t="s">
        <v>156</v>
      </c>
    </row>
    <row r="452" spans="1:17" ht="15.75" customHeight="1" x14ac:dyDescent="0.25">
      <c r="A452" s="6" t="s">
        <v>611</v>
      </c>
      <c r="B452" s="7">
        <v>0</v>
      </c>
      <c r="C452" s="7" t="s">
        <v>94</v>
      </c>
      <c r="D452" s="7" t="s">
        <v>92</v>
      </c>
      <c r="E452" s="7" t="s">
        <v>619</v>
      </c>
      <c r="F452" s="7"/>
      <c r="G452" s="8" t="s">
        <v>77</v>
      </c>
      <c r="H452" s="7" t="s">
        <v>12</v>
      </c>
      <c r="I452" s="7">
        <v>14297.6</v>
      </c>
      <c r="J452" s="7" t="s">
        <v>83</v>
      </c>
      <c r="K452" s="7" t="s">
        <v>125</v>
      </c>
      <c r="L452" s="7" t="s">
        <v>14</v>
      </c>
      <c r="M452" s="7" t="s">
        <v>61</v>
      </c>
      <c r="N452" s="9" t="s">
        <v>64</v>
      </c>
      <c r="O452" s="10" t="str">
        <f>VLOOKUP(Tableau1[[#This Row],[AFFECTATION ]],VEHICULES,2,0)</f>
        <v>VOVLO</v>
      </c>
      <c r="P452" s="10" t="str">
        <f>VLOOKUP(Tableau1[[#This Row],[AFFECTATION ]],VEHICULES,3,0)</f>
        <v>VECULE DE SERVICE</v>
      </c>
      <c r="Q452" s="10" t="s">
        <v>158</v>
      </c>
    </row>
    <row r="453" spans="1:17" ht="15.75" customHeight="1" x14ac:dyDescent="0.25">
      <c r="A453" s="6" t="s">
        <v>612</v>
      </c>
      <c r="B453" s="7">
        <v>0</v>
      </c>
      <c r="C453" s="7" t="s">
        <v>94</v>
      </c>
      <c r="D453" s="7" t="s">
        <v>48</v>
      </c>
      <c r="E453" s="7" t="s">
        <v>622</v>
      </c>
      <c r="F453" s="7"/>
      <c r="G453" s="8" t="s">
        <v>86</v>
      </c>
      <c r="H453" s="7" t="s">
        <v>12</v>
      </c>
      <c r="I453" s="7">
        <v>3325.21</v>
      </c>
      <c r="J453" s="7" t="s">
        <v>45</v>
      </c>
      <c r="K453" s="7" t="s">
        <v>126</v>
      </c>
      <c r="L453" s="7" t="s">
        <v>14</v>
      </c>
      <c r="M453" s="7" t="s">
        <v>62</v>
      </c>
      <c r="N453" s="9" t="s">
        <v>64</v>
      </c>
      <c r="O453" s="10" t="str">
        <f>VLOOKUP(Tableau1[[#This Row],[AFFECTATION ]],VEHICULES,2,0)</f>
        <v>VOVLO</v>
      </c>
      <c r="P453" s="10" t="str">
        <f>VLOOKUP(Tableau1[[#This Row],[AFFECTATION ]],VEHICULES,3,0)</f>
        <v>VECULE DE SERVICE</v>
      </c>
      <c r="Q453" s="7" t="s">
        <v>156</v>
      </c>
    </row>
    <row r="454" spans="1:17" ht="15.75" customHeight="1" x14ac:dyDescent="0.25">
      <c r="A454" s="6" t="s">
        <v>613</v>
      </c>
      <c r="B454" s="7">
        <v>0</v>
      </c>
      <c r="C454" s="7" t="s">
        <v>94</v>
      </c>
      <c r="D454" s="7" t="s">
        <v>92</v>
      </c>
      <c r="E454" s="7" t="s">
        <v>619</v>
      </c>
      <c r="F454" s="7"/>
      <c r="G454" s="8" t="s">
        <v>86</v>
      </c>
      <c r="H454" s="7" t="s">
        <v>12</v>
      </c>
      <c r="I454" s="7">
        <v>4698.2299999999996</v>
      </c>
      <c r="J454" s="7" t="s">
        <v>45</v>
      </c>
      <c r="K454" s="7" t="s">
        <v>127</v>
      </c>
      <c r="L454" s="7" t="s">
        <v>14</v>
      </c>
      <c r="M454" s="7" t="s">
        <v>61</v>
      </c>
      <c r="N454" s="9" t="s">
        <v>64</v>
      </c>
      <c r="O454" s="10" t="str">
        <f>VLOOKUP(Tableau1[[#This Row],[AFFECTATION ]],VEHICULES,2,0)</f>
        <v>VOVLO</v>
      </c>
      <c r="P454" s="10" t="str">
        <f>VLOOKUP(Tableau1[[#This Row],[AFFECTATION ]],VEHICULES,3,0)</f>
        <v>CAMION BNTP</v>
      </c>
      <c r="Q454" s="10" t="s">
        <v>158</v>
      </c>
    </row>
    <row r="455" spans="1:17" ht="15.75" customHeight="1" x14ac:dyDescent="0.25">
      <c r="A455" s="6" t="s">
        <v>614</v>
      </c>
      <c r="B455" s="13">
        <v>0</v>
      </c>
      <c r="C455" s="7" t="s">
        <v>94</v>
      </c>
      <c r="D455" s="13" t="s">
        <v>16</v>
      </c>
      <c r="E455" s="7" t="s">
        <v>621</v>
      </c>
      <c r="F455" s="13"/>
      <c r="G455" s="8" t="s">
        <v>86</v>
      </c>
      <c r="H455" s="13" t="s">
        <v>12</v>
      </c>
      <c r="I455" s="13">
        <v>123.76</v>
      </c>
      <c r="J455" s="13" t="s">
        <v>45</v>
      </c>
      <c r="K455" s="13" t="s">
        <v>128</v>
      </c>
      <c r="L455" s="13" t="s">
        <v>14</v>
      </c>
      <c r="M455" s="13" t="s">
        <v>61</v>
      </c>
      <c r="N455" s="20" t="s">
        <v>64</v>
      </c>
      <c r="O455" s="10" t="str">
        <f>VLOOKUP(Tableau1[[#This Row],[AFFECTATION ]],VEHICULES,2,0)</f>
        <v>VOVLO</v>
      </c>
      <c r="P455" s="10" t="str">
        <f>VLOOKUP(Tableau1[[#This Row],[AFFECTATION ]],VEHICULES,3,0)</f>
        <v>CAMION BNTP</v>
      </c>
      <c r="Q455" s="7" t="s">
        <v>157</v>
      </c>
    </row>
  </sheetData>
  <phoneticPr fontId="21" type="noConversion"/>
  <conditionalFormatting sqref="A1:A1048576">
    <cfRule type="duplicateValues" dxfId="1163" priority="1"/>
  </conditionalFormatting>
  <pageMargins left="0.78740157499999996" right="0.78740157499999996" top="0.984251969" bottom="0.984251969" header="0.4921259845" footer="0.4921259845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TcD</vt:lpstr>
      <vt:lpstr>TdB</vt:lpstr>
      <vt:lpstr>Feuil2</vt:lpstr>
      <vt:lpstr>Feuil1</vt:lpstr>
      <vt:lpstr>TdB-1</vt:lpstr>
      <vt:lpstr>Liste de BC</vt:lpstr>
      <vt:lpstr>VEHICULES</vt:lpstr>
      <vt:lpstr>TcD!Zone_d_impression</vt:lpstr>
      <vt:lpstr>'TdB-1'!Zone_d_impression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Kababi, Adnane</dc:creator>
  <cp:lastModifiedBy>adnane el kababi</cp:lastModifiedBy>
  <cp:lastPrinted>2022-10-15T16:56:15Z</cp:lastPrinted>
  <dcterms:created xsi:type="dcterms:W3CDTF">2022-09-29T15:50:48Z</dcterms:created>
  <dcterms:modified xsi:type="dcterms:W3CDTF">2022-10-17T12:41:30Z</dcterms:modified>
</cp:coreProperties>
</file>