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BuÇalışmaKitabı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87BEBDED-51E2-46C5-8A92-7CE3E57BFAB7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liste" sheetId="2" r:id="rId1"/>
    <sheet name="reponses" sheetId="7" r:id="rId2"/>
    <sheet name="Tous convertis par le livret A" sheetId="6" r:id="rId3"/>
  </sheets>
  <definedNames>
    <definedName name="aaa">"KAYDIR(Karisim!$C$1;KAÇINCI(G$1;$G$1:G$1;0);0;1881;0)"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6" l="1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BF5" i="6"/>
  <c r="BG5" i="6"/>
  <c r="BH5" i="6"/>
  <c r="BI5" i="6"/>
  <c r="BJ5" i="6"/>
  <c r="BK5" i="6"/>
  <c r="BL5" i="6"/>
  <c r="BM5" i="6"/>
  <c r="BN5" i="6"/>
  <c r="BO5" i="6"/>
  <c r="BP5" i="6"/>
  <c r="BQ5" i="6"/>
  <c r="BR5" i="6"/>
  <c r="BS5" i="6"/>
  <c r="BT5" i="6"/>
  <c r="BU5" i="6"/>
  <c r="BV5" i="6"/>
  <c r="BW5" i="6"/>
  <c r="BX5" i="6"/>
  <c r="BY5" i="6"/>
  <c r="BZ5" i="6"/>
  <c r="CA5" i="6"/>
  <c r="CB5" i="6"/>
  <c r="CC5" i="6"/>
  <c r="CD5" i="6"/>
  <c r="CE5" i="6"/>
  <c r="CF5" i="6"/>
  <c r="CG5" i="6"/>
  <c r="CH5" i="6"/>
  <c r="CI5" i="6"/>
  <c r="CJ5" i="6"/>
  <c r="CK5" i="6"/>
  <c r="CL5" i="6"/>
  <c r="CM5" i="6"/>
  <c r="CN5" i="6"/>
  <c r="CO5" i="6"/>
  <c r="CP5" i="6"/>
  <c r="CQ5" i="6"/>
  <c r="CR5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AO6" i="6"/>
  <c r="AP6" i="6"/>
  <c r="AQ6" i="6"/>
  <c r="AR6" i="6"/>
  <c r="AS6" i="6"/>
  <c r="AT6" i="6"/>
  <c r="AU6" i="6"/>
  <c r="AV6" i="6"/>
  <c r="AW6" i="6"/>
  <c r="AX6" i="6"/>
  <c r="AY6" i="6"/>
  <c r="AZ6" i="6"/>
  <c r="BA6" i="6"/>
  <c r="BB6" i="6"/>
  <c r="BC6" i="6"/>
  <c r="BD6" i="6"/>
  <c r="BE6" i="6"/>
  <c r="BF6" i="6"/>
  <c r="BG6" i="6"/>
  <c r="BH6" i="6"/>
  <c r="BI6" i="6"/>
  <c r="BJ6" i="6"/>
  <c r="BK6" i="6"/>
  <c r="BL6" i="6"/>
  <c r="BM6" i="6"/>
  <c r="BN6" i="6"/>
  <c r="BO6" i="6"/>
  <c r="BP6" i="6"/>
  <c r="BQ6" i="6"/>
  <c r="BR6" i="6"/>
  <c r="BS6" i="6"/>
  <c r="BT6" i="6"/>
  <c r="BU6" i="6"/>
  <c r="BV6" i="6"/>
  <c r="BW6" i="6"/>
  <c r="BX6" i="6"/>
  <c r="BY6" i="6"/>
  <c r="BZ6" i="6"/>
  <c r="CA6" i="6"/>
  <c r="CB6" i="6"/>
  <c r="CC6" i="6"/>
  <c r="CD6" i="6"/>
  <c r="CE6" i="6"/>
  <c r="CF6" i="6"/>
  <c r="CG6" i="6"/>
  <c r="CH6" i="6"/>
  <c r="CI6" i="6"/>
  <c r="CJ6" i="6"/>
  <c r="CK6" i="6"/>
  <c r="CL6" i="6"/>
  <c r="CM6" i="6"/>
  <c r="CN6" i="6"/>
  <c r="CO6" i="6"/>
  <c r="CP6" i="6"/>
  <c r="CQ6" i="6"/>
  <c r="CR6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AO8" i="6"/>
  <c r="AP8" i="6"/>
  <c r="AQ8" i="6"/>
  <c r="AR8" i="6"/>
  <c r="AS8" i="6"/>
  <c r="AT8" i="6"/>
  <c r="AU8" i="6"/>
  <c r="AV8" i="6"/>
  <c r="AW8" i="6"/>
  <c r="AX8" i="6"/>
  <c r="AY8" i="6"/>
  <c r="AZ8" i="6"/>
  <c r="BA8" i="6"/>
  <c r="BB8" i="6"/>
  <c r="BC8" i="6"/>
  <c r="BD8" i="6"/>
  <c r="BE8" i="6"/>
  <c r="BF8" i="6"/>
  <c r="BG8" i="6"/>
  <c r="BH8" i="6"/>
  <c r="BI8" i="6"/>
  <c r="BJ8" i="6"/>
  <c r="BK8" i="6"/>
  <c r="BL8" i="6"/>
  <c r="BM8" i="6"/>
  <c r="BN8" i="6"/>
  <c r="BO8" i="6"/>
  <c r="BP8" i="6"/>
  <c r="BQ8" i="6"/>
  <c r="BR8" i="6"/>
  <c r="BS8" i="6"/>
  <c r="BT8" i="6"/>
  <c r="BU8" i="6"/>
  <c r="BV8" i="6"/>
  <c r="BW8" i="6"/>
  <c r="BX8" i="6"/>
  <c r="BY8" i="6"/>
  <c r="BZ8" i="6"/>
  <c r="CA8" i="6"/>
  <c r="CB8" i="6"/>
  <c r="CC8" i="6"/>
  <c r="CD8" i="6"/>
  <c r="CE8" i="6"/>
  <c r="CF8" i="6"/>
  <c r="CG8" i="6"/>
  <c r="CH8" i="6"/>
  <c r="CI8" i="6"/>
  <c r="CJ8" i="6"/>
  <c r="CK8" i="6"/>
  <c r="CL8" i="6"/>
  <c r="CM8" i="6"/>
  <c r="CN8" i="6"/>
  <c r="CO8" i="6"/>
  <c r="CP8" i="6"/>
  <c r="CQ8" i="6"/>
  <c r="CR8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AO9" i="6"/>
  <c r="AP9" i="6"/>
  <c r="AQ9" i="6"/>
  <c r="AR9" i="6"/>
  <c r="AS9" i="6"/>
  <c r="AT9" i="6"/>
  <c r="AU9" i="6"/>
  <c r="AV9" i="6"/>
  <c r="AW9" i="6"/>
  <c r="AX9" i="6"/>
  <c r="AY9" i="6"/>
  <c r="AZ9" i="6"/>
  <c r="BA9" i="6"/>
  <c r="BB9" i="6"/>
  <c r="BC9" i="6"/>
  <c r="BD9" i="6"/>
  <c r="BE9" i="6"/>
  <c r="BF9" i="6"/>
  <c r="BG9" i="6"/>
  <c r="BH9" i="6"/>
  <c r="BI9" i="6"/>
  <c r="BJ9" i="6"/>
  <c r="BK9" i="6"/>
  <c r="BL9" i="6"/>
  <c r="BM9" i="6"/>
  <c r="BN9" i="6"/>
  <c r="BO9" i="6"/>
  <c r="BP9" i="6"/>
  <c r="BQ9" i="6"/>
  <c r="BR9" i="6"/>
  <c r="BS9" i="6"/>
  <c r="BT9" i="6"/>
  <c r="BU9" i="6"/>
  <c r="BV9" i="6"/>
  <c r="BW9" i="6"/>
  <c r="BX9" i="6"/>
  <c r="BY9" i="6"/>
  <c r="BZ9" i="6"/>
  <c r="CA9" i="6"/>
  <c r="CB9" i="6"/>
  <c r="CC9" i="6"/>
  <c r="CD9" i="6"/>
  <c r="CE9" i="6"/>
  <c r="CF9" i="6"/>
  <c r="CG9" i="6"/>
  <c r="CH9" i="6"/>
  <c r="CI9" i="6"/>
  <c r="CJ9" i="6"/>
  <c r="CK9" i="6"/>
  <c r="CL9" i="6"/>
  <c r="CM9" i="6"/>
  <c r="CN9" i="6"/>
  <c r="CO9" i="6"/>
  <c r="CP9" i="6"/>
  <c r="CQ9" i="6"/>
  <c r="CR9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AF12" i="6"/>
  <c r="AG12" i="6"/>
  <c r="AH12" i="6"/>
  <c r="AI12" i="6"/>
  <c r="AJ12" i="6"/>
  <c r="AK12" i="6"/>
  <c r="AL12" i="6"/>
  <c r="AM12" i="6"/>
  <c r="AN12" i="6"/>
  <c r="AO12" i="6"/>
  <c r="AP12" i="6"/>
  <c r="AQ12" i="6"/>
  <c r="AR12" i="6"/>
  <c r="AS12" i="6"/>
  <c r="AT12" i="6"/>
  <c r="AU12" i="6"/>
  <c r="AV12" i="6"/>
  <c r="AW12" i="6"/>
  <c r="AX12" i="6"/>
  <c r="AY12" i="6"/>
  <c r="AZ12" i="6"/>
  <c r="BA12" i="6"/>
  <c r="BB12" i="6"/>
  <c r="BC12" i="6"/>
  <c r="BD12" i="6"/>
  <c r="BE12" i="6"/>
  <c r="BF12" i="6"/>
  <c r="BG12" i="6"/>
  <c r="BH12" i="6"/>
  <c r="BI12" i="6"/>
  <c r="BJ12" i="6"/>
  <c r="BK12" i="6"/>
  <c r="BL12" i="6"/>
  <c r="BM12" i="6"/>
  <c r="BN12" i="6"/>
  <c r="BO12" i="6"/>
  <c r="BP12" i="6"/>
  <c r="BQ12" i="6"/>
  <c r="BR12" i="6"/>
  <c r="BS12" i="6"/>
  <c r="BT12" i="6"/>
  <c r="BU12" i="6"/>
  <c r="BV12" i="6"/>
  <c r="BW12" i="6"/>
  <c r="BX12" i="6"/>
  <c r="BY12" i="6"/>
  <c r="BZ12" i="6"/>
  <c r="CA12" i="6"/>
  <c r="CB12" i="6"/>
  <c r="CC12" i="6"/>
  <c r="CD12" i="6"/>
  <c r="CE12" i="6"/>
  <c r="CF12" i="6"/>
  <c r="CG12" i="6"/>
  <c r="CH12" i="6"/>
  <c r="CI12" i="6"/>
  <c r="CJ12" i="6"/>
  <c r="CK12" i="6"/>
  <c r="CL12" i="6"/>
  <c r="CM12" i="6"/>
  <c r="CN12" i="6"/>
  <c r="CO12" i="6"/>
  <c r="CP12" i="6"/>
  <c r="CQ12" i="6"/>
  <c r="CR12" i="6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E14" i="6"/>
  <c r="AF14" i="6"/>
  <c r="AG14" i="6"/>
  <c r="AH14" i="6"/>
  <c r="AI14" i="6"/>
  <c r="AJ14" i="6"/>
  <c r="AK14" i="6"/>
  <c r="AL14" i="6"/>
  <c r="AM14" i="6"/>
  <c r="AN14" i="6"/>
  <c r="AO14" i="6"/>
  <c r="AP14" i="6"/>
  <c r="AQ14" i="6"/>
  <c r="AR14" i="6"/>
  <c r="AS14" i="6"/>
  <c r="AT14" i="6"/>
  <c r="AU14" i="6"/>
  <c r="AV14" i="6"/>
  <c r="AW14" i="6"/>
  <c r="AX14" i="6"/>
  <c r="AY14" i="6"/>
  <c r="AZ14" i="6"/>
  <c r="BA14" i="6"/>
  <c r="BB14" i="6"/>
  <c r="BC14" i="6"/>
  <c r="BD14" i="6"/>
  <c r="BE14" i="6"/>
  <c r="BF14" i="6"/>
  <c r="BG14" i="6"/>
  <c r="BH14" i="6"/>
  <c r="BI14" i="6"/>
  <c r="BJ14" i="6"/>
  <c r="BK14" i="6"/>
  <c r="BL14" i="6"/>
  <c r="BM14" i="6"/>
  <c r="BN14" i="6"/>
  <c r="BO14" i="6"/>
  <c r="BP14" i="6"/>
  <c r="BQ14" i="6"/>
  <c r="BR14" i="6"/>
  <c r="BS14" i="6"/>
  <c r="BT14" i="6"/>
  <c r="BU14" i="6"/>
  <c r="BV14" i="6"/>
  <c r="BW14" i="6"/>
  <c r="BX14" i="6"/>
  <c r="BY14" i="6"/>
  <c r="BZ14" i="6"/>
  <c r="CA14" i="6"/>
  <c r="CB14" i="6"/>
  <c r="CC14" i="6"/>
  <c r="CD14" i="6"/>
  <c r="CE14" i="6"/>
  <c r="CF14" i="6"/>
  <c r="CG14" i="6"/>
  <c r="CH14" i="6"/>
  <c r="CI14" i="6"/>
  <c r="CJ14" i="6"/>
  <c r="CK14" i="6"/>
  <c r="CL14" i="6"/>
  <c r="CM14" i="6"/>
  <c r="CN14" i="6"/>
  <c r="CO14" i="6"/>
  <c r="CP14" i="6"/>
  <c r="CQ14" i="6"/>
  <c r="CR14" i="6"/>
  <c r="G18" i="6"/>
  <c r="H18" i="6"/>
  <c r="I18" i="6"/>
  <c r="J18" i="6"/>
  <c r="K18" i="6"/>
  <c r="L18" i="6"/>
  <c r="M18" i="6"/>
  <c r="N18" i="6"/>
  <c r="O18" i="6"/>
  <c r="P18" i="6"/>
  <c r="Q18" i="6"/>
  <c r="R18" i="6"/>
  <c r="S18" i="6"/>
  <c r="T18" i="6"/>
  <c r="U18" i="6"/>
  <c r="V18" i="6"/>
  <c r="W18" i="6"/>
  <c r="X18" i="6"/>
  <c r="Y18" i="6"/>
  <c r="Z18" i="6"/>
  <c r="AA18" i="6"/>
  <c r="AB18" i="6"/>
  <c r="AC18" i="6"/>
  <c r="AD18" i="6"/>
  <c r="AE18" i="6"/>
  <c r="AF18" i="6"/>
  <c r="AG18" i="6"/>
  <c r="AH18" i="6"/>
  <c r="AI18" i="6"/>
  <c r="AJ18" i="6"/>
  <c r="AK18" i="6"/>
  <c r="AL18" i="6"/>
  <c r="AM18" i="6"/>
  <c r="AN18" i="6"/>
  <c r="AO18" i="6"/>
  <c r="AP18" i="6"/>
  <c r="AQ18" i="6"/>
  <c r="AR18" i="6"/>
  <c r="AS18" i="6"/>
  <c r="AT18" i="6"/>
  <c r="AU18" i="6"/>
  <c r="AV18" i="6"/>
  <c r="AW18" i="6"/>
  <c r="AX18" i="6"/>
  <c r="AY18" i="6"/>
  <c r="AZ18" i="6"/>
  <c r="BA18" i="6"/>
  <c r="BB18" i="6"/>
  <c r="BC18" i="6"/>
  <c r="BD18" i="6"/>
  <c r="BE18" i="6"/>
  <c r="BF18" i="6"/>
  <c r="BG18" i="6"/>
  <c r="BH18" i="6"/>
  <c r="BI18" i="6"/>
  <c r="BJ18" i="6"/>
  <c r="BK18" i="6"/>
  <c r="BL18" i="6"/>
  <c r="BM18" i="6"/>
  <c r="BN18" i="6"/>
  <c r="BO18" i="6"/>
  <c r="BP18" i="6"/>
  <c r="BQ18" i="6"/>
  <c r="BR18" i="6"/>
  <c r="BS18" i="6"/>
  <c r="BT18" i="6"/>
  <c r="BU18" i="6"/>
  <c r="BV18" i="6"/>
  <c r="BW18" i="6"/>
  <c r="BX18" i="6"/>
  <c r="BY18" i="6"/>
  <c r="BZ18" i="6"/>
  <c r="CA18" i="6"/>
  <c r="CB18" i="6"/>
  <c r="CC18" i="6"/>
  <c r="CD18" i="6"/>
  <c r="CE18" i="6"/>
  <c r="CF18" i="6"/>
  <c r="CG18" i="6"/>
  <c r="CH18" i="6"/>
  <c r="CI18" i="6"/>
  <c r="CJ18" i="6"/>
  <c r="CK18" i="6"/>
  <c r="CL18" i="6"/>
  <c r="CM18" i="6"/>
  <c r="CN18" i="6"/>
  <c r="CO18" i="6"/>
  <c r="CP18" i="6"/>
  <c r="CQ18" i="6"/>
  <c r="CR18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AF19" i="6"/>
  <c r="AG19" i="6"/>
  <c r="AH19" i="6"/>
  <c r="AI19" i="6"/>
  <c r="AJ19" i="6"/>
  <c r="AK19" i="6"/>
  <c r="AL19" i="6"/>
  <c r="AM19" i="6"/>
  <c r="AN19" i="6"/>
  <c r="AO19" i="6"/>
  <c r="AP19" i="6"/>
  <c r="AQ19" i="6"/>
  <c r="AR19" i="6"/>
  <c r="AS19" i="6"/>
  <c r="AT19" i="6"/>
  <c r="AU19" i="6"/>
  <c r="AV19" i="6"/>
  <c r="AW19" i="6"/>
  <c r="AX19" i="6"/>
  <c r="AY19" i="6"/>
  <c r="AZ19" i="6"/>
  <c r="BA19" i="6"/>
  <c r="BB19" i="6"/>
  <c r="BC19" i="6"/>
  <c r="BD19" i="6"/>
  <c r="BE19" i="6"/>
  <c r="BF19" i="6"/>
  <c r="BG19" i="6"/>
  <c r="BH19" i="6"/>
  <c r="BI19" i="6"/>
  <c r="BJ19" i="6"/>
  <c r="BK19" i="6"/>
  <c r="BL19" i="6"/>
  <c r="BM19" i="6"/>
  <c r="BN19" i="6"/>
  <c r="BO19" i="6"/>
  <c r="BP19" i="6"/>
  <c r="BQ19" i="6"/>
  <c r="BR19" i="6"/>
  <c r="BS19" i="6"/>
  <c r="BT19" i="6"/>
  <c r="BU19" i="6"/>
  <c r="BV19" i="6"/>
  <c r="BW19" i="6"/>
  <c r="BX19" i="6"/>
  <c r="BY19" i="6"/>
  <c r="BZ19" i="6"/>
  <c r="CA19" i="6"/>
  <c r="CB19" i="6"/>
  <c r="CC19" i="6"/>
  <c r="CD19" i="6"/>
  <c r="CE19" i="6"/>
  <c r="CF19" i="6"/>
  <c r="CG19" i="6"/>
  <c r="CH19" i="6"/>
  <c r="CI19" i="6"/>
  <c r="CJ19" i="6"/>
  <c r="CK19" i="6"/>
  <c r="CL19" i="6"/>
  <c r="CM19" i="6"/>
  <c r="CN19" i="6"/>
  <c r="CO19" i="6"/>
  <c r="CP19" i="6"/>
  <c r="CQ19" i="6"/>
  <c r="CR19" i="6"/>
  <c r="G21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AF21" i="6"/>
  <c r="AG21" i="6"/>
  <c r="AH21" i="6"/>
  <c r="AI21" i="6"/>
  <c r="AJ21" i="6"/>
  <c r="AK21" i="6"/>
  <c r="AL21" i="6"/>
  <c r="AM21" i="6"/>
  <c r="AN21" i="6"/>
  <c r="AO21" i="6"/>
  <c r="AP21" i="6"/>
  <c r="AQ21" i="6"/>
  <c r="AR21" i="6"/>
  <c r="AS21" i="6"/>
  <c r="AT21" i="6"/>
  <c r="AU21" i="6"/>
  <c r="AV21" i="6"/>
  <c r="AW21" i="6"/>
  <c r="AX21" i="6"/>
  <c r="AY21" i="6"/>
  <c r="AZ21" i="6"/>
  <c r="BA21" i="6"/>
  <c r="BB21" i="6"/>
  <c r="BC21" i="6"/>
  <c r="BD21" i="6"/>
  <c r="BE21" i="6"/>
  <c r="BF21" i="6"/>
  <c r="BG21" i="6"/>
  <c r="BH21" i="6"/>
  <c r="BI21" i="6"/>
  <c r="BJ21" i="6"/>
  <c r="BK21" i="6"/>
  <c r="BL21" i="6"/>
  <c r="BM21" i="6"/>
  <c r="BN21" i="6"/>
  <c r="BO21" i="6"/>
  <c r="BP21" i="6"/>
  <c r="BQ21" i="6"/>
  <c r="BR21" i="6"/>
  <c r="BS21" i="6"/>
  <c r="BT21" i="6"/>
  <c r="BU21" i="6"/>
  <c r="BV21" i="6"/>
  <c r="BW21" i="6"/>
  <c r="BX21" i="6"/>
  <c r="BY21" i="6"/>
  <c r="BZ21" i="6"/>
  <c r="CA21" i="6"/>
  <c r="CB21" i="6"/>
  <c r="CC21" i="6"/>
  <c r="CD21" i="6"/>
  <c r="CE21" i="6"/>
  <c r="CF21" i="6"/>
  <c r="CG21" i="6"/>
  <c r="CH21" i="6"/>
  <c r="CI21" i="6"/>
  <c r="CJ21" i="6"/>
  <c r="CK21" i="6"/>
  <c r="CL21" i="6"/>
  <c r="CM21" i="6"/>
  <c r="CN21" i="6"/>
  <c r="CO21" i="6"/>
  <c r="CP21" i="6"/>
  <c r="CQ21" i="6"/>
  <c r="CR21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H23" i="6"/>
  <c r="AI23" i="6"/>
  <c r="AJ23" i="6"/>
  <c r="AK23" i="6"/>
  <c r="AL23" i="6"/>
  <c r="AM23" i="6"/>
  <c r="AN23" i="6"/>
  <c r="AO23" i="6"/>
  <c r="AP23" i="6"/>
  <c r="AQ23" i="6"/>
  <c r="AR23" i="6"/>
  <c r="AS23" i="6"/>
  <c r="AT23" i="6"/>
  <c r="AU23" i="6"/>
  <c r="AV23" i="6"/>
  <c r="AW23" i="6"/>
  <c r="AX23" i="6"/>
  <c r="AY23" i="6"/>
  <c r="AZ23" i="6"/>
  <c r="BA23" i="6"/>
  <c r="BB23" i="6"/>
  <c r="BC23" i="6"/>
  <c r="BD23" i="6"/>
  <c r="BE23" i="6"/>
  <c r="BF23" i="6"/>
  <c r="BG23" i="6"/>
  <c r="BH23" i="6"/>
  <c r="BI23" i="6"/>
  <c r="BJ23" i="6"/>
  <c r="BK23" i="6"/>
  <c r="BL23" i="6"/>
  <c r="BM23" i="6"/>
  <c r="BN23" i="6"/>
  <c r="BO23" i="6"/>
  <c r="BP23" i="6"/>
  <c r="BQ23" i="6"/>
  <c r="BR23" i="6"/>
  <c r="BS23" i="6"/>
  <c r="BT23" i="6"/>
  <c r="BU23" i="6"/>
  <c r="BV23" i="6"/>
  <c r="BW23" i="6"/>
  <c r="BX23" i="6"/>
  <c r="BY23" i="6"/>
  <c r="BZ23" i="6"/>
  <c r="CA23" i="6"/>
  <c r="CB23" i="6"/>
  <c r="CC23" i="6"/>
  <c r="CD23" i="6"/>
  <c r="CE23" i="6"/>
  <c r="CF23" i="6"/>
  <c r="CG23" i="6"/>
  <c r="CH23" i="6"/>
  <c r="CI23" i="6"/>
  <c r="CJ23" i="6"/>
  <c r="CK23" i="6"/>
  <c r="CL23" i="6"/>
  <c r="CM23" i="6"/>
  <c r="CN23" i="6"/>
  <c r="CO23" i="6"/>
  <c r="CP23" i="6"/>
  <c r="CQ23" i="6"/>
  <c r="CR23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H24" i="6"/>
  <c r="AI24" i="6"/>
  <c r="AJ24" i="6"/>
  <c r="AK24" i="6"/>
  <c r="AL24" i="6"/>
  <c r="AM24" i="6"/>
  <c r="AN24" i="6"/>
  <c r="AO24" i="6"/>
  <c r="AP24" i="6"/>
  <c r="AQ24" i="6"/>
  <c r="AR24" i="6"/>
  <c r="AS24" i="6"/>
  <c r="AT24" i="6"/>
  <c r="AU24" i="6"/>
  <c r="AV24" i="6"/>
  <c r="AW24" i="6"/>
  <c r="AX24" i="6"/>
  <c r="AY24" i="6"/>
  <c r="AZ24" i="6"/>
  <c r="BA24" i="6"/>
  <c r="BB24" i="6"/>
  <c r="BC24" i="6"/>
  <c r="BD24" i="6"/>
  <c r="BE24" i="6"/>
  <c r="BF24" i="6"/>
  <c r="BG24" i="6"/>
  <c r="BH24" i="6"/>
  <c r="BI24" i="6"/>
  <c r="BJ24" i="6"/>
  <c r="BK24" i="6"/>
  <c r="BL24" i="6"/>
  <c r="BM24" i="6"/>
  <c r="BN24" i="6"/>
  <c r="BO24" i="6"/>
  <c r="BP24" i="6"/>
  <c r="BQ24" i="6"/>
  <c r="BR24" i="6"/>
  <c r="BS24" i="6"/>
  <c r="BT24" i="6"/>
  <c r="BU24" i="6"/>
  <c r="BV24" i="6"/>
  <c r="BW24" i="6"/>
  <c r="BX24" i="6"/>
  <c r="BY24" i="6"/>
  <c r="BZ24" i="6"/>
  <c r="CA24" i="6"/>
  <c r="CB24" i="6"/>
  <c r="CC24" i="6"/>
  <c r="CD24" i="6"/>
  <c r="CE24" i="6"/>
  <c r="CF24" i="6"/>
  <c r="CG24" i="6"/>
  <c r="CH24" i="6"/>
  <c r="CI24" i="6"/>
  <c r="CJ24" i="6"/>
  <c r="CK24" i="6"/>
  <c r="CL24" i="6"/>
  <c r="CM24" i="6"/>
  <c r="CN24" i="6"/>
  <c r="CO24" i="6"/>
  <c r="CP24" i="6"/>
  <c r="CQ24" i="6"/>
  <c r="CR24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AZ26" i="6"/>
  <c r="BA26" i="6"/>
  <c r="BB26" i="6"/>
  <c r="BC26" i="6"/>
  <c r="BD26" i="6"/>
  <c r="BE26" i="6"/>
  <c r="BF26" i="6"/>
  <c r="BG26" i="6"/>
  <c r="BH26" i="6"/>
  <c r="BI26" i="6"/>
  <c r="BJ26" i="6"/>
  <c r="BK26" i="6"/>
  <c r="BL26" i="6"/>
  <c r="BM26" i="6"/>
  <c r="BN26" i="6"/>
  <c r="BO26" i="6"/>
  <c r="BP26" i="6"/>
  <c r="BQ26" i="6"/>
  <c r="BR26" i="6"/>
  <c r="BS26" i="6"/>
  <c r="BT26" i="6"/>
  <c r="BU26" i="6"/>
  <c r="BV26" i="6"/>
  <c r="BW26" i="6"/>
  <c r="BX26" i="6"/>
  <c r="BY26" i="6"/>
  <c r="BZ26" i="6"/>
  <c r="CA26" i="6"/>
  <c r="CB26" i="6"/>
  <c r="CC26" i="6"/>
  <c r="CD26" i="6"/>
  <c r="CE26" i="6"/>
  <c r="CF26" i="6"/>
  <c r="CG26" i="6"/>
  <c r="CH26" i="6"/>
  <c r="CI26" i="6"/>
  <c r="CJ26" i="6"/>
  <c r="CK26" i="6"/>
  <c r="CL26" i="6"/>
  <c r="CM26" i="6"/>
  <c r="CN26" i="6"/>
  <c r="CO26" i="6"/>
  <c r="CP26" i="6"/>
  <c r="CQ26" i="6"/>
  <c r="CR26" i="6"/>
  <c r="G28" i="6"/>
  <c r="H28" i="6"/>
  <c r="I28" i="6"/>
  <c r="J28" i="6"/>
  <c r="K28" i="6"/>
  <c r="L28" i="6"/>
  <c r="M28" i="6"/>
  <c r="N28" i="6"/>
  <c r="O28" i="6"/>
  <c r="P28" i="6"/>
  <c r="Q28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AE28" i="6"/>
  <c r="AF28" i="6"/>
  <c r="AG28" i="6"/>
  <c r="AH28" i="6"/>
  <c r="AI28" i="6"/>
  <c r="AJ28" i="6"/>
  <c r="AK28" i="6"/>
  <c r="AL28" i="6"/>
  <c r="AM28" i="6"/>
  <c r="AN28" i="6"/>
  <c r="AO28" i="6"/>
  <c r="AP28" i="6"/>
  <c r="AQ28" i="6"/>
  <c r="AR28" i="6"/>
  <c r="AS28" i="6"/>
  <c r="AT28" i="6"/>
  <c r="AU28" i="6"/>
  <c r="AV28" i="6"/>
  <c r="AW28" i="6"/>
  <c r="AX28" i="6"/>
  <c r="AY28" i="6"/>
  <c r="AZ28" i="6"/>
  <c r="BA28" i="6"/>
  <c r="BB28" i="6"/>
  <c r="BC28" i="6"/>
  <c r="BD28" i="6"/>
  <c r="BE28" i="6"/>
  <c r="BF28" i="6"/>
  <c r="BG28" i="6"/>
  <c r="BH28" i="6"/>
  <c r="BI28" i="6"/>
  <c r="BJ28" i="6"/>
  <c r="BK28" i="6"/>
  <c r="BL28" i="6"/>
  <c r="BM28" i="6"/>
  <c r="BN28" i="6"/>
  <c r="BO28" i="6"/>
  <c r="BP28" i="6"/>
  <c r="BQ28" i="6"/>
  <c r="BR28" i="6"/>
  <c r="BS28" i="6"/>
  <c r="BT28" i="6"/>
  <c r="BU28" i="6"/>
  <c r="BV28" i="6"/>
  <c r="BW28" i="6"/>
  <c r="BX28" i="6"/>
  <c r="BY28" i="6"/>
  <c r="BZ28" i="6"/>
  <c r="CA28" i="6"/>
  <c r="CB28" i="6"/>
  <c r="CC28" i="6"/>
  <c r="CD28" i="6"/>
  <c r="CE28" i="6"/>
  <c r="CF28" i="6"/>
  <c r="CG28" i="6"/>
  <c r="CH28" i="6"/>
  <c r="CI28" i="6"/>
  <c r="CJ28" i="6"/>
  <c r="CK28" i="6"/>
  <c r="CL28" i="6"/>
  <c r="CM28" i="6"/>
  <c r="CN28" i="6"/>
  <c r="CO28" i="6"/>
  <c r="CP28" i="6"/>
  <c r="CQ28" i="6"/>
  <c r="CR28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F29" i="6"/>
  <c r="AG29" i="6"/>
  <c r="AH29" i="6"/>
  <c r="AI29" i="6"/>
  <c r="AJ29" i="6"/>
  <c r="AK29" i="6"/>
  <c r="AL29" i="6"/>
  <c r="AM29" i="6"/>
  <c r="AN29" i="6"/>
  <c r="AO29" i="6"/>
  <c r="AP29" i="6"/>
  <c r="AQ29" i="6"/>
  <c r="AR29" i="6"/>
  <c r="AS29" i="6"/>
  <c r="AT29" i="6"/>
  <c r="AU29" i="6"/>
  <c r="AV29" i="6"/>
  <c r="AW29" i="6"/>
  <c r="AX29" i="6"/>
  <c r="AY29" i="6"/>
  <c r="AZ29" i="6"/>
  <c r="BA29" i="6"/>
  <c r="BB29" i="6"/>
  <c r="BC29" i="6"/>
  <c r="BD29" i="6"/>
  <c r="BE29" i="6"/>
  <c r="BF29" i="6"/>
  <c r="BG29" i="6"/>
  <c r="BH29" i="6"/>
  <c r="BI29" i="6"/>
  <c r="BJ29" i="6"/>
  <c r="BK29" i="6"/>
  <c r="BL29" i="6"/>
  <c r="BM29" i="6"/>
  <c r="BN29" i="6"/>
  <c r="BO29" i="6"/>
  <c r="BP29" i="6"/>
  <c r="BQ29" i="6"/>
  <c r="BR29" i="6"/>
  <c r="BS29" i="6"/>
  <c r="BT29" i="6"/>
  <c r="BU29" i="6"/>
  <c r="BV29" i="6"/>
  <c r="BW29" i="6"/>
  <c r="BX29" i="6"/>
  <c r="BY29" i="6"/>
  <c r="BZ29" i="6"/>
  <c r="CA29" i="6"/>
  <c r="CB29" i="6"/>
  <c r="CC29" i="6"/>
  <c r="CD29" i="6"/>
  <c r="CE29" i="6"/>
  <c r="CF29" i="6"/>
  <c r="CG29" i="6"/>
  <c r="CH29" i="6"/>
  <c r="CI29" i="6"/>
  <c r="CJ29" i="6"/>
  <c r="CK29" i="6"/>
  <c r="CL29" i="6"/>
  <c r="CM29" i="6"/>
  <c r="CN29" i="6"/>
  <c r="CO29" i="6"/>
  <c r="CP29" i="6"/>
  <c r="CQ29" i="6"/>
  <c r="CR29" i="6"/>
  <c r="G30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N30" i="6"/>
  <c r="AO30" i="6"/>
  <c r="AP30" i="6"/>
  <c r="AQ30" i="6"/>
  <c r="AR30" i="6"/>
  <c r="AS30" i="6"/>
  <c r="AT30" i="6"/>
  <c r="AU30" i="6"/>
  <c r="AV30" i="6"/>
  <c r="AW30" i="6"/>
  <c r="AX30" i="6"/>
  <c r="AY30" i="6"/>
  <c r="AZ30" i="6"/>
  <c r="BA30" i="6"/>
  <c r="BB30" i="6"/>
  <c r="BC30" i="6"/>
  <c r="BD30" i="6"/>
  <c r="BE30" i="6"/>
  <c r="BF30" i="6"/>
  <c r="BG30" i="6"/>
  <c r="BH30" i="6"/>
  <c r="BI30" i="6"/>
  <c r="BJ30" i="6"/>
  <c r="BK30" i="6"/>
  <c r="BL30" i="6"/>
  <c r="BM30" i="6"/>
  <c r="BN30" i="6"/>
  <c r="BO30" i="6"/>
  <c r="BP30" i="6"/>
  <c r="BQ30" i="6"/>
  <c r="BR30" i="6"/>
  <c r="BS30" i="6"/>
  <c r="BT30" i="6"/>
  <c r="BU30" i="6"/>
  <c r="BV30" i="6"/>
  <c r="BW30" i="6"/>
  <c r="BX30" i="6"/>
  <c r="BY30" i="6"/>
  <c r="BZ30" i="6"/>
  <c r="CA30" i="6"/>
  <c r="CB30" i="6"/>
  <c r="CC30" i="6"/>
  <c r="CD30" i="6"/>
  <c r="CE30" i="6"/>
  <c r="CF30" i="6"/>
  <c r="CG30" i="6"/>
  <c r="CH30" i="6"/>
  <c r="CI30" i="6"/>
  <c r="CJ30" i="6"/>
  <c r="CK30" i="6"/>
  <c r="CL30" i="6"/>
  <c r="CM30" i="6"/>
  <c r="CN30" i="6"/>
  <c r="CO30" i="6"/>
  <c r="CP30" i="6"/>
  <c r="CQ30" i="6"/>
  <c r="CR30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BG34" i="6"/>
  <c r="BH34" i="6"/>
  <c r="BI34" i="6"/>
  <c r="BJ34" i="6"/>
  <c r="BK34" i="6"/>
  <c r="BL34" i="6"/>
  <c r="BM34" i="6"/>
  <c r="BN34" i="6"/>
  <c r="BO34" i="6"/>
  <c r="BP34" i="6"/>
  <c r="BQ34" i="6"/>
  <c r="BR34" i="6"/>
  <c r="BS34" i="6"/>
  <c r="BT34" i="6"/>
  <c r="BU34" i="6"/>
  <c r="BV34" i="6"/>
  <c r="BW34" i="6"/>
  <c r="BX34" i="6"/>
  <c r="BY34" i="6"/>
  <c r="BZ34" i="6"/>
  <c r="CA34" i="6"/>
  <c r="CB34" i="6"/>
  <c r="CC34" i="6"/>
  <c r="CD34" i="6"/>
  <c r="CE34" i="6"/>
  <c r="CF34" i="6"/>
  <c r="CG34" i="6"/>
  <c r="CH34" i="6"/>
  <c r="CI34" i="6"/>
  <c r="CJ34" i="6"/>
  <c r="CK34" i="6"/>
  <c r="CL34" i="6"/>
  <c r="CM34" i="6"/>
  <c r="CN34" i="6"/>
  <c r="CO34" i="6"/>
  <c r="CP34" i="6"/>
  <c r="CQ34" i="6"/>
  <c r="CR34" i="6"/>
  <c r="G36" i="6"/>
  <c r="H36" i="6"/>
  <c r="I36" i="6"/>
  <c r="J36" i="6"/>
  <c r="K36" i="6"/>
  <c r="L36" i="6"/>
  <c r="M36" i="6"/>
  <c r="N36" i="6"/>
  <c r="O36" i="6"/>
  <c r="P36" i="6"/>
  <c r="Q36" i="6"/>
  <c r="R36" i="6"/>
  <c r="S36" i="6"/>
  <c r="T36" i="6"/>
  <c r="U36" i="6"/>
  <c r="V36" i="6"/>
  <c r="W36" i="6"/>
  <c r="X36" i="6"/>
  <c r="Y36" i="6"/>
  <c r="Z36" i="6"/>
  <c r="AA36" i="6"/>
  <c r="AB36" i="6"/>
  <c r="AC36" i="6"/>
  <c r="AD36" i="6"/>
  <c r="AE36" i="6"/>
  <c r="AF36" i="6"/>
  <c r="AG36" i="6"/>
  <c r="AH36" i="6"/>
  <c r="AI36" i="6"/>
  <c r="AJ36" i="6"/>
  <c r="AK36" i="6"/>
  <c r="AL36" i="6"/>
  <c r="AM36" i="6"/>
  <c r="AN36" i="6"/>
  <c r="AO36" i="6"/>
  <c r="AP36" i="6"/>
  <c r="AQ36" i="6"/>
  <c r="AR36" i="6"/>
  <c r="AS36" i="6"/>
  <c r="AT36" i="6"/>
  <c r="AU36" i="6"/>
  <c r="AV36" i="6"/>
  <c r="AW36" i="6"/>
  <c r="AX36" i="6"/>
  <c r="AY36" i="6"/>
  <c r="AZ36" i="6"/>
  <c r="BA36" i="6"/>
  <c r="BB36" i="6"/>
  <c r="BC36" i="6"/>
  <c r="BD36" i="6"/>
  <c r="BE36" i="6"/>
  <c r="BF36" i="6"/>
  <c r="BG36" i="6"/>
  <c r="BH36" i="6"/>
  <c r="BI36" i="6"/>
  <c r="BJ36" i="6"/>
  <c r="BK36" i="6"/>
  <c r="BL36" i="6"/>
  <c r="BM36" i="6"/>
  <c r="BN36" i="6"/>
  <c r="BO36" i="6"/>
  <c r="BP36" i="6"/>
  <c r="BQ36" i="6"/>
  <c r="BR36" i="6"/>
  <c r="BS36" i="6"/>
  <c r="BT36" i="6"/>
  <c r="BU36" i="6"/>
  <c r="BV36" i="6"/>
  <c r="BW36" i="6"/>
  <c r="BX36" i="6"/>
  <c r="BY36" i="6"/>
  <c r="BZ36" i="6"/>
  <c r="CA36" i="6"/>
  <c r="CB36" i="6"/>
  <c r="CC36" i="6"/>
  <c r="CD36" i="6"/>
  <c r="CE36" i="6"/>
  <c r="CF36" i="6"/>
  <c r="CG36" i="6"/>
  <c r="CH36" i="6"/>
  <c r="CI36" i="6"/>
  <c r="CJ36" i="6"/>
  <c r="CK36" i="6"/>
  <c r="CL36" i="6"/>
  <c r="CM36" i="6"/>
  <c r="CN36" i="6"/>
  <c r="CO36" i="6"/>
  <c r="CP36" i="6"/>
  <c r="CQ36" i="6"/>
  <c r="CR36" i="6"/>
  <c r="G37" i="6"/>
  <c r="H37" i="6"/>
  <c r="I37" i="6"/>
  <c r="J37" i="6"/>
  <c r="K37" i="6"/>
  <c r="L37" i="6"/>
  <c r="M37" i="6"/>
  <c r="N37" i="6"/>
  <c r="O37" i="6"/>
  <c r="P37" i="6"/>
  <c r="Q37" i="6"/>
  <c r="R37" i="6"/>
  <c r="S37" i="6"/>
  <c r="T37" i="6"/>
  <c r="U37" i="6"/>
  <c r="V37" i="6"/>
  <c r="W37" i="6"/>
  <c r="X37" i="6"/>
  <c r="Y37" i="6"/>
  <c r="Z37" i="6"/>
  <c r="AA37" i="6"/>
  <c r="AB37" i="6"/>
  <c r="AC37" i="6"/>
  <c r="AD37" i="6"/>
  <c r="AE37" i="6"/>
  <c r="AF37" i="6"/>
  <c r="AG37" i="6"/>
  <c r="AH37" i="6"/>
  <c r="AI37" i="6"/>
  <c r="AJ37" i="6"/>
  <c r="AK37" i="6"/>
  <c r="AL37" i="6"/>
  <c r="AM37" i="6"/>
  <c r="AN37" i="6"/>
  <c r="AO37" i="6"/>
  <c r="AP37" i="6"/>
  <c r="AQ37" i="6"/>
  <c r="AR37" i="6"/>
  <c r="AS37" i="6"/>
  <c r="AT37" i="6"/>
  <c r="AU37" i="6"/>
  <c r="AV37" i="6"/>
  <c r="AW37" i="6"/>
  <c r="AX37" i="6"/>
  <c r="AY37" i="6"/>
  <c r="AZ37" i="6"/>
  <c r="BA37" i="6"/>
  <c r="BB37" i="6"/>
  <c r="BC37" i="6"/>
  <c r="BD37" i="6"/>
  <c r="BE37" i="6"/>
  <c r="BF37" i="6"/>
  <c r="BG37" i="6"/>
  <c r="BH37" i="6"/>
  <c r="BI37" i="6"/>
  <c r="BJ37" i="6"/>
  <c r="BK37" i="6"/>
  <c r="BL37" i="6"/>
  <c r="BM37" i="6"/>
  <c r="BN37" i="6"/>
  <c r="BO37" i="6"/>
  <c r="BP37" i="6"/>
  <c r="BQ37" i="6"/>
  <c r="BR37" i="6"/>
  <c r="BS37" i="6"/>
  <c r="BT37" i="6"/>
  <c r="BU37" i="6"/>
  <c r="BV37" i="6"/>
  <c r="BW37" i="6"/>
  <c r="BX37" i="6"/>
  <c r="BY37" i="6"/>
  <c r="BZ37" i="6"/>
  <c r="CA37" i="6"/>
  <c r="CB37" i="6"/>
  <c r="CC37" i="6"/>
  <c r="CD37" i="6"/>
  <c r="CE37" i="6"/>
  <c r="CF37" i="6"/>
  <c r="CG37" i="6"/>
  <c r="CH37" i="6"/>
  <c r="CI37" i="6"/>
  <c r="CJ37" i="6"/>
  <c r="CK37" i="6"/>
  <c r="CL37" i="6"/>
  <c r="CM37" i="6"/>
  <c r="CN37" i="6"/>
  <c r="CO37" i="6"/>
  <c r="CP37" i="6"/>
  <c r="CQ37" i="6"/>
  <c r="CR37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N41" i="6"/>
  <c r="AO41" i="6"/>
  <c r="AP41" i="6"/>
  <c r="AQ41" i="6"/>
  <c r="AR41" i="6"/>
  <c r="AS41" i="6"/>
  <c r="AT41" i="6"/>
  <c r="AU41" i="6"/>
  <c r="AV41" i="6"/>
  <c r="AW41" i="6"/>
  <c r="AX41" i="6"/>
  <c r="AY41" i="6"/>
  <c r="AZ41" i="6"/>
  <c r="BA41" i="6"/>
  <c r="BB41" i="6"/>
  <c r="BC41" i="6"/>
  <c r="BD41" i="6"/>
  <c r="BE41" i="6"/>
  <c r="BF41" i="6"/>
  <c r="BG41" i="6"/>
  <c r="BH41" i="6"/>
  <c r="BI41" i="6"/>
  <c r="BJ41" i="6"/>
  <c r="BK41" i="6"/>
  <c r="BL41" i="6"/>
  <c r="BM41" i="6"/>
  <c r="BN41" i="6"/>
  <c r="BO41" i="6"/>
  <c r="BP41" i="6"/>
  <c r="BQ41" i="6"/>
  <c r="BR41" i="6"/>
  <c r="BS41" i="6"/>
  <c r="BT41" i="6"/>
  <c r="BU41" i="6"/>
  <c r="BV41" i="6"/>
  <c r="BW41" i="6"/>
  <c r="BX41" i="6"/>
  <c r="BY41" i="6"/>
  <c r="BZ41" i="6"/>
  <c r="CA41" i="6"/>
  <c r="CB41" i="6"/>
  <c r="CC41" i="6"/>
  <c r="CD41" i="6"/>
  <c r="CE41" i="6"/>
  <c r="CF41" i="6"/>
  <c r="CG41" i="6"/>
  <c r="CH41" i="6"/>
  <c r="CI41" i="6"/>
  <c r="CJ41" i="6"/>
  <c r="CK41" i="6"/>
  <c r="CL41" i="6"/>
  <c r="CM41" i="6"/>
  <c r="CN41" i="6"/>
  <c r="CO41" i="6"/>
  <c r="CP41" i="6"/>
  <c r="CQ41" i="6"/>
  <c r="CR41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N42" i="6"/>
  <c r="AO42" i="6"/>
  <c r="AP42" i="6"/>
  <c r="AQ42" i="6"/>
  <c r="AR42" i="6"/>
  <c r="AS42" i="6"/>
  <c r="AT42" i="6"/>
  <c r="AU42" i="6"/>
  <c r="AV42" i="6"/>
  <c r="AW42" i="6"/>
  <c r="AX42" i="6"/>
  <c r="AY42" i="6"/>
  <c r="AZ42" i="6"/>
  <c r="BA42" i="6"/>
  <c r="BB42" i="6"/>
  <c r="BC42" i="6"/>
  <c r="BD42" i="6"/>
  <c r="BE42" i="6"/>
  <c r="BF42" i="6"/>
  <c r="BG42" i="6"/>
  <c r="BH42" i="6"/>
  <c r="BI42" i="6"/>
  <c r="BJ42" i="6"/>
  <c r="BK42" i="6"/>
  <c r="BL42" i="6"/>
  <c r="BM42" i="6"/>
  <c r="BN42" i="6"/>
  <c r="BO42" i="6"/>
  <c r="BP42" i="6"/>
  <c r="BQ42" i="6"/>
  <c r="BR42" i="6"/>
  <c r="BS42" i="6"/>
  <c r="BT42" i="6"/>
  <c r="BU42" i="6"/>
  <c r="BV42" i="6"/>
  <c r="BW42" i="6"/>
  <c r="BX42" i="6"/>
  <c r="BY42" i="6"/>
  <c r="BZ42" i="6"/>
  <c r="CA42" i="6"/>
  <c r="CB42" i="6"/>
  <c r="CC42" i="6"/>
  <c r="CD42" i="6"/>
  <c r="CE42" i="6"/>
  <c r="CF42" i="6"/>
  <c r="CG42" i="6"/>
  <c r="CH42" i="6"/>
  <c r="CI42" i="6"/>
  <c r="CJ42" i="6"/>
  <c r="CK42" i="6"/>
  <c r="CL42" i="6"/>
  <c r="CM42" i="6"/>
  <c r="CN42" i="6"/>
  <c r="CO42" i="6"/>
  <c r="CP42" i="6"/>
  <c r="CQ42" i="6"/>
  <c r="CR42" i="6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N43" i="6"/>
  <c r="AO43" i="6"/>
  <c r="AP43" i="6"/>
  <c r="AQ43" i="6"/>
  <c r="AR43" i="6"/>
  <c r="AS43" i="6"/>
  <c r="AT43" i="6"/>
  <c r="AU43" i="6"/>
  <c r="AV43" i="6"/>
  <c r="AW43" i="6"/>
  <c r="AX43" i="6"/>
  <c r="AY43" i="6"/>
  <c r="AZ43" i="6"/>
  <c r="BA43" i="6"/>
  <c r="BB43" i="6"/>
  <c r="BC43" i="6"/>
  <c r="BD43" i="6"/>
  <c r="BE43" i="6"/>
  <c r="BF43" i="6"/>
  <c r="BG43" i="6"/>
  <c r="BH43" i="6"/>
  <c r="BI43" i="6"/>
  <c r="BJ43" i="6"/>
  <c r="BK43" i="6"/>
  <c r="BL43" i="6"/>
  <c r="BM43" i="6"/>
  <c r="BN43" i="6"/>
  <c r="BO43" i="6"/>
  <c r="BP43" i="6"/>
  <c r="BQ43" i="6"/>
  <c r="BR43" i="6"/>
  <c r="BS43" i="6"/>
  <c r="BT43" i="6"/>
  <c r="BU43" i="6"/>
  <c r="BV43" i="6"/>
  <c r="BW43" i="6"/>
  <c r="BX43" i="6"/>
  <c r="BY43" i="6"/>
  <c r="BZ43" i="6"/>
  <c r="CA43" i="6"/>
  <c r="CB43" i="6"/>
  <c r="CC43" i="6"/>
  <c r="CD43" i="6"/>
  <c r="CE43" i="6"/>
  <c r="CF43" i="6"/>
  <c r="CG43" i="6"/>
  <c r="CH43" i="6"/>
  <c r="CI43" i="6"/>
  <c r="CJ43" i="6"/>
  <c r="CK43" i="6"/>
  <c r="CL43" i="6"/>
  <c r="CM43" i="6"/>
  <c r="CN43" i="6"/>
  <c r="CO43" i="6"/>
  <c r="CP43" i="6"/>
  <c r="CQ43" i="6"/>
  <c r="CR43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AO46" i="6"/>
  <c r="AP46" i="6"/>
  <c r="AQ46" i="6"/>
  <c r="AR46" i="6"/>
  <c r="AS46" i="6"/>
  <c r="AT46" i="6"/>
  <c r="AU46" i="6"/>
  <c r="AV46" i="6"/>
  <c r="AW46" i="6"/>
  <c r="AX46" i="6"/>
  <c r="AY46" i="6"/>
  <c r="AZ46" i="6"/>
  <c r="BA46" i="6"/>
  <c r="BB46" i="6"/>
  <c r="BC46" i="6"/>
  <c r="BD46" i="6"/>
  <c r="BE46" i="6"/>
  <c r="BF46" i="6"/>
  <c r="BG46" i="6"/>
  <c r="BH46" i="6"/>
  <c r="BI46" i="6"/>
  <c r="BJ46" i="6"/>
  <c r="BK46" i="6"/>
  <c r="BL46" i="6"/>
  <c r="BM46" i="6"/>
  <c r="BN46" i="6"/>
  <c r="BO46" i="6"/>
  <c r="BP46" i="6"/>
  <c r="BQ46" i="6"/>
  <c r="BR46" i="6"/>
  <c r="BS46" i="6"/>
  <c r="BT46" i="6"/>
  <c r="BU46" i="6"/>
  <c r="BV46" i="6"/>
  <c r="BW46" i="6"/>
  <c r="BX46" i="6"/>
  <c r="BY46" i="6"/>
  <c r="BZ46" i="6"/>
  <c r="CA46" i="6"/>
  <c r="CB46" i="6"/>
  <c r="CC46" i="6"/>
  <c r="CD46" i="6"/>
  <c r="CE46" i="6"/>
  <c r="CF46" i="6"/>
  <c r="CG46" i="6"/>
  <c r="CH46" i="6"/>
  <c r="CI46" i="6"/>
  <c r="CJ46" i="6"/>
  <c r="CK46" i="6"/>
  <c r="CL46" i="6"/>
  <c r="CM46" i="6"/>
  <c r="CN46" i="6"/>
  <c r="CO46" i="6"/>
  <c r="CP46" i="6"/>
  <c r="CQ46" i="6"/>
  <c r="CR46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N47" i="6"/>
  <c r="AO47" i="6"/>
  <c r="AP47" i="6"/>
  <c r="AQ47" i="6"/>
  <c r="AR47" i="6"/>
  <c r="AS47" i="6"/>
  <c r="AT47" i="6"/>
  <c r="AU47" i="6"/>
  <c r="AV47" i="6"/>
  <c r="AW47" i="6"/>
  <c r="AX47" i="6"/>
  <c r="AY47" i="6"/>
  <c r="AZ47" i="6"/>
  <c r="BA47" i="6"/>
  <c r="BB47" i="6"/>
  <c r="BC47" i="6"/>
  <c r="BD47" i="6"/>
  <c r="BE47" i="6"/>
  <c r="BF47" i="6"/>
  <c r="BG47" i="6"/>
  <c r="BH47" i="6"/>
  <c r="BI47" i="6"/>
  <c r="BJ47" i="6"/>
  <c r="BK47" i="6"/>
  <c r="BL47" i="6"/>
  <c r="BM47" i="6"/>
  <c r="BN47" i="6"/>
  <c r="BO47" i="6"/>
  <c r="BP47" i="6"/>
  <c r="BQ47" i="6"/>
  <c r="BR47" i="6"/>
  <c r="BS47" i="6"/>
  <c r="BT47" i="6"/>
  <c r="BU47" i="6"/>
  <c r="BV47" i="6"/>
  <c r="BW47" i="6"/>
  <c r="BX47" i="6"/>
  <c r="BY47" i="6"/>
  <c r="BZ47" i="6"/>
  <c r="CA47" i="6"/>
  <c r="CB47" i="6"/>
  <c r="CC47" i="6"/>
  <c r="CD47" i="6"/>
  <c r="CE47" i="6"/>
  <c r="CF47" i="6"/>
  <c r="CG47" i="6"/>
  <c r="CH47" i="6"/>
  <c r="CI47" i="6"/>
  <c r="CJ47" i="6"/>
  <c r="CK47" i="6"/>
  <c r="CL47" i="6"/>
  <c r="CM47" i="6"/>
  <c r="CN47" i="6"/>
  <c r="CO47" i="6"/>
  <c r="CP47" i="6"/>
  <c r="CQ47" i="6"/>
  <c r="CR47" i="6"/>
  <c r="G49" i="6"/>
  <c r="H49" i="6"/>
  <c r="I49" i="6"/>
  <c r="J49" i="6"/>
  <c r="K49" i="6"/>
  <c r="L49" i="6"/>
  <c r="M49" i="6"/>
  <c r="N49" i="6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AB49" i="6"/>
  <c r="AC49" i="6"/>
  <c r="AD49" i="6"/>
  <c r="AE49" i="6"/>
  <c r="AF49" i="6"/>
  <c r="AG49" i="6"/>
  <c r="AH49" i="6"/>
  <c r="AI49" i="6"/>
  <c r="AJ49" i="6"/>
  <c r="AK49" i="6"/>
  <c r="AL49" i="6"/>
  <c r="AM49" i="6"/>
  <c r="AN49" i="6"/>
  <c r="AO49" i="6"/>
  <c r="AP49" i="6"/>
  <c r="AQ49" i="6"/>
  <c r="AR49" i="6"/>
  <c r="AS49" i="6"/>
  <c r="AT49" i="6"/>
  <c r="AU49" i="6"/>
  <c r="AV49" i="6"/>
  <c r="AW49" i="6"/>
  <c r="AX49" i="6"/>
  <c r="AY49" i="6"/>
  <c r="AZ49" i="6"/>
  <c r="BA49" i="6"/>
  <c r="BB49" i="6"/>
  <c r="BC49" i="6"/>
  <c r="BD49" i="6"/>
  <c r="BE49" i="6"/>
  <c r="BF49" i="6"/>
  <c r="BG49" i="6"/>
  <c r="BH49" i="6"/>
  <c r="BI49" i="6"/>
  <c r="BJ49" i="6"/>
  <c r="BK49" i="6"/>
  <c r="BL49" i="6"/>
  <c r="BM49" i="6"/>
  <c r="BN49" i="6"/>
  <c r="BO49" i="6"/>
  <c r="BP49" i="6"/>
  <c r="BQ49" i="6"/>
  <c r="BR49" i="6"/>
  <c r="BS49" i="6"/>
  <c r="BT49" i="6"/>
  <c r="BU49" i="6"/>
  <c r="BV49" i="6"/>
  <c r="BW49" i="6"/>
  <c r="BX49" i="6"/>
  <c r="BY49" i="6"/>
  <c r="BZ49" i="6"/>
  <c r="CA49" i="6"/>
  <c r="CB49" i="6"/>
  <c r="CC49" i="6"/>
  <c r="CD49" i="6"/>
  <c r="CE49" i="6"/>
  <c r="CF49" i="6"/>
  <c r="CG49" i="6"/>
  <c r="CH49" i="6"/>
  <c r="CI49" i="6"/>
  <c r="CJ49" i="6"/>
  <c r="CK49" i="6"/>
  <c r="CL49" i="6"/>
  <c r="CM49" i="6"/>
  <c r="CN49" i="6"/>
  <c r="CO49" i="6"/>
  <c r="CP49" i="6"/>
  <c r="CQ49" i="6"/>
  <c r="CR49" i="6"/>
  <c r="G51" i="6"/>
  <c r="H51" i="6"/>
  <c r="I51" i="6"/>
  <c r="J51" i="6"/>
  <c r="K51" i="6"/>
  <c r="L51" i="6"/>
  <c r="M51" i="6"/>
  <c r="N51" i="6"/>
  <c r="O51" i="6"/>
  <c r="P51" i="6"/>
  <c r="Q51" i="6"/>
  <c r="R51" i="6"/>
  <c r="S51" i="6"/>
  <c r="T51" i="6"/>
  <c r="U51" i="6"/>
  <c r="V51" i="6"/>
  <c r="W51" i="6"/>
  <c r="X51" i="6"/>
  <c r="Y51" i="6"/>
  <c r="Z51" i="6"/>
  <c r="AA51" i="6"/>
  <c r="AB51" i="6"/>
  <c r="AC51" i="6"/>
  <c r="AD51" i="6"/>
  <c r="AE51" i="6"/>
  <c r="AF51" i="6"/>
  <c r="AG51" i="6"/>
  <c r="AH51" i="6"/>
  <c r="AI51" i="6"/>
  <c r="AJ51" i="6"/>
  <c r="AK51" i="6"/>
  <c r="AL51" i="6"/>
  <c r="AM51" i="6"/>
  <c r="AN51" i="6"/>
  <c r="AO51" i="6"/>
  <c r="AP51" i="6"/>
  <c r="AQ51" i="6"/>
  <c r="AR51" i="6"/>
  <c r="AS51" i="6"/>
  <c r="AT51" i="6"/>
  <c r="AU51" i="6"/>
  <c r="AV51" i="6"/>
  <c r="AW51" i="6"/>
  <c r="AX51" i="6"/>
  <c r="AY51" i="6"/>
  <c r="AZ51" i="6"/>
  <c r="BA51" i="6"/>
  <c r="BB51" i="6"/>
  <c r="BC51" i="6"/>
  <c r="BD51" i="6"/>
  <c r="BE51" i="6"/>
  <c r="BF51" i="6"/>
  <c r="BG51" i="6"/>
  <c r="BH51" i="6"/>
  <c r="BI51" i="6"/>
  <c r="BJ51" i="6"/>
  <c r="BK51" i="6"/>
  <c r="BL51" i="6"/>
  <c r="BM51" i="6"/>
  <c r="BN51" i="6"/>
  <c r="BO51" i="6"/>
  <c r="BP51" i="6"/>
  <c r="BQ51" i="6"/>
  <c r="BR51" i="6"/>
  <c r="BS51" i="6"/>
  <c r="BT51" i="6"/>
  <c r="BU51" i="6"/>
  <c r="BV51" i="6"/>
  <c r="BW51" i="6"/>
  <c r="BX51" i="6"/>
  <c r="BY51" i="6"/>
  <c r="BZ51" i="6"/>
  <c r="CA51" i="6"/>
  <c r="CB51" i="6"/>
  <c r="CC51" i="6"/>
  <c r="CD51" i="6"/>
  <c r="CE51" i="6"/>
  <c r="CF51" i="6"/>
  <c r="CG51" i="6"/>
  <c r="CH51" i="6"/>
  <c r="CI51" i="6"/>
  <c r="CJ51" i="6"/>
  <c r="CK51" i="6"/>
  <c r="CL51" i="6"/>
  <c r="CM51" i="6"/>
  <c r="CN51" i="6"/>
  <c r="CO51" i="6"/>
  <c r="CP51" i="6"/>
  <c r="CQ51" i="6"/>
  <c r="CR51" i="6"/>
  <c r="G52" i="6"/>
  <c r="H52" i="6"/>
  <c r="I52" i="6"/>
  <c r="J52" i="6"/>
  <c r="K52" i="6"/>
  <c r="L52" i="6"/>
  <c r="M52" i="6"/>
  <c r="N52" i="6"/>
  <c r="O52" i="6"/>
  <c r="P52" i="6"/>
  <c r="Q52" i="6"/>
  <c r="R52" i="6"/>
  <c r="S52" i="6"/>
  <c r="T52" i="6"/>
  <c r="U52" i="6"/>
  <c r="V52" i="6"/>
  <c r="W52" i="6"/>
  <c r="X52" i="6"/>
  <c r="Y52" i="6"/>
  <c r="Z52" i="6"/>
  <c r="AA52" i="6"/>
  <c r="AB52" i="6"/>
  <c r="AC52" i="6"/>
  <c r="AD52" i="6"/>
  <c r="AE52" i="6"/>
  <c r="AF52" i="6"/>
  <c r="AG52" i="6"/>
  <c r="AH52" i="6"/>
  <c r="AI52" i="6"/>
  <c r="AJ52" i="6"/>
  <c r="AK52" i="6"/>
  <c r="AL52" i="6"/>
  <c r="AM52" i="6"/>
  <c r="AN52" i="6"/>
  <c r="AO52" i="6"/>
  <c r="AP52" i="6"/>
  <c r="AQ52" i="6"/>
  <c r="AR52" i="6"/>
  <c r="AS52" i="6"/>
  <c r="AT52" i="6"/>
  <c r="AU52" i="6"/>
  <c r="AV52" i="6"/>
  <c r="AW52" i="6"/>
  <c r="AX52" i="6"/>
  <c r="AY52" i="6"/>
  <c r="AZ52" i="6"/>
  <c r="BA52" i="6"/>
  <c r="BB52" i="6"/>
  <c r="BC52" i="6"/>
  <c r="BD52" i="6"/>
  <c r="BE52" i="6"/>
  <c r="BF52" i="6"/>
  <c r="BG52" i="6"/>
  <c r="BH52" i="6"/>
  <c r="BI52" i="6"/>
  <c r="BJ52" i="6"/>
  <c r="BK52" i="6"/>
  <c r="BL52" i="6"/>
  <c r="BM52" i="6"/>
  <c r="BN52" i="6"/>
  <c r="BO52" i="6"/>
  <c r="BP52" i="6"/>
  <c r="BQ52" i="6"/>
  <c r="BR52" i="6"/>
  <c r="BS52" i="6"/>
  <c r="BT52" i="6"/>
  <c r="BU52" i="6"/>
  <c r="BV52" i="6"/>
  <c r="BW52" i="6"/>
  <c r="BX52" i="6"/>
  <c r="BY52" i="6"/>
  <c r="BZ52" i="6"/>
  <c r="CA52" i="6"/>
  <c r="CB52" i="6"/>
  <c r="CC52" i="6"/>
  <c r="CD52" i="6"/>
  <c r="CE52" i="6"/>
  <c r="CF52" i="6"/>
  <c r="CG52" i="6"/>
  <c r="CH52" i="6"/>
  <c r="CI52" i="6"/>
  <c r="CJ52" i="6"/>
  <c r="CK52" i="6"/>
  <c r="CL52" i="6"/>
  <c r="CM52" i="6"/>
  <c r="CN52" i="6"/>
  <c r="CO52" i="6"/>
  <c r="CP52" i="6"/>
  <c r="CQ52" i="6"/>
  <c r="CR52" i="6"/>
  <c r="G53" i="6"/>
  <c r="H53" i="6"/>
  <c r="I53" i="6"/>
  <c r="J53" i="6"/>
  <c r="K53" i="6"/>
  <c r="L53" i="6"/>
  <c r="M53" i="6"/>
  <c r="N53" i="6"/>
  <c r="O53" i="6"/>
  <c r="P53" i="6"/>
  <c r="Q53" i="6"/>
  <c r="R53" i="6"/>
  <c r="S53" i="6"/>
  <c r="T53" i="6"/>
  <c r="U53" i="6"/>
  <c r="V53" i="6"/>
  <c r="W53" i="6"/>
  <c r="X53" i="6"/>
  <c r="Y53" i="6"/>
  <c r="Z53" i="6"/>
  <c r="AA53" i="6"/>
  <c r="AB53" i="6"/>
  <c r="AC53" i="6"/>
  <c r="AD53" i="6"/>
  <c r="AE53" i="6"/>
  <c r="AF53" i="6"/>
  <c r="AG53" i="6"/>
  <c r="AH53" i="6"/>
  <c r="AI53" i="6"/>
  <c r="AJ53" i="6"/>
  <c r="AK53" i="6"/>
  <c r="AL53" i="6"/>
  <c r="AM53" i="6"/>
  <c r="AN53" i="6"/>
  <c r="AO53" i="6"/>
  <c r="AP53" i="6"/>
  <c r="AQ53" i="6"/>
  <c r="AR53" i="6"/>
  <c r="AS53" i="6"/>
  <c r="AT53" i="6"/>
  <c r="AU53" i="6"/>
  <c r="AV53" i="6"/>
  <c r="AW53" i="6"/>
  <c r="AX53" i="6"/>
  <c r="AY53" i="6"/>
  <c r="AZ53" i="6"/>
  <c r="BA53" i="6"/>
  <c r="BB53" i="6"/>
  <c r="BC53" i="6"/>
  <c r="BD53" i="6"/>
  <c r="BE53" i="6"/>
  <c r="BF53" i="6"/>
  <c r="BG53" i="6"/>
  <c r="BH53" i="6"/>
  <c r="BI53" i="6"/>
  <c r="BJ53" i="6"/>
  <c r="BK53" i="6"/>
  <c r="BL53" i="6"/>
  <c r="BM53" i="6"/>
  <c r="BN53" i="6"/>
  <c r="BO53" i="6"/>
  <c r="BP53" i="6"/>
  <c r="BQ53" i="6"/>
  <c r="BR53" i="6"/>
  <c r="BS53" i="6"/>
  <c r="BT53" i="6"/>
  <c r="BU53" i="6"/>
  <c r="BV53" i="6"/>
  <c r="BW53" i="6"/>
  <c r="BX53" i="6"/>
  <c r="BY53" i="6"/>
  <c r="BZ53" i="6"/>
  <c r="CA53" i="6"/>
  <c r="CB53" i="6"/>
  <c r="CC53" i="6"/>
  <c r="CD53" i="6"/>
  <c r="CE53" i="6"/>
  <c r="CF53" i="6"/>
  <c r="CG53" i="6"/>
  <c r="CH53" i="6"/>
  <c r="CI53" i="6"/>
  <c r="CJ53" i="6"/>
  <c r="CK53" i="6"/>
  <c r="CL53" i="6"/>
  <c r="CM53" i="6"/>
  <c r="CN53" i="6"/>
  <c r="CO53" i="6"/>
  <c r="CP53" i="6"/>
  <c r="CQ53" i="6"/>
  <c r="CR53" i="6"/>
  <c r="G54" i="6"/>
  <c r="H54" i="6"/>
  <c r="I54" i="6"/>
  <c r="J54" i="6"/>
  <c r="K54" i="6"/>
  <c r="L54" i="6"/>
  <c r="M54" i="6"/>
  <c r="N54" i="6"/>
  <c r="O54" i="6"/>
  <c r="P54" i="6"/>
  <c r="Q54" i="6"/>
  <c r="R54" i="6"/>
  <c r="S54" i="6"/>
  <c r="T54" i="6"/>
  <c r="U54" i="6"/>
  <c r="V54" i="6"/>
  <c r="W54" i="6"/>
  <c r="X54" i="6"/>
  <c r="Y54" i="6"/>
  <c r="Z54" i="6"/>
  <c r="AA54" i="6"/>
  <c r="AB54" i="6"/>
  <c r="AC54" i="6"/>
  <c r="AD54" i="6"/>
  <c r="AE54" i="6"/>
  <c r="AF54" i="6"/>
  <c r="AG54" i="6"/>
  <c r="AH54" i="6"/>
  <c r="AI54" i="6"/>
  <c r="AJ54" i="6"/>
  <c r="AK54" i="6"/>
  <c r="AL54" i="6"/>
  <c r="AM54" i="6"/>
  <c r="AN54" i="6"/>
  <c r="AO54" i="6"/>
  <c r="AP54" i="6"/>
  <c r="AQ54" i="6"/>
  <c r="AR54" i="6"/>
  <c r="AS54" i="6"/>
  <c r="AT54" i="6"/>
  <c r="AU54" i="6"/>
  <c r="AV54" i="6"/>
  <c r="AW54" i="6"/>
  <c r="AX54" i="6"/>
  <c r="AY54" i="6"/>
  <c r="AZ54" i="6"/>
  <c r="BA54" i="6"/>
  <c r="BB54" i="6"/>
  <c r="BC54" i="6"/>
  <c r="BD54" i="6"/>
  <c r="BE54" i="6"/>
  <c r="BF54" i="6"/>
  <c r="BG54" i="6"/>
  <c r="BH54" i="6"/>
  <c r="BI54" i="6"/>
  <c r="BJ54" i="6"/>
  <c r="BK54" i="6"/>
  <c r="BL54" i="6"/>
  <c r="BM54" i="6"/>
  <c r="BN54" i="6"/>
  <c r="BO54" i="6"/>
  <c r="BP54" i="6"/>
  <c r="BQ54" i="6"/>
  <c r="BR54" i="6"/>
  <c r="BS54" i="6"/>
  <c r="BT54" i="6"/>
  <c r="BU54" i="6"/>
  <c r="BV54" i="6"/>
  <c r="BW54" i="6"/>
  <c r="BX54" i="6"/>
  <c r="BY54" i="6"/>
  <c r="BZ54" i="6"/>
  <c r="CA54" i="6"/>
  <c r="CB54" i="6"/>
  <c r="CC54" i="6"/>
  <c r="CD54" i="6"/>
  <c r="CE54" i="6"/>
  <c r="CF54" i="6"/>
  <c r="CG54" i="6"/>
  <c r="CH54" i="6"/>
  <c r="CI54" i="6"/>
  <c r="CJ54" i="6"/>
  <c r="CK54" i="6"/>
  <c r="CL54" i="6"/>
  <c r="CM54" i="6"/>
  <c r="CN54" i="6"/>
  <c r="CO54" i="6"/>
  <c r="CP54" i="6"/>
  <c r="CQ54" i="6"/>
  <c r="CR54" i="6"/>
  <c r="G55" i="6"/>
  <c r="H55" i="6"/>
  <c r="I55" i="6"/>
  <c r="J55" i="6"/>
  <c r="K55" i="6"/>
  <c r="L55" i="6"/>
  <c r="M55" i="6"/>
  <c r="N55" i="6"/>
  <c r="O55" i="6"/>
  <c r="P55" i="6"/>
  <c r="Q55" i="6"/>
  <c r="R55" i="6"/>
  <c r="S55" i="6"/>
  <c r="T55" i="6"/>
  <c r="U55" i="6"/>
  <c r="V55" i="6"/>
  <c r="W55" i="6"/>
  <c r="X55" i="6"/>
  <c r="Y55" i="6"/>
  <c r="Z55" i="6"/>
  <c r="AA55" i="6"/>
  <c r="AB55" i="6"/>
  <c r="AC55" i="6"/>
  <c r="AD55" i="6"/>
  <c r="AE55" i="6"/>
  <c r="AF55" i="6"/>
  <c r="AG55" i="6"/>
  <c r="AH55" i="6"/>
  <c r="AI55" i="6"/>
  <c r="AJ55" i="6"/>
  <c r="AK55" i="6"/>
  <c r="AL55" i="6"/>
  <c r="AM55" i="6"/>
  <c r="AN55" i="6"/>
  <c r="AO55" i="6"/>
  <c r="AP55" i="6"/>
  <c r="AQ55" i="6"/>
  <c r="AR55" i="6"/>
  <c r="AS55" i="6"/>
  <c r="AT55" i="6"/>
  <c r="AU55" i="6"/>
  <c r="AV55" i="6"/>
  <c r="AW55" i="6"/>
  <c r="AX55" i="6"/>
  <c r="AY55" i="6"/>
  <c r="AZ55" i="6"/>
  <c r="BA55" i="6"/>
  <c r="BB55" i="6"/>
  <c r="BC55" i="6"/>
  <c r="BD55" i="6"/>
  <c r="BE55" i="6"/>
  <c r="BF55" i="6"/>
  <c r="BG55" i="6"/>
  <c r="BH55" i="6"/>
  <c r="BI55" i="6"/>
  <c r="BJ55" i="6"/>
  <c r="BK55" i="6"/>
  <c r="BL55" i="6"/>
  <c r="BM55" i="6"/>
  <c r="BN55" i="6"/>
  <c r="BO55" i="6"/>
  <c r="BP55" i="6"/>
  <c r="BQ55" i="6"/>
  <c r="BR55" i="6"/>
  <c r="BS55" i="6"/>
  <c r="BT55" i="6"/>
  <c r="BU55" i="6"/>
  <c r="BV55" i="6"/>
  <c r="BW55" i="6"/>
  <c r="BX55" i="6"/>
  <c r="BY55" i="6"/>
  <c r="BZ55" i="6"/>
  <c r="CA55" i="6"/>
  <c r="CB55" i="6"/>
  <c r="CC55" i="6"/>
  <c r="CD55" i="6"/>
  <c r="CE55" i="6"/>
  <c r="CF55" i="6"/>
  <c r="CG55" i="6"/>
  <c r="CH55" i="6"/>
  <c r="CI55" i="6"/>
  <c r="CJ55" i="6"/>
  <c r="CK55" i="6"/>
  <c r="CL55" i="6"/>
  <c r="CM55" i="6"/>
  <c r="CN55" i="6"/>
  <c r="CO55" i="6"/>
  <c r="CP55" i="6"/>
  <c r="CQ55" i="6"/>
  <c r="CR55" i="6"/>
  <c r="G56" i="6"/>
  <c r="H56" i="6"/>
  <c r="I56" i="6"/>
  <c r="J56" i="6"/>
  <c r="K56" i="6"/>
  <c r="L56" i="6"/>
  <c r="M56" i="6"/>
  <c r="N56" i="6"/>
  <c r="O56" i="6"/>
  <c r="P56" i="6"/>
  <c r="Q56" i="6"/>
  <c r="R56" i="6"/>
  <c r="S56" i="6"/>
  <c r="T56" i="6"/>
  <c r="U56" i="6"/>
  <c r="V56" i="6"/>
  <c r="W56" i="6"/>
  <c r="X56" i="6"/>
  <c r="Y56" i="6"/>
  <c r="Z56" i="6"/>
  <c r="AA56" i="6"/>
  <c r="AB56" i="6"/>
  <c r="AC56" i="6"/>
  <c r="AD56" i="6"/>
  <c r="AE56" i="6"/>
  <c r="AF56" i="6"/>
  <c r="AG56" i="6"/>
  <c r="AH56" i="6"/>
  <c r="AI56" i="6"/>
  <c r="AJ56" i="6"/>
  <c r="AK56" i="6"/>
  <c r="AL56" i="6"/>
  <c r="AM56" i="6"/>
  <c r="AN56" i="6"/>
  <c r="AO56" i="6"/>
  <c r="AP56" i="6"/>
  <c r="AQ56" i="6"/>
  <c r="AR56" i="6"/>
  <c r="AS56" i="6"/>
  <c r="AT56" i="6"/>
  <c r="AU56" i="6"/>
  <c r="AV56" i="6"/>
  <c r="AW56" i="6"/>
  <c r="AX56" i="6"/>
  <c r="AY56" i="6"/>
  <c r="AZ56" i="6"/>
  <c r="BA56" i="6"/>
  <c r="BB56" i="6"/>
  <c r="BC56" i="6"/>
  <c r="BD56" i="6"/>
  <c r="BE56" i="6"/>
  <c r="BF56" i="6"/>
  <c r="BG56" i="6"/>
  <c r="BH56" i="6"/>
  <c r="BI56" i="6"/>
  <c r="BJ56" i="6"/>
  <c r="BK56" i="6"/>
  <c r="BL56" i="6"/>
  <c r="BM56" i="6"/>
  <c r="BN56" i="6"/>
  <c r="BO56" i="6"/>
  <c r="BP56" i="6"/>
  <c r="BQ56" i="6"/>
  <c r="BR56" i="6"/>
  <c r="BS56" i="6"/>
  <c r="BT56" i="6"/>
  <c r="BU56" i="6"/>
  <c r="BV56" i="6"/>
  <c r="BW56" i="6"/>
  <c r="BX56" i="6"/>
  <c r="BY56" i="6"/>
  <c r="BZ56" i="6"/>
  <c r="CA56" i="6"/>
  <c r="CB56" i="6"/>
  <c r="CC56" i="6"/>
  <c r="CD56" i="6"/>
  <c r="CE56" i="6"/>
  <c r="CF56" i="6"/>
  <c r="CG56" i="6"/>
  <c r="CH56" i="6"/>
  <c r="CI56" i="6"/>
  <c r="CJ56" i="6"/>
  <c r="CK56" i="6"/>
  <c r="CL56" i="6"/>
  <c r="CM56" i="6"/>
  <c r="CN56" i="6"/>
  <c r="CO56" i="6"/>
  <c r="CP56" i="6"/>
  <c r="CQ56" i="6"/>
  <c r="CR56" i="6"/>
  <c r="G58" i="6"/>
  <c r="H58" i="6"/>
  <c r="I58" i="6"/>
  <c r="J58" i="6"/>
  <c r="K58" i="6"/>
  <c r="L58" i="6"/>
  <c r="M58" i="6"/>
  <c r="N58" i="6"/>
  <c r="O58" i="6"/>
  <c r="P58" i="6"/>
  <c r="Q58" i="6"/>
  <c r="R58" i="6"/>
  <c r="S58" i="6"/>
  <c r="T58" i="6"/>
  <c r="U58" i="6"/>
  <c r="V58" i="6"/>
  <c r="W58" i="6"/>
  <c r="X58" i="6"/>
  <c r="Y58" i="6"/>
  <c r="Z58" i="6"/>
  <c r="AA58" i="6"/>
  <c r="AB58" i="6"/>
  <c r="AC58" i="6"/>
  <c r="AD58" i="6"/>
  <c r="AE58" i="6"/>
  <c r="AF58" i="6"/>
  <c r="AG58" i="6"/>
  <c r="AH58" i="6"/>
  <c r="AI58" i="6"/>
  <c r="AJ58" i="6"/>
  <c r="AK58" i="6"/>
  <c r="AL58" i="6"/>
  <c r="AM58" i="6"/>
  <c r="AN58" i="6"/>
  <c r="AO58" i="6"/>
  <c r="AP58" i="6"/>
  <c r="AQ58" i="6"/>
  <c r="AR58" i="6"/>
  <c r="AS58" i="6"/>
  <c r="AT58" i="6"/>
  <c r="AU58" i="6"/>
  <c r="AV58" i="6"/>
  <c r="AW58" i="6"/>
  <c r="AX58" i="6"/>
  <c r="AY58" i="6"/>
  <c r="AZ58" i="6"/>
  <c r="BA58" i="6"/>
  <c r="BB58" i="6"/>
  <c r="BC58" i="6"/>
  <c r="BD58" i="6"/>
  <c r="BE58" i="6"/>
  <c r="BF58" i="6"/>
  <c r="BG58" i="6"/>
  <c r="BH58" i="6"/>
  <c r="BI58" i="6"/>
  <c r="BJ58" i="6"/>
  <c r="BK58" i="6"/>
  <c r="BL58" i="6"/>
  <c r="BM58" i="6"/>
  <c r="BN58" i="6"/>
  <c r="BO58" i="6"/>
  <c r="BP58" i="6"/>
  <c r="BQ58" i="6"/>
  <c r="BR58" i="6"/>
  <c r="BS58" i="6"/>
  <c r="BT58" i="6"/>
  <c r="BU58" i="6"/>
  <c r="BV58" i="6"/>
  <c r="BW58" i="6"/>
  <c r="BX58" i="6"/>
  <c r="BY58" i="6"/>
  <c r="BZ58" i="6"/>
  <c r="CA58" i="6"/>
  <c r="CB58" i="6"/>
  <c r="CC58" i="6"/>
  <c r="CD58" i="6"/>
  <c r="CE58" i="6"/>
  <c r="CF58" i="6"/>
  <c r="CG58" i="6"/>
  <c r="CH58" i="6"/>
  <c r="CI58" i="6"/>
  <c r="CJ58" i="6"/>
  <c r="CK58" i="6"/>
  <c r="CL58" i="6"/>
  <c r="CM58" i="6"/>
  <c r="CN58" i="6"/>
  <c r="CO58" i="6"/>
  <c r="CP58" i="6"/>
  <c r="CQ58" i="6"/>
  <c r="CR58" i="6"/>
  <c r="G60" i="6"/>
  <c r="H60" i="6"/>
  <c r="I60" i="6"/>
  <c r="J60" i="6"/>
  <c r="K60" i="6"/>
  <c r="L60" i="6"/>
  <c r="M60" i="6"/>
  <c r="N60" i="6"/>
  <c r="O60" i="6"/>
  <c r="P60" i="6"/>
  <c r="Q60" i="6"/>
  <c r="R60" i="6"/>
  <c r="S60" i="6"/>
  <c r="T60" i="6"/>
  <c r="U60" i="6"/>
  <c r="V60" i="6"/>
  <c r="W60" i="6"/>
  <c r="X60" i="6"/>
  <c r="Y60" i="6"/>
  <c r="Z60" i="6"/>
  <c r="AA60" i="6"/>
  <c r="AB60" i="6"/>
  <c r="AC60" i="6"/>
  <c r="AD60" i="6"/>
  <c r="AE60" i="6"/>
  <c r="AF60" i="6"/>
  <c r="AG60" i="6"/>
  <c r="AH60" i="6"/>
  <c r="AI60" i="6"/>
  <c r="AJ60" i="6"/>
  <c r="AK60" i="6"/>
  <c r="AL60" i="6"/>
  <c r="AM60" i="6"/>
  <c r="AN60" i="6"/>
  <c r="AO60" i="6"/>
  <c r="AP60" i="6"/>
  <c r="AQ60" i="6"/>
  <c r="AR60" i="6"/>
  <c r="AS60" i="6"/>
  <c r="AT60" i="6"/>
  <c r="AU60" i="6"/>
  <c r="AV60" i="6"/>
  <c r="AW60" i="6"/>
  <c r="AX60" i="6"/>
  <c r="AY60" i="6"/>
  <c r="AZ60" i="6"/>
  <c r="BA60" i="6"/>
  <c r="BB60" i="6"/>
  <c r="BC60" i="6"/>
  <c r="BD60" i="6"/>
  <c r="BE60" i="6"/>
  <c r="BF60" i="6"/>
  <c r="BG60" i="6"/>
  <c r="BH60" i="6"/>
  <c r="BI60" i="6"/>
  <c r="BJ60" i="6"/>
  <c r="BK60" i="6"/>
  <c r="BL60" i="6"/>
  <c r="BM60" i="6"/>
  <c r="BN60" i="6"/>
  <c r="BO60" i="6"/>
  <c r="BP60" i="6"/>
  <c r="BQ60" i="6"/>
  <c r="BR60" i="6"/>
  <c r="BS60" i="6"/>
  <c r="BT60" i="6"/>
  <c r="BU60" i="6"/>
  <c r="BV60" i="6"/>
  <c r="BW60" i="6"/>
  <c r="BX60" i="6"/>
  <c r="BY60" i="6"/>
  <c r="BZ60" i="6"/>
  <c r="CA60" i="6"/>
  <c r="CB60" i="6"/>
  <c r="CC60" i="6"/>
  <c r="CD60" i="6"/>
  <c r="CE60" i="6"/>
  <c r="CF60" i="6"/>
  <c r="CG60" i="6"/>
  <c r="CH60" i="6"/>
  <c r="CI60" i="6"/>
  <c r="CJ60" i="6"/>
  <c r="CK60" i="6"/>
  <c r="CL60" i="6"/>
  <c r="CM60" i="6"/>
  <c r="CN60" i="6"/>
  <c r="CO60" i="6"/>
  <c r="CP60" i="6"/>
  <c r="CQ60" i="6"/>
  <c r="CR60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AO4" i="6"/>
  <c r="AP4" i="6"/>
  <c r="AQ4" i="6"/>
  <c r="AR4" i="6"/>
  <c r="AS4" i="6"/>
  <c r="AT4" i="6"/>
  <c r="AU4" i="6"/>
  <c r="AV4" i="6"/>
  <c r="AW4" i="6"/>
  <c r="AX4" i="6"/>
  <c r="AY4" i="6"/>
  <c r="AZ4" i="6"/>
  <c r="BA4" i="6"/>
  <c r="BB4" i="6"/>
  <c r="BC4" i="6"/>
  <c r="BD4" i="6"/>
  <c r="BE4" i="6"/>
  <c r="BF4" i="6"/>
  <c r="BG4" i="6"/>
  <c r="BH4" i="6"/>
  <c r="BI4" i="6"/>
  <c r="BJ4" i="6"/>
  <c r="BK4" i="6"/>
  <c r="BL4" i="6"/>
  <c r="BM4" i="6"/>
  <c r="BN4" i="6"/>
  <c r="BO4" i="6"/>
  <c r="BP4" i="6"/>
  <c r="BQ4" i="6"/>
  <c r="BR4" i="6"/>
  <c r="BS4" i="6"/>
  <c r="BT4" i="6"/>
  <c r="BU4" i="6"/>
  <c r="BV4" i="6"/>
  <c r="BW4" i="6"/>
  <c r="BX4" i="6"/>
  <c r="BY4" i="6"/>
  <c r="BZ4" i="6"/>
  <c r="CA4" i="6"/>
  <c r="CB4" i="6"/>
  <c r="CC4" i="6"/>
  <c r="CD4" i="6"/>
  <c r="CE4" i="6"/>
  <c r="CF4" i="6"/>
  <c r="CG4" i="6"/>
  <c r="CH4" i="6"/>
  <c r="CI4" i="6"/>
  <c r="CJ4" i="6"/>
  <c r="CK4" i="6"/>
  <c r="CL4" i="6"/>
  <c r="CM4" i="6"/>
  <c r="CN4" i="6"/>
  <c r="CO4" i="6"/>
  <c r="CP4" i="6"/>
  <c r="CQ4" i="6"/>
  <c r="CR4" i="6"/>
  <c r="G7" i="6"/>
  <c r="S7" i="6"/>
  <c r="AE7" i="6"/>
  <c r="AQ7" i="6"/>
  <c r="BC7" i="6"/>
  <c r="BO7" i="6"/>
  <c r="CA7" i="6"/>
  <c r="CM7" i="6"/>
  <c r="M10" i="6"/>
  <c r="Y10" i="6"/>
  <c r="AK10" i="6"/>
  <c r="AW10" i="6"/>
  <c r="BI10" i="6"/>
  <c r="BU10" i="6"/>
  <c r="CG10" i="6"/>
  <c r="G11" i="6"/>
  <c r="S11" i="6"/>
  <c r="AE11" i="6"/>
  <c r="AQ11" i="6"/>
  <c r="BC11" i="6"/>
  <c r="BO11" i="6"/>
  <c r="CA11" i="6"/>
  <c r="CM11" i="6"/>
  <c r="G13" i="6"/>
  <c r="S13" i="6"/>
  <c r="AE13" i="6"/>
  <c r="AQ13" i="6"/>
  <c r="BC13" i="6"/>
  <c r="BO13" i="6"/>
  <c r="CA13" i="6"/>
  <c r="CM13" i="6"/>
  <c r="G15" i="6"/>
  <c r="S15" i="6"/>
  <c r="AE15" i="6"/>
  <c r="AQ15" i="6"/>
  <c r="BC15" i="6"/>
  <c r="BO15" i="6"/>
  <c r="CA15" i="6"/>
  <c r="CM15" i="6"/>
  <c r="M16" i="6"/>
  <c r="Y16" i="6"/>
  <c r="AK16" i="6"/>
  <c r="AW16" i="6"/>
  <c r="BI16" i="6"/>
  <c r="BU16" i="6"/>
  <c r="CG16" i="6"/>
  <c r="G17" i="6"/>
  <c r="S17" i="6"/>
  <c r="AE17" i="6"/>
  <c r="AQ17" i="6"/>
  <c r="BC17" i="6"/>
  <c r="BO17" i="6"/>
  <c r="CA17" i="6"/>
  <c r="CM17" i="6"/>
  <c r="M20" i="6"/>
  <c r="Y20" i="6"/>
  <c r="AK20" i="6"/>
  <c r="AW20" i="6"/>
  <c r="BI20" i="6"/>
  <c r="BU20" i="6"/>
  <c r="CG20" i="6"/>
  <c r="M22" i="6"/>
  <c r="Y22" i="6"/>
  <c r="AK22" i="6"/>
  <c r="AW22" i="6"/>
  <c r="BI22" i="6"/>
  <c r="BU22" i="6"/>
  <c r="CG22" i="6"/>
  <c r="G25" i="6"/>
  <c r="S25" i="6"/>
  <c r="AE25" i="6"/>
  <c r="AQ25" i="6"/>
  <c r="BC25" i="6"/>
  <c r="BO25" i="6"/>
  <c r="CA25" i="6"/>
  <c r="CM25" i="6"/>
  <c r="G27" i="6"/>
  <c r="S27" i="6"/>
  <c r="AE27" i="6"/>
  <c r="AQ27" i="6"/>
  <c r="BC27" i="6"/>
  <c r="BO27" i="6"/>
  <c r="CA27" i="6"/>
  <c r="CM27" i="6"/>
  <c r="G31" i="6"/>
  <c r="S31" i="6"/>
  <c r="AE31" i="6"/>
  <c r="AQ31" i="6"/>
  <c r="BC31" i="6"/>
  <c r="BO31" i="6"/>
  <c r="CA31" i="6"/>
  <c r="CM31" i="6"/>
  <c r="M32" i="6"/>
  <c r="Y32" i="6"/>
  <c r="AK32" i="6"/>
  <c r="AW32" i="6"/>
  <c r="BI32" i="6"/>
  <c r="BU32" i="6"/>
  <c r="CG32" i="6"/>
  <c r="G33" i="6"/>
  <c r="S33" i="6"/>
  <c r="AE33" i="6"/>
  <c r="AQ33" i="6"/>
  <c r="BC33" i="6"/>
  <c r="BO33" i="6"/>
  <c r="CA33" i="6"/>
  <c r="CM33" i="6"/>
  <c r="G35" i="6"/>
  <c r="S35" i="6"/>
  <c r="AE35" i="6"/>
  <c r="AQ35" i="6"/>
  <c r="BC35" i="6"/>
  <c r="BO35" i="6"/>
  <c r="CA35" i="6"/>
  <c r="CM35" i="6"/>
  <c r="M38" i="6"/>
  <c r="Y38" i="6"/>
  <c r="AK38" i="6"/>
  <c r="AW38" i="6"/>
  <c r="BI38" i="6"/>
  <c r="BU38" i="6"/>
  <c r="CG38" i="6"/>
  <c r="G39" i="6"/>
  <c r="S39" i="6"/>
  <c r="AE39" i="6"/>
  <c r="AQ39" i="6"/>
  <c r="BC39" i="6"/>
  <c r="H7" i="6"/>
  <c r="T7" i="6"/>
  <c r="AF7" i="6"/>
  <c r="AR7" i="6"/>
  <c r="BD7" i="6"/>
  <c r="BP7" i="6"/>
  <c r="CB7" i="6"/>
  <c r="CN7" i="6"/>
  <c r="N10" i="6"/>
  <c r="Z10" i="6"/>
  <c r="AL10" i="6"/>
  <c r="AX10" i="6"/>
  <c r="BJ10" i="6"/>
  <c r="BV10" i="6"/>
  <c r="CH10" i="6"/>
  <c r="H11" i="6"/>
  <c r="T11" i="6"/>
  <c r="AF11" i="6"/>
  <c r="AR11" i="6"/>
  <c r="BD11" i="6"/>
  <c r="BP11" i="6"/>
  <c r="CB11" i="6"/>
  <c r="CN11" i="6"/>
  <c r="H13" i="6"/>
  <c r="T13" i="6"/>
  <c r="AF13" i="6"/>
  <c r="AR13" i="6"/>
  <c r="BD13" i="6"/>
  <c r="BP13" i="6"/>
  <c r="CB13" i="6"/>
  <c r="CN13" i="6"/>
  <c r="H15" i="6"/>
  <c r="T15" i="6"/>
  <c r="AF15" i="6"/>
  <c r="AR15" i="6"/>
  <c r="BD15" i="6"/>
  <c r="BP15" i="6"/>
  <c r="CB15" i="6"/>
  <c r="CN15" i="6"/>
  <c r="N16" i="6"/>
  <c r="Z16" i="6"/>
  <c r="AL16" i="6"/>
  <c r="AX16" i="6"/>
  <c r="BJ16" i="6"/>
  <c r="BV16" i="6"/>
  <c r="CH16" i="6"/>
  <c r="H17" i="6"/>
  <c r="T17" i="6"/>
  <c r="AF17" i="6"/>
  <c r="AR17" i="6"/>
  <c r="BD17" i="6"/>
  <c r="BP17" i="6"/>
  <c r="CB17" i="6"/>
  <c r="CN17" i="6"/>
  <c r="N20" i="6"/>
  <c r="Z20" i="6"/>
  <c r="AL20" i="6"/>
  <c r="AX20" i="6"/>
  <c r="BJ20" i="6"/>
  <c r="BV20" i="6"/>
  <c r="CH20" i="6"/>
  <c r="N22" i="6"/>
  <c r="Z22" i="6"/>
  <c r="AL22" i="6"/>
  <c r="AX22" i="6"/>
  <c r="BJ22" i="6"/>
  <c r="BV22" i="6"/>
  <c r="CH22" i="6"/>
  <c r="H25" i="6"/>
  <c r="T25" i="6"/>
  <c r="AF25" i="6"/>
  <c r="AR25" i="6"/>
  <c r="BD25" i="6"/>
  <c r="BP25" i="6"/>
  <c r="CB25" i="6"/>
  <c r="CN25" i="6"/>
  <c r="H27" i="6"/>
  <c r="T27" i="6"/>
  <c r="AF27" i="6"/>
  <c r="AR27" i="6"/>
  <c r="BD27" i="6"/>
  <c r="BP27" i="6"/>
  <c r="CB27" i="6"/>
  <c r="CN27" i="6"/>
  <c r="H31" i="6"/>
  <c r="T31" i="6"/>
  <c r="AF31" i="6"/>
  <c r="AR31" i="6"/>
  <c r="BD31" i="6"/>
  <c r="BP31" i="6"/>
  <c r="CB31" i="6"/>
  <c r="CN31" i="6"/>
  <c r="N32" i="6"/>
  <c r="Z32" i="6"/>
  <c r="AL32" i="6"/>
  <c r="AX32" i="6"/>
  <c r="BJ32" i="6"/>
  <c r="BV32" i="6"/>
  <c r="CH32" i="6"/>
  <c r="H33" i="6"/>
  <c r="T33" i="6"/>
  <c r="AF33" i="6"/>
  <c r="AR33" i="6"/>
  <c r="BD33" i="6"/>
  <c r="BP33" i="6"/>
  <c r="CB33" i="6"/>
  <c r="CN33" i="6"/>
  <c r="H35" i="6"/>
  <c r="T35" i="6"/>
  <c r="AF35" i="6"/>
  <c r="AR35" i="6"/>
  <c r="BD35" i="6"/>
  <c r="BP35" i="6"/>
  <c r="CB35" i="6"/>
  <c r="CN35" i="6"/>
  <c r="N38" i="6"/>
  <c r="Z38" i="6"/>
  <c r="AL38" i="6"/>
  <c r="AX38" i="6"/>
  <c r="BJ38" i="6"/>
  <c r="BV38" i="6"/>
  <c r="CH38" i="6"/>
  <c r="H39" i="6"/>
  <c r="T39" i="6"/>
  <c r="AF39" i="6"/>
  <c r="AR39" i="6"/>
  <c r="BD39" i="6"/>
  <c r="I7" i="6"/>
  <c r="U7" i="6"/>
  <c r="AG7" i="6"/>
  <c r="AS7" i="6"/>
  <c r="BE7" i="6"/>
  <c r="BQ7" i="6"/>
  <c r="CC7" i="6"/>
  <c r="CO7" i="6"/>
  <c r="O10" i="6"/>
  <c r="AA10" i="6"/>
  <c r="AM10" i="6"/>
  <c r="AY10" i="6"/>
  <c r="BK10" i="6"/>
  <c r="BW10" i="6"/>
  <c r="CI10" i="6"/>
  <c r="I11" i="6"/>
  <c r="U11" i="6"/>
  <c r="AG11" i="6"/>
  <c r="AS11" i="6"/>
  <c r="BE11" i="6"/>
  <c r="BQ11" i="6"/>
  <c r="CC11" i="6"/>
  <c r="CO11" i="6"/>
  <c r="I13" i="6"/>
  <c r="U13" i="6"/>
  <c r="AG13" i="6"/>
  <c r="AS13" i="6"/>
  <c r="BE13" i="6"/>
  <c r="BQ13" i="6"/>
  <c r="CC13" i="6"/>
  <c r="CO13" i="6"/>
  <c r="I15" i="6"/>
  <c r="U15" i="6"/>
  <c r="AG15" i="6"/>
  <c r="AS15" i="6"/>
  <c r="BE15" i="6"/>
  <c r="BQ15" i="6"/>
  <c r="CC15" i="6"/>
  <c r="CO15" i="6"/>
  <c r="O16" i="6"/>
  <c r="AA16" i="6"/>
  <c r="AM16" i="6"/>
  <c r="AY16" i="6"/>
  <c r="BK16" i="6"/>
  <c r="BW16" i="6"/>
  <c r="CI16" i="6"/>
  <c r="I17" i="6"/>
  <c r="U17" i="6"/>
  <c r="AG17" i="6"/>
  <c r="AS17" i="6"/>
  <c r="BE17" i="6"/>
  <c r="BQ17" i="6"/>
  <c r="CC17" i="6"/>
  <c r="CO17" i="6"/>
  <c r="O20" i="6"/>
  <c r="AA20" i="6"/>
  <c r="AM20" i="6"/>
  <c r="AY20" i="6"/>
  <c r="BK20" i="6"/>
  <c r="BW20" i="6"/>
  <c r="CI20" i="6"/>
  <c r="O22" i="6"/>
  <c r="AA22" i="6"/>
  <c r="AM22" i="6"/>
  <c r="AY22" i="6"/>
  <c r="BK22" i="6"/>
  <c r="BW22" i="6"/>
  <c r="CI22" i="6"/>
  <c r="I25" i="6"/>
  <c r="U25" i="6"/>
  <c r="AG25" i="6"/>
  <c r="AS25" i="6"/>
  <c r="BE25" i="6"/>
  <c r="BQ25" i="6"/>
  <c r="CC25" i="6"/>
  <c r="CO25" i="6"/>
  <c r="I27" i="6"/>
  <c r="U27" i="6"/>
  <c r="AG27" i="6"/>
  <c r="AS27" i="6"/>
  <c r="BE27" i="6"/>
  <c r="BQ27" i="6"/>
  <c r="CC27" i="6"/>
  <c r="CO27" i="6"/>
  <c r="I31" i="6"/>
  <c r="U31" i="6"/>
  <c r="AG31" i="6"/>
  <c r="AS31" i="6"/>
  <c r="BE31" i="6"/>
  <c r="BQ31" i="6"/>
  <c r="CC31" i="6"/>
  <c r="CO31" i="6"/>
  <c r="O32" i="6"/>
  <c r="AA32" i="6"/>
  <c r="AM32" i="6"/>
  <c r="AY32" i="6"/>
  <c r="BK32" i="6"/>
  <c r="BW32" i="6"/>
  <c r="CI32" i="6"/>
  <c r="I33" i="6"/>
  <c r="U33" i="6"/>
  <c r="AG33" i="6"/>
  <c r="AS33" i="6"/>
  <c r="BE33" i="6"/>
  <c r="BQ33" i="6"/>
  <c r="CC33" i="6"/>
  <c r="CO33" i="6"/>
  <c r="I35" i="6"/>
  <c r="U35" i="6"/>
  <c r="AG35" i="6"/>
  <c r="AS35" i="6"/>
  <c r="BE35" i="6"/>
  <c r="BQ35" i="6"/>
  <c r="CC35" i="6"/>
  <c r="CO35" i="6"/>
  <c r="O38" i="6"/>
  <c r="AA38" i="6"/>
  <c r="AM38" i="6"/>
  <c r="AY38" i="6"/>
  <c r="BK38" i="6"/>
  <c r="BW38" i="6"/>
  <c r="CI38" i="6"/>
  <c r="I39" i="6"/>
  <c r="U39" i="6"/>
  <c r="AG39" i="6"/>
  <c r="AS39" i="6"/>
  <c r="J7" i="6"/>
  <c r="V7" i="6"/>
  <c r="AH7" i="6"/>
  <c r="AT7" i="6"/>
  <c r="BF7" i="6"/>
  <c r="BR7" i="6"/>
  <c r="CD7" i="6"/>
  <c r="CP7" i="6"/>
  <c r="P10" i="6"/>
  <c r="AB10" i="6"/>
  <c r="AN10" i="6"/>
  <c r="AZ10" i="6"/>
  <c r="BL10" i="6"/>
  <c r="BX10" i="6"/>
  <c r="CJ10" i="6"/>
  <c r="J11" i="6"/>
  <c r="V11" i="6"/>
  <c r="AH11" i="6"/>
  <c r="AT11" i="6"/>
  <c r="BF11" i="6"/>
  <c r="BR11" i="6"/>
  <c r="CD11" i="6"/>
  <c r="CP11" i="6"/>
  <c r="J13" i="6"/>
  <c r="V13" i="6"/>
  <c r="AH13" i="6"/>
  <c r="AT13" i="6"/>
  <c r="BF13" i="6"/>
  <c r="BR13" i="6"/>
  <c r="CD13" i="6"/>
  <c r="CP13" i="6"/>
  <c r="J15" i="6"/>
  <c r="V15" i="6"/>
  <c r="AH15" i="6"/>
  <c r="AT15" i="6"/>
  <c r="BF15" i="6"/>
  <c r="BR15" i="6"/>
  <c r="CD15" i="6"/>
  <c r="CP15" i="6"/>
  <c r="P16" i="6"/>
  <c r="AB16" i="6"/>
  <c r="AN16" i="6"/>
  <c r="AZ16" i="6"/>
  <c r="BL16" i="6"/>
  <c r="BX16" i="6"/>
  <c r="CJ16" i="6"/>
  <c r="J17" i="6"/>
  <c r="V17" i="6"/>
  <c r="AH17" i="6"/>
  <c r="AT17" i="6"/>
  <c r="BF17" i="6"/>
  <c r="BR17" i="6"/>
  <c r="CD17" i="6"/>
  <c r="CP17" i="6"/>
  <c r="P20" i="6"/>
  <c r="AB20" i="6"/>
  <c r="AN20" i="6"/>
  <c r="AZ20" i="6"/>
  <c r="BL20" i="6"/>
  <c r="BX20" i="6"/>
  <c r="CJ20" i="6"/>
  <c r="P22" i="6"/>
  <c r="AB22" i="6"/>
  <c r="AN22" i="6"/>
  <c r="AZ22" i="6"/>
  <c r="BL22" i="6"/>
  <c r="BX22" i="6"/>
  <c r="CJ22" i="6"/>
  <c r="J25" i="6"/>
  <c r="V25" i="6"/>
  <c r="AH25" i="6"/>
  <c r="AT25" i="6"/>
  <c r="BF25" i="6"/>
  <c r="BR25" i="6"/>
  <c r="CD25" i="6"/>
  <c r="CP25" i="6"/>
  <c r="J27" i="6"/>
  <c r="V27" i="6"/>
  <c r="AH27" i="6"/>
  <c r="AT27" i="6"/>
  <c r="BF27" i="6"/>
  <c r="BR27" i="6"/>
  <c r="CD27" i="6"/>
  <c r="CP27" i="6"/>
  <c r="J31" i="6"/>
  <c r="V31" i="6"/>
  <c r="AH31" i="6"/>
  <c r="AT31" i="6"/>
  <c r="BF31" i="6"/>
  <c r="BR31" i="6"/>
  <c r="CD31" i="6"/>
  <c r="CP31" i="6"/>
  <c r="P32" i="6"/>
  <c r="AB32" i="6"/>
  <c r="AN32" i="6"/>
  <c r="AZ32" i="6"/>
  <c r="BL32" i="6"/>
  <c r="BX32" i="6"/>
  <c r="CJ32" i="6"/>
  <c r="J33" i="6"/>
  <c r="V33" i="6"/>
  <c r="AH33" i="6"/>
  <c r="AT33" i="6"/>
  <c r="BF33" i="6"/>
  <c r="BR33" i="6"/>
  <c r="CD33" i="6"/>
  <c r="CP33" i="6"/>
  <c r="J35" i="6"/>
  <c r="V35" i="6"/>
  <c r="AH35" i="6"/>
  <c r="AT35" i="6"/>
  <c r="BF35" i="6"/>
  <c r="BR35" i="6"/>
  <c r="CD35" i="6"/>
  <c r="CP35" i="6"/>
  <c r="P38" i="6"/>
  <c r="AB38" i="6"/>
  <c r="AN38" i="6"/>
  <c r="AZ38" i="6"/>
  <c r="BL38" i="6"/>
  <c r="BX38" i="6"/>
  <c r="CJ38" i="6"/>
  <c r="J39" i="6"/>
  <c r="V39" i="6"/>
  <c r="AH39" i="6"/>
  <c r="AT39" i="6"/>
  <c r="K7" i="6"/>
  <c r="W7" i="6"/>
  <c r="AI7" i="6"/>
  <c r="AU7" i="6"/>
  <c r="BG7" i="6"/>
  <c r="BS7" i="6"/>
  <c r="CE7" i="6"/>
  <c r="CQ7" i="6"/>
  <c r="Q10" i="6"/>
  <c r="AC10" i="6"/>
  <c r="AO10" i="6"/>
  <c r="BA10" i="6"/>
  <c r="BM10" i="6"/>
  <c r="BY10" i="6"/>
  <c r="CK10" i="6"/>
  <c r="K11" i="6"/>
  <c r="W11" i="6"/>
  <c r="AI11" i="6"/>
  <c r="AU11" i="6"/>
  <c r="BG11" i="6"/>
  <c r="BS11" i="6"/>
  <c r="CE11" i="6"/>
  <c r="CQ11" i="6"/>
  <c r="K13" i="6"/>
  <c r="W13" i="6"/>
  <c r="AI13" i="6"/>
  <c r="AU13" i="6"/>
  <c r="BG13" i="6"/>
  <c r="BS13" i="6"/>
  <c r="CE13" i="6"/>
  <c r="CQ13" i="6"/>
  <c r="K15" i="6"/>
  <c r="W15" i="6"/>
  <c r="AI15" i="6"/>
  <c r="AU15" i="6"/>
  <c r="BG15" i="6"/>
  <c r="BS15" i="6"/>
  <c r="CE15" i="6"/>
  <c r="CQ15" i="6"/>
  <c r="Q16" i="6"/>
  <c r="AC16" i="6"/>
  <c r="AO16" i="6"/>
  <c r="BA16" i="6"/>
  <c r="BM16" i="6"/>
  <c r="BY16" i="6"/>
  <c r="CK16" i="6"/>
  <c r="K17" i="6"/>
  <c r="W17" i="6"/>
  <c r="AI17" i="6"/>
  <c r="AU17" i="6"/>
  <c r="BG17" i="6"/>
  <c r="BS17" i="6"/>
  <c r="CE17" i="6"/>
  <c r="CQ17" i="6"/>
  <c r="Q20" i="6"/>
  <c r="AC20" i="6"/>
  <c r="AO20" i="6"/>
  <c r="BA20" i="6"/>
  <c r="BM20" i="6"/>
  <c r="BY20" i="6"/>
  <c r="CK20" i="6"/>
  <c r="Q22" i="6"/>
  <c r="AC22" i="6"/>
  <c r="AO22" i="6"/>
  <c r="BA22" i="6"/>
  <c r="BM22" i="6"/>
  <c r="BY22" i="6"/>
  <c r="CK22" i="6"/>
  <c r="K25" i="6"/>
  <c r="W25" i="6"/>
  <c r="AI25" i="6"/>
  <c r="AU25" i="6"/>
  <c r="BG25" i="6"/>
  <c r="BS25" i="6"/>
  <c r="CE25" i="6"/>
  <c r="CQ25" i="6"/>
  <c r="K27" i="6"/>
  <c r="W27" i="6"/>
  <c r="AI27" i="6"/>
  <c r="AU27" i="6"/>
  <c r="BG27" i="6"/>
  <c r="BS27" i="6"/>
  <c r="CE27" i="6"/>
  <c r="CQ27" i="6"/>
  <c r="K31" i="6"/>
  <c r="W31" i="6"/>
  <c r="AI31" i="6"/>
  <c r="AU31" i="6"/>
  <c r="BG31" i="6"/>
  <c r="BS31" i="6"/>
  <c r="CE31" i="6"/>
  <c r="CQ31" i="6"/>
  <c r="Q32" i="6"/>
  <c r="AC32" i="6"/>
  <c r="AO32" i="6"/>
  <c r="BA32" i="6"/>
  <c r="BM32" i="6"/>
  <c r="BY32" i="6"/>
  <c r="CK32" i="6"/>
  <c r="K33" i="6"/>
  <c r="W33" i="6"/>
  <c r="AI33" i="6"/>
  <c r="AU33" i="6"/>
  <c r="BG33" i="6"/>
  <c r="BS33" i="6"/>
  <c r="CE33" i="6"/>
  <c r="CQ33" i="6"/>
  <c r="K35" i="6"/>
  <c r="W35" i="6"/>
  <c r="AI35" i="6"/>
  <c r="AU35" i="6"/>
  <c r="BG35" i="6"/>
  <c r="BS35" i="6"/>
  <c r="CE35" i="6"/>
  <c r="CQ35" i="6"/>
  <c r="Q38" i="6"/>
  <c r="AC38" i="6"/>
  <c r="AO38" i="6"/>
  <c r="BA38" i="6"/>
  <c r="BM38" i="6"/>
  <c r="BY38" i="6"/>
  <c r="CK38" i="6"/>
  <c r="K39" i="6"/>
  <c r="W39" i="6"/>
  <c r="AI39" i="6"/>
  <c r="AU39" i="6"/>
  <c r="BG39" i="6"/>
  <c r="L7" i="6"/>
  <c r="X7" i="6"/>
  <c r="AJ7" i="6"/>
  <c r="AV7" i="6"/>
  <c r="BH7" i="6"/>
  <c r="BT7" i="6"/>
  <c r="CF7" i="6"/>
  <c r="CR7" i="6"/>
  <c r="R10" i="6"/>
  <c r="AD10" i="6"/>
  <c r="AP10" i="6"/>
  <c r="BB10" i="6"/>
  <c r="BN10" i="6"/>
  <c r="BZ10" i="6"/>
  <c r="CL10" i="6"/>
  <c r="L11" i="6"/>
  <c r="X11" i="6"/>
  <c r="AJ11" i="6"/>
  <c r="AV11" i="6"/>
  <c r="BH11" i="6"/>
  <c r="BT11" i="6"/>
  <c r="CF11" i="6"/>
  <c r="CR11" i="6"/>
  <c r="L13" i="6"/>
  <c r="X13" i="6"/>
  <c r="AJ13" i="6"/>
  <c r="AV13" i="6"/>
  <c r="BH13" i="6"/>
  <c r="BT13" i="6"/>
  <c r="CF13" i="6"/>
  <c r="CR13" i="6"/>
  <c r="L15" i="6"/>
  <c r="X15" i="6"/>
  <c r="AJ15" i="6"/>
  <c r="AV15" i="6"/>
  <c r="BH15" i="6"/>
  <c r="BT15" i="6"/>
  <c r="CF15" i="6"/>
  <c r="CR15" i="6"/>
  <c r="R16" i="6"/>
  <c r="AD16" i="6"/>
  <c r="AP16" i="6"/>
  <c r="BB16" i="6"/>
  <c r="BN16" i="6"/>
  <c r="BZ16" i="6"/>
  <c r="CL16" i="6"/>
  <c r="L17" i="6"/>
  <c r="X17" i="6"/>
  <c r="AJ17" i="6"/>
  <c r="AV17" i="6"/>
  <c r="BH17" i="6"/>
  <c r="BT17" i="6"/>
  <c r="CF17" i="6"/>
  <c r="CR17" i="6"/>
  <c r="R20" i="6"/>
  <c r="AD20" i="6"/>
  <c r="M7" i="6"/>
  <c r="Y7" i="6"/>
  <c r="AK7" i="6"/>
  <c r="AW7" i="6"/>
  <c r="BI7" i="6"/>
  <c r="BU7" i="6"/>
  <c r="CG7" i="6"/>
  <c r="G10" i="6"/>
  <c r="S10" i="6"/>
  <c r="AE10" i="6"/>
  <c r="AQ10" i="6"/>
  <c r="BC10" i="6"/>
  <c r="BO10" i="6"/>
  <c r="CA10" i="6"/>
  <c r="CM10" i="6"/>
  <c r="M11" i="6"/>
  <c r="Y11" i="6"/>
  <c r="AK11" i="6"/>
  <c r="AW11" i="6"/>
  <c r="BI11" i="6"/>
  <c r="BU11" i="6"/>
  <c r="CG11" i="6"/>
  <c r="M13" i="6"/>
  <c r="Y13" i="6"/>
  <c r="AK13" i="6"/>
  <c r="AW13" i="6"/>
  <c r="BI13" i="6"/>
  <c r="BU13" i="6"/>
  <c r="CG13" i="6"/>
  <c r="M15" i="6"/>
  <c r="Y15" i="6"/>
  <c r="AK15" i="6"/>
  <c r="AW15" i="6"/>
  <c r="BI15" i="6"/>
  <c r="BU15" i="6"/>
  <c r="CG15" i="6"/>
  <c r="G16" i="6"/>
  <c r="S16" i="6"/>
  <c r="AE16" i="6"/>
  <c r="AQ16" i="6"/>
  <c r="BC16" i="6"/>
  <c r="BO16" i="6"/>
  <c r="CA16" i="6"/>
  <c r="CM16" i="6"/>
  <c r="M17" i="6"/>
  <c r="Y17" i="6"/>
  <c r="AK17" i="6"/>
  <c r="AW17" i="6"/>
  <c r="BI17" i="6"/>
  <c r="BU17" i="6"/>
  <c r="CG17" i="6"/>
  <c r="G20" i="6"/>
  <c r="S20" i="6"/>
  <c r="AE20" i="6"/>
  <c r="AQ20" i="6"/>
  <c r="BC20" i="6"/>
  <c r="BO20" i="6"/>
  <c r="CA20" i="6"/>
  <c r="CM20" i="6"/>
  <c r="G22" i="6"/>
  <c r="S22" i="6"/>
  <c r="AE22" i="6"/>
  <c r="AQ22" i="6"/>
  <c r="BC22" i="6"/>
  <c r="BO22" i="6"/>
  <c r="CA22" i="6"/>
  <c r="CM22" i="6"/>
  <c r="M25" i="6"/>
  <c r="Y25" i="6"/>
  <c r="AK25" i="6"/>
  <c r="AW25" i="6"/>
  <c r="BI25" i="6"/>
  <c r="BU25" i="6"/>
  <c r="CG25" i="6"/>
  <c r="M27" i="6"/>
  <c r="Y27" i="6"/>
  <c r="AK27" i="6"/>
  <c r="AW27" i="6"/>
  <c r="BI27" i="6"/>
  <c r="BU27" i="6"/>
  <c r="CG27" i="6"/>
  <c r="M31" i="6"/>
  <c r="Y31" i="6"/>
  <c r="AK31" i="6"/>
  <c r="AW31" i="6"/>
  <c r="BI31" i="6"/>
  <c r="BU31" i="6"/>
  <c r="CG31" i="6"/>
  <c r="G32" i="6"/>
  <c r="S32" i="6"/>
  <c r="AE32" i="6"/>
  <c r="AQ32" i="6"/>
  <c r="BC32" i="6"/>
  <c r="BO32" i="6"/>
  <c r="CA32" i="6"/>
  <c r="CM32" i="6"/>
  <c r="M33" i="6"/>
  <c r="Y33" i="6"/>
  <c r="AK33" i="6"/>
  <c r="AW33" i="6"/>
  <c r="BI33" i="6"/>
  <c r="BU33" i="6"/>
  <c r="CG33" i="6"/>
  <c r="M35" i="6"/>
  <c r="Y35" i="6"/>
  <c r="AK35" i="6"/>
  <c r="AW35" i="6"/>
  <c r="BI35" i="6"/>
  <c r="BU35" i="6"/>
  <c r="CG35" i="6"/>
  <c r="G38" i="6"/>
  <c r="N7" i="6"/>
  <c r="Z7" i="6"/>
  <c r="AL7" i="6"/>
  <c r="AX7" i="6"/>
  <c r="BJ7" i="6"/>
  <c r="BV7" i="6"/>
  <c r="CH7" i="6"/>
  <c r="H10" i="6"/>
  <c r="T10" i="6"/>
  <c r="AF10" i="6"/>
  <c r="AR10" i="6"/>
  <c r="BD10" i="6"/>
  <c r="BP10" i="6"/>
  <c r="CB10" i="6"/>
  <c r="CN10" i="6"/>
  <c r="N11" i="6"/>
  <c r="Z11" i="6"/>
  <c r="AL11" i="6"/>
  <c r="AX11" i="6"/>
  <c r="BJ11" i="6"/>
  <c r="BV11" i="6"/>
  <c r="CH11" i="6"/>
  <c r="N13" i="6"/>
  <c r="Z13" i="6"/>
  <c r="AL13" i="6"/>
  <c r="AX13" i="6"/>
  <c r="BJ13" i="6"/>
  <c r="BV13" i="6"/>
  <c r="CH13" i="6"/>
  <c r="N15" i="6"/>
  <c r="Z15" i="6"/>
  <c r="AL15" i="6"/>
  <c r="AX15" i="6"/>
  <c r="BJ15" i="6"/>
  <c r="BV15" i="6"/>
  <c r="CH15" i="6"/>
  <c r="H16" i="6"/>
  <c r="T16" i="6"/>
  <c r="AF16" i="6"/>
  <c r="AR16" i="6"/>
  <c r="BD16" i="6"/>
  <c r="BP16" i="6"/>
  <c r="CB16" i="6"/>
  <c r="CN16" i="6"/>
  <c r="N17" i="6"/>
  <c r="Z17" i="6"/>
  <c r="AL17" i="6"/>
  <c r="AX17" i="6"/>
  <c r="BJ17" i="6"/>
  <c r="BV17" i="6"/>
  <c r="CH17" i="6"/>
  <c r="H20" i="6"/>
  <c r="T20" i="6"/>
  <c r="AF20" i="6"/>
  <c r="AR20" i="6"/>
  <c r="BD20" i="6"/>
  <c r="BP20" i="6"/>
  <c r="CB20" i="6"/>
  <c r="CN20" i="6"/>
  <c r="H22" i="6"/>
  <c r="T22" i="6"/>
  <c r="AF22" i="6"/>
  <c r="AR22" i="6"/>
  <c r="BD22" i="6"/>
  <c r="BP22" i="6"/>
  <c r="CB22" i="6"/>
  <c r="CN22" i="6"/>
  <c r="N25" i="6"/>
  <c r="Z25" i="6"/>
  <c r="AL25" i="6"/>
  <c r="AX25" i="6"/>
  <c r="BJ25" i="6"/>
  <c r="BV25" i="6"/>
  <c r="CH25" i="6"/>
  <c r="N27" i="6"/>
  <c r="Z27" i="6"/>
  <c r="AL27" i="6"/>
  <c r="AX27" i="6"/>
  <c r="BJ27" i="6"/>
  <c r="BV27" i="6"/>
  <c r="CH27" i="6"/>
  <c r="N31" i="6"/>
  <c r="Z31" i="6"/>
  <c r="AL31" i="6"/>
  <c r="AX31" i="6"/>
  <c r="BJ31" i="6"/>
  <c r="BV31" i="6"/>
  <c r="CH31" i="6"/>
  <c r="H32" i="6"/>
  <c r="T32" i="6"/>
  <c r="AF32" i="6"/>
  <c r="AR32" i="6"/>
  <c r="BD32" i="6"/>
  <c r="BP32" i="6"/>
  <c r="CB32" i="6"/>
  <c r="CN32" i="6"/>
  <c r="N33" i="6"/>
  <c r="Z33" i="6"/>
  <c r="AL33" i="6"/>
  <c r="AX33" i="6"/>
  <c r="BJ33" i="6"/>
  <c r="BV33" i="6"/>
  <c r="CH33" i="6"/>
  <c r="N35" i="6"/>
  <c r="Z35" i="6"/>
  <c r="AL35" i="6"/>
  <c r="AX35" i="6"/>
  <c r="BJ35" i="6"/>
  <c r="BV35" i="6"/>
  <c r="CH35" i="6"/>
  <c r="H38" i="6"/>
  <c r="T38" i="6"/>
  <c r="AF38" i="6"/>
  <c r="AR38" i="6"/>
  <c r="BD38" i="6"/>
  <c r="BP38" i="6"/>
  <c r="CB38" i="6"/>
  <c r="CN38" i="6"/>
  <c r="N39" i="6"/>
  <c r="Z39" i="6"/>
  <c r="AL39" i="6"/>
  <c r="AX39" i="6"/>
  <c r="BJ39" i="6"/>
  <c r="O7" i="6"/>
  <c r="AA7" i="6"/>
  <c r="AM7" i="6"/>
  <c r="AY7" i="6"/>
  <c r="BK7" i="6"/>
  <c r="BW7" i="6"/>
  <c r="CI7" i="6"/>
  <c r="I10" i="6"/>
  <c r="U10" i="6"/>
  <c r="AG10" i="6"/>
  <c r="AS10" i="6"/>
  <c r="BE10" i="6"/>
  <c r="BQ10" i="6"/>
  <c r="CC10" i="6"/>
  <c r="CO10" i="6"/>
  <c r="O11" i="6"/>
  <c r="AA11" i="6"/>
  <c r="AM11" i="6"/>
  <c r="AY11" i="6"/>
  <c r="BK11" i="6"/>
  <c r="BW11" i="6"/>
  <c r="CI11" i="6"/>
  <c r="O13" i="6"/>
  <c r="AA13" i="6"/>
  <c r="AM13" i="6"/>
  <c r="AY13" i="6"/>
  <c r="BK13" i="6"/>
  <c r="BW13" i="6"/>
  <c r="CI13" i="6"/>
  <c r="O15" i="6"/>
  <c r="AA15" i="6"/>
  <c r="AM15" i="6"/>
  <c r="AY15" i="6"/>
  <c r="BK15" i="6"/>
  <c r="BW15" i="6"/>
  <c r="CI15" i="6"/>
  <c r="I16" i="6"/>
  <c r="U16" i="6"/>
  <c r="AG16" i="6"/>
  <c r="AS16" i="6"/>
  <c r="BE16" i="6"/>
  <c r="BQ16" i="6"/>
  <c r="CC16" i="6"/>
  <c r="CO16" i="6"/>
  <c r="O17" i="6"/>
  <c r="AA17" i="6"/>
  <c r="AM17" i="6"/>
  <c r="AY17" i="6"/>
  <c r="BK17" i="6"/>
  <c r="BW17" i="6"/>
  <c r="CI17" i="6"/>
  <c r="I20" i="6"/>
  <c r="U20" i="6"/>
  <c r="AG20" i="6"/>
  <c r="AS20" i="6"/>
  <c r="BE20" i="6"/>
  <c r="BQ20" i="6"/>
  <c r="CC20" i="6"/>
  <c r="CO20" i="6"/>
  <c r="I22" i="6"/>
  <c r="U22" i="6"/>
  <c r="AG22" i="6"/>
  <c r="AS22" i="6"/>
  <c r="BE22" i="6"/>
  <c r="BQ22" i="6"/>
  <c r="CC22" i="6"/>
  <c r="CO22" i="6"/>
  <c r="O25" i="6"/>
  <c r="AA25" i="6"/>
  <c r="AM25" i="6"/>
  <c r="AY25" i="6"/>
  <c r="BK25" i="6"/>
  <c r="BW25" i="6"/>
  <c r="CI25" i="6"/>
  <c r="O27" i="6"/>
  <c r="AA27" i="6"/>
  <c r="AM27" i="6"/>
  <c r="AY27" i="6"/>
  <c r="BK27" i="6"/>
  <c r="BW27" i="6"/>
  <c r="CI27" i="6"/>
  <c r="O31" i="6"/>
  <c r="AA31" i="6"/>
  <c r="AM31" i="6"/>
  <c r="AY31" i="6"/>
  <c r="BK31" i="6"/>
  <c r="BW31" i="6"/>
  <c r="CI31" i="6"/>
  <c r="I32" i="6"/>
  <c r="U32" i="6"/>
  <c r="AG32" i="6"/>
  <c r="AS32" i="6"/>
  <c r="BE32" i="6"/>
  <c r="BQ32" i="6"/>
  <c r="CC32" i="6"/>
  <c r="CO32" i="6"/>
  <c r="O33" i="6"/>
  <c r="AA33" i="6"/>
  <c r="AM33" i="6"/>
  <c r="AY33" i="6"/>
  <c r="BK33" i="6"/>
  <c r="BW33" i="6"/>
  <c r="CI33" i="6"/>
  <c r="O35" i="6"/>
  <c r="AA35" i="6"/>
  <c r="AM35" i="6"/>
  <c r="AY35" i="6"/>
  <c r="BK35" i="6"/>
  <c r="BW35" i="6"/>
  <c r="CI35" i="6"/>
  <c r="I38" i="6"/>
  <c r="U38" i="6"/>
  <c r="AG38" i="6"/>
  <c r="AS38" i="6"/>
  <c r="BE38" i="6"/>
  <c r="BQ38" i="6"/>
  <c r="CC38" i="6"/>
  <c r="CO38" i="6"/>
  <c r="O39" i="6"/>
  <c r="AA39" i="6"/>
  <c r="AM39" i="6"/>
  <c r="AY39" i="6"/>
  <c r="P7" i="6"/>
  <c r="AB7" i="6"/>
  <c r="AN7" i="6"/>
  <c r="AZ7" i="6"/>
  <c r="BL7" i="6"/>
  <c r="BX7" i="6"/>
  <c r="CJ7" i="6"/>
  <c r="J10" i="6"/>
  <c r="V10" i="6"/>
  <c r="AH10" i="6"/>
  <c r="AT10" i="6"/>
  <c r="BF10" i="6"/>
  <c r="BR10" i="6"/>
  <c r="CD10" i="6"/>
  <c r="CP10" i="6"/>
  <c r="P11" i="6"/>
  <c r="AB11" i="6"/>
  <c r="AN11" i="6"/>
  <c r="AZ11" i="6"/>
  <c r="BL11" i="6"/>
  <c r="BX11" i="6"/>
  <c r="CJ11" i="6"/>
  <c r="P13" i="6"/>
  <c r="AB13" i="6"/>
  <c r="AN13" i="6"/>
  <c r="AZ13" i="6"/>
  <c r="BL13" i="6"/>
  <c r="BX13" i="6"/>
  <c r="CJ13" i="6"/>
  <c r="P15" i="6"/>
  <c r="AB15" i="6"/>
  <c r="AN15" i="6"/>
  <c r="AZ15" i="6"/>
  <c r="BL15" i="6"/>
  <c r="BX15" i="6"/>
  <c r="CJ15" i="6"/>
  <c r="J16" i="6"/>
  <c r="V16" i="6"/>
  <c r="AH16" i="6"/>
  <c r="AT16" i="6"/>
  <c r="BF16" i="6"/>
  <c r="BR16" i="6"/>
  <c r="CD16" i="6"/>
  <c r="CP16" i="6"/>
  <c r="P17" i="6"/>
  <c r="AB17" i="6"/>
  <c r="AN17" i="6"/>
  <c r="AZ17" i="6"/>
  <c r="BL17" i="6"/>
  <c r="BX17" i="6"/>
  <c r="CJ17" i="6"/>
  <c r="J20" i="6"/>
  <c r="V20" i="6"/>
  <c r="AH20" i="6"/>
  <c r="AT20" i="6"/>
  <c r="BF20" i="6"/>
  <c r="BR20" i="6"/>
  <c r="CD20" i="6"/>
  <c r="CP20" i="6"/>
  <c r="J22" i="6"/>
  <c r="V22" i="6"/>
  <c r="AH22" i="6"/>
  <c r="AT22" i="6"/>
  <c r="BF22" i="6"/>
  <c r="BR22" i="6"/>
  <c r="CD22" i="6"/>
  <c r="CP22" i="6"/>
  <c r="P25" i="6"/>
  <c r="AB25" i="6"/>
  <c r="AN25" i="6"/>
  <c r="AZ25" i="6"/>
  <c r="BL25" i="6"/>
  <c r="BX25" i="6"/>
  <c r="CJ25" i="6"/>
  <c r="P27" i="6"/>
  <c r="AB27" i="6"/>
  <c r="AN27" i="6"/>
  <c r="AZ27" i="6"/>
  <c r="BL27" i="6"/>
  <c r="BX27" i="6"/>
  <c r="CJ27" i="6"/>
  <c r="P31" i="6"/>
  <c r="AB31" i="6"/>
  <c r="AN31" i="6"/>
  <c r="AZ31" i="6"/>
  <c r="BL31" i="6"/>
  <c r="BX31" i="6"/>
  <c r="CJ31" i="6"/>
  <c r="J32" i="6"/>
  <c r="V32" i="6"/>
  <c r="AH32" i="6"/>
  <c r="AT32" i="6"/>
  <c r="BF32" i="6"/>
  <c r="BR32" i="6"/>
  <c r="CD32" i="6"/>
  <c r="CP32" i="6"/>
  <c r="P33" i="6"/>
  <c r="AB33" i="6"/>
  <c r="AN33" i="6"/>
  <c r="AZ33" i="6"/>
  <c r="BL33" i="6"/>
  <c r="BX33" i="6"/>
  <c r="CJ33" i="6"/>
  <c r="P35" i="6"/>
  <c r="AB35" i="6"/>
  <c r="AN35" i="6"/>
  <c r="AZ35" i="6"/>
  <c r="BL35" i="6"/>
  <c r="BX35" i="6"/>
  <c r="CJ35" i="6"/>
  <c r="J38" i="6"/>
  <c r="V38" i="6"/>
  <c r="AH38" i="6"/>
  <c r="AT38" i="6"/>
  <c r="BF38" i="6"/>
  <c r="BR38" i="6"/>
  <c r="CD38" i="6"/>
  <c r="CP38" i="6"/>
  <c r="P39" i="6"/>
  <c r="AB39" i="6"/>
  <c r="AN39" i="6"/>
  <c r="AZ39" i="6"/>
  <c r="BL39" i="6"/>
  <c r="R7" i="6"/>
  <c r="AD7" i="6"/>
  <c r="AP7" i="6"/>
  <c r="BB7" i="6"/>
  <c r="BN7" i="6"/>
  <c r="BZ7" i="6"/>
  <c r="CL7" i="6"/>
  <c r="L10" i="6"/>
  <c r="X10" i="6"/>
  <c r="AJ10" i="6"/>
  <c r="AV10" i="6"/>
  <c r="BH10" i="6"/>
  <c r="BT10" i="6"/>
  <c r="CF10" i="6"/>
  <c r="CR10" i="6"/>
  <c r="R11" i="6"/>
  <c r="AD11" i="6"/>
  <c r="AP11" i="6"/>
  <c r="BB11" i="6"/>
  <c r="BN11" i="6"/>
  <c r="BZ11" i="6"/>
  <c r="CL11" i="6"/>
  <c r="R13" i="6"/>
  <c r="AD13" i="6"/>
  <c r="AP13" i="6"/>
  <c r="BB13" i="6"/>
  <c r="BN13" i="6"/>
  <c r="BZ13" i="6"/>
  <c r="CL13" i="6"/>
  <c r="R15" i="6"/>
  <c r="AD15" i="6"/>
  <c r="AP15" i="6"/>
  <c r="BB15" i="6"/>
  <c r="BN15" i="6"/>
  <c r="BZ15" i="6"/>
  <c r="CL15" i="6"/>
  <c r="L16" i="6"/>
  <c r="X16" i="6"/>
  <c r="AJ16" i="6"/>
  <c r="AV16" i="6"/>
  <c r="BH16" i="6"/>
  <c r="BT16" i="6"/>
  <c r="CF16" i="6"/>
  <c r="CR16" i="6"/>
  <c r="R17" i="6"/>
  <c r="AD17" i="6"/>
  <c r="AP17" i="6"/>
  <c r="BB17" i="6"/>
  <c r="BN17" i="6"/>
  <c r="BZ17" i="6"/>
  <c r="CL17" i="6"/>
  <c r="L20" i="6"/>
  <c r="X20" i="6"/>
  <c r="AJ20" i="6"/>
  <c r="AV20" i="6"/>
  <c r="BH20" i="6"/>
  <c r="BT20" i="6"/>
  <c r="CF20" i="6"/>
  <c r="CR20" i="6"/>
  <c r="L22" i="6"/>
  <c r="X22" i="6"/>
  <c r="AJ22" i="6"/>
  <c r="AV22" i="6"/>
  <c r="BH22" i="6"/>
  <c r="BT22" i="6"/>
  <c r="CF22" i="6"/>
  <c r="CR22" i="6"/>
  <c r="R25" i="6"/>
  <c r="AD25" i="6"/>
  <c r="AP25" i="6"/>
  <c r="BB25" i="6"/>
  <c r="BN25" i="6"/>
  <c r="BZ25" i="6"/>
  <c r="CL25" i="6"/>
  <c r="R27" i="6"/>
  <c r="AD27" i="6"/>
  <c r="AP27" i="6"/>
  <c r="BB27" i="6"/>
  <c r="BN27" i="6"/>
  <c r="BZ27" i="6"/>
  <c r="CL27" i="6"/>
  <c r="R31" i="6"/>
  <c r="AD31" i="6"/>
  <c r="AP31" i="6"/>
  <c r="BB31" i="6"/>
  <c r="BN31" i="6"/>
  <c r="BZ31" i="6"/>
  <c r="CL31" i="6"/>
  <c r="L32" i="6"/>
  <c r="X32" i="6"/>
  <c r="AJ32" i="6"/>
  <c r="AV32" i="6"/>
  <c r="BH32" i="6"/>
  <c r="BT32" i="6"/>
  <c r="CF32" i="6"/>
  <c r="AU10" i="6"/>
  <c r="CK13" i="6"/>
  <c r="BY15" i="6"/>
  <c r="AO17" i="6"/>
  <c r="BN20" i="6"/>
  <c r="K22" i="6"/>
  <c r="CE22" i="6"/>
  <c r="BM25" i="6"/>
  <c r="L27" i="6"/>
  <c r="CF27" i="6"/>
  <c r="AC31" i="6"/>
  <c r="K32" i="6"/>
  <c r="CE32" i="6"/>
  <c r="AP33" i="6"/>
  <c r="CL33" i="6"/>
  <c r="AC35" i="6"/>
  <c r="BY35" i="6"/>
  <c r="AD38" i="6"/>
  <c r="BN38" i="6"/>
  <c r="L39" i="6"/>
  <c r="AV39" i="6"/>
  <c r="BP39" i="6"/>
  <c r="CB39" i="6"/>
  <c r="CN39" i="6"/>
  <c r="N40" i="6"/>
  <c r="Z40" i="6"/>
  <c r="AL40" i="6"/>
  <c r="AX40" i="6"/>
  <c r="BJ40" i="6"/>
  <c r="BV40" i="6"/>
  <c r="CH40" i="6"/>
  <c r="N44" i="6"/>
  <c r="Z44" i="6"/>
  <c r="AL44" i="6"/>
  <c r="AX44" i="6"/>
  <c r="BJ44" i="6"/>
  <c r="BV44" i="6"/>
  <c r="CH44" i="6"/>
  <c r="H45" i="6"/>
  <c r="T45" i="6"/>
  <c r="AF45" i="6"/>
  <c r="AR45" i="6"/>
  <c r="BD45" i="6"/>
  <c r="BP45" i="6"/>
  <c r="CB45" i="6"/>
  <c r="CN45" i="6"/>
  <c r="N48" i="6"/>
  <c r="Z48" i="6"/>
  <c r="AL48" i="6"/>
  <c r="AX48" i="6"/>
  <c r="BJ48" i="6"/>
  <c r="BV48" i="6"/>
  <c r="CH48" i="6"/>
  <c r="N50" i="6"/>
  <c r="Z50" i="6"/>
  <c r="AL50" i="6"/>
  <c r="AX50" i="6"/>
  <c r="BJ50" i="6"/>
  <c r="BV50" i="6"/>
  <c r="CH50" i="6"/>
  <c r="H57" i="6"/>
  <c r="T57" i="6"/>
  <c r="AF57" i="6"/>
  <c r="AR57" i="6"/>
  <c r="BD57" i="6"/>
  <c r="BP57" i="6"/>
  <c r="CB57" i="6"/>
  <c r="CN57" i="6"/>
  <c r="H59" i="6"/>
  <c r="T59" i="6"/>
  <c r="AF59" i="6"/>
  <c r="AR59" i="6"/>
  <c r="BD59" i="6"/>
  <c r="BP59" i="6"/>
  <c r="CB59" i="6"/>
  <c r="CN59" i="6"/>
  <c r="H61" i="6"/>
  <c r="T61" i="6"/>
  <c r="AF61" i="6"/>
  <c r="AR61" i="6"/>
  <c r="BD61" i="6"/>
  <c r="BP61" i="6"/>
  <c r="CB61" i="6"/>
  <c r="CN61" i="6"/>
  <c r="AZ57" i="6"/>
  <c r="BN39" i="6"/>
  <c r="CR40" i="6"/>
  <c r="CR44" i="6"/>
  <c r="AV48" i="6"/>
  <c r="BT50" i="6"/>
  <c r="BZ57" i="6"/>
  <c r="BZ59" i="6"/>
  <c r="BG10" i="6"/>
  <c r="CK15" i="6"/>
  <c r="BA17" i="6"/>
  <c r="BS20" i="6"/>
  <c r="R22" i="6"/>
  <c r="CL22" i="6"/>
  <c r="BT25" i="6"/>
  <c r="Q27" i="6"/>
  <c r="CK27" i="6"/>
  <c r="AJ31" i="6"/>
  <c r="R32" i="6"/>
  <c r="CL32" i="6"/>
  <c r="AV33" i="6"/>
  <c r="CR33" i="6"/>
  <c r="AD35" i="6"/>
  <c r="BZ35" i="6"/>
  <c r="AE38" i="6"/>
  <c r="BO38" i="6"/>
  <c r="M39" i="6"/>
  <c r="AW39" i="6"/>
  <c r="BQ39" i="6"/>
  <c r="CC39" i="6"/>
  <c r="CO39" i="6"/>
  <c r="O40" i="6"/>
  <c r="AA40" i="6"/>
  <c r="AM40" i="6"/>
  <c r="AY40" i="6"/>
  <c r="BK40" i="6"/>
  <c r="BW40" i="6"/>
  <c r="CI40" i="6"/>
  <c r="O44" i="6"/>
  <c r="AA44" i="6"/>
  <c r="AM44" i="6"/>
  <c r="AY44" i="6"/>
  <c r="BK44" i="6"/>
  <c r="BW44" i="6"/>
  <c r="CI44" i="6"/>
  <c r="I45" i="6"/>
  <c r="U45" i="6"/>
  <c r="AG45" i="6"/>
  <c r="AS45" i="6"/>
  <c r="BE45" i="6"/>
  <c r="BQ45" i="6"/>
  <c r="CC45" i="6"/>
  <c r="CO45" i="6"/>
  <c r="O48" i="6"/>
  <c r="AA48" i="6"/>
  <c r="AM48" i="6"/>
  <c r="AY48" i="6"/>
  <c r="BK48" i="6"/>
  <c r="BW48" i="6"/>
  <c r="CI48" i="6"/>
  <c r="O50" i="6"/>
  <c r="AA50" i="6"/>
  <c r="AM50" i="6"/>
  <c r="AY50" i="6"/>
  <c r="BK50" i="6"/>
  <c r="BW50" i="6"/>
  <c r="CI50" i="6"/>
  <c r="I57" i="6"/>
  <c r="U57" i="6"/>
  <c r="AG57" i="6"/>
  <c r="AS57" i="6"/>
  <c r="BE57" i="6"/>
  <c r="BQ57" i="6"/>
  <c r="CC57" i="6"/>
  <c r="CO57" i="6"/>
  <c r="I59" i="6"/>
  <c r="U59" i="6"/>
  <c r="AG59" i="6"/>
  <c r="AS59" i="6"/>
  <c r="BE59" i="6"/>
  <c r="BQ59" i="6"/>
  <c r="CC59" i="6"/>
  <c r="CO59" i="6"/>
  <c r="I61" i="6"/>
  <c r="U61" i="6"/>
  <c r="AG61" i="6"/>
  <c r="AS61" i="6"/>
  <c r="BE61" i="6"/>
  <c r="BQ61" i="6"/>
  <c r="CC61" i="6"/>
  <c r="CO61" i="6"/>
  <c r="AB61" i="6"/>
  <c r="X40" i="6"/>
  <c r="R45" i="6"/>
  <c r="CL45" i="6"/>
  <c r="BT48" i="6"/>
  <c r="AP57" i="6"/>
  <c r="AP61" i="6"/>
  <c r="AQ61" i="6"/>
  <c r="Q7" i="6"/>
  <c r="BS10" i="6"/>
  <c r="K16" i="6"/>
  <c r="BM17" i="6"/>
  <c r="BZ20" i="6"/>
  <c r="W22" i="6"/>
  <c r="CQ22" i="6"/>
  <c r="BY25" i="6"/>
  <c r="X27" i="6"/>
  <c r="CR27" i="6"/>
  <c r="AO31" i="6"/>
  <c r="W32" i="6"/>
  <c r="CQ32" i="6"/>
  <c r="BA33" i="6"/>
  <c r="AJ35" i="6"/>
  <c r="CF35" i="6"/>
  <c r="AI38" i="6"/>
  <c r="BS38" i="6"/>
  <c r="Q39" i="6"/>
  <c r="BA39" i="6"/>
  <c r="BR39" i="6"/>
  <c r="CD39" i="6"/>
  <c r="CP39" i="6"/>
  <c r="P40" i="6"/>
  <c r="AB40" i="6"/>
  <c r="AN40" i="6"/>
  <c r="AZ40" i="6"/>
  <c r="BL40" i="6"/>
  <c r="BX40" i="6"/>
  <c r="CJ40" i="6"/>
  <c r="P44" i="6"/>
  <c r="AB44" i="6"/>
  <c r="AN44" i="6"/>
  <c r="AZ44" i="6"/>
  <c r="BL44" i="6"/>
  <c r="BX44" i="6"/>
  <c r="CJ44" i="6"/>
  <c r="J45" i="6"/>
  <c r="V45" i="6"/>
  <c r="AH45" i="6"/>
  <c r="AT45" i="6"/>
  <c r="BF45" i="6"/>
  <c r="BR45" i="6"/>
  <c r="CD45" i="6"/>
  <c r="CP45" i="6"/>
  <c r="P48" i="6"/>
  <c r="AB48" i="6"/>
  <c r="AN48" i="6"/>
  <c r="AZ48" i="6"/>
  <c r="BL48" i="6"/>
  <c r="BX48" i="6"/>
  <c r="CJ48" i="6"/>
  <c r="P50" i="6"/>
  <c r="AB50" i="6"/>
  <c r="AN50" i="6"/>
  <c r="AZ50" i="6"/>
  <c r="BL50" i="6"/>
  <c r="BX50" i="6"/>
  <c r="CJ50" i="6"/>
  <c r="J57" i="6"/>
  <c r="V57" i="6"/>
  <c r="AH57" i="6"/>
  <c r="AT57" i="6"/>
  <c r="BF57" i="6"/>
  <c r="BR57" i="6"/>
  <c r="CD57" i="6"/>
  <c r="CP57" i="6"/>
  <c r="J59" i="6"/>
  <c r="V59" i="6"/>
  <c r="AH59" i="6"/>
  <c r="AT59" i="6"/>
  <c r="BF59" i="6"/>
  <c r="BR59" i="6"/>
  <c r="CD59" i="6"/>
  <c r="CP59" i="6"/>
  <c r="J61" i="6"/>
  <c r="V61" i="6"/>
  <c r="AH61" i="6"/>
  <c r="AT61" i="6"/>
  <c r="BF61" i="6"/>
  <c r="BR61" i="6"/>
  <c r="CD61" i="6"/>
  <c r="CP61" i="6"/>
  <c r="BX57" i="6"/>
  <c r="BX59" i="6"/>
  <c r="AZ61" i="6"/>
  <c r="CQ38" i="6"/>
  <c r="BH40" i="6"/>
  <c r="X44" i="6"/>
  <c r="AP45" i="6"/>
  <c r="CF48" i="6"/>
  <c r="X50" i="6"/>
  <c r="R59" i="6"/>
  <c r="AD61" i="6"/>
  <c r="BO61" i="6"/>
  <c r="AC7" i="6"/>
  <c r="CE10" i="6"/>
  <c r="W16" i="6"/>
  <c r="BY17" i="6"/>
  <c r="CE20" i="6"/>
  <c r="AD22" i="6"/>
  <c r="L25" i="6"/>
  <c r="CF25" i="6"/>
  <c r="AC27" i="6"/>
  <c r="AV31" i="6"/>
  <c r="AD32" i="6"/>
  <c r="CR32" i="6"/>
  <c r="BB33" i="6"/>
  <c r="AO35" i="6"/>
  <c r="CK35" i="6"/>
  <c r="AJ38" i="6"/>
  <c r="BT38" i="6"/>
  <c r="R39" i="6"/>
  <c r="BB39" i="6"/>
  <c r="BS39" i="6"/>
  <c r="CE39" i="6"/>
  <c r="CQ39" i="6"/>
  <c r="Q40" i="6"/>
  <c r="AC40" i="6"/>
  <c r="AO40" i="6"/>
  <c r="BA40" i="6"/>
  <c r="BM40" i="6"/>
  <c r="BY40" i="6"/>
  <c r="CK40" i="6"/>
  <c r="Q44" i="6"/>
  <c r="AC44" i="6"/>
  <c r="AO44" i="6"/>
  <c r="BA44" i="6"/>
  <c r="BM44" i="6"/>
  <c r="BY44" i="6"/>
  <c r="CK44" i="6"/>
  <c r="K45" i="6"/>
  <c r="W45" i="6"/>
  <c r="AI45" i="6"/>
  <c r="AU45" i="6"/>
  <c r="BG45" i="6"/>
  <c r="BS45" i="6"/>
  <c r="CE45" i="6"/>
  <c r="CQ45" i="6"/>
  <c r="Q48" i="6"/>
  <c r="AC48" i="6"/>
  <c r="AO48" i="6"/>
  <c r="BA48" i="6"/>
  <c r="BM48" i="6"/>
  <c r="BY48" i="6"/>
  <c r="CK48" i="6"/>
  <c r="Q50" i="6"/>
  <c r="AC50" i="6"/>
  <c r="AO50" i="6"/>
  <c r="BA50" i="6"/>
  <c r="BM50" i="6"/>
  <c r="BY50" i="6"/>
  <c r="CK50" i="6"/>
  <c r="K57" i="6"/>
  <c r="W57" i="6"/>
  <c r="AI57" i="6"/>
  <c r="AU57" i="6"/>
  <c r="BG57" i="6"/>
  <c r="BS57" i="6"/>
  <c r="CE57" i="6"/>
  <c r="CQ57" i="6"/>
  <c r="K59" i="6"/>
  <c r="W59" i="6"/>
  <c r="AI59" i="6"/>
  <c r="AU59" i="6"/>
  <c r="BG59" i="6"/>
  <c r="BS59" i="6"/>
  <c r="CE59" i="6"/>
  <c r="CQ59" i="6"/>
  <c r="K61" i="6"/>
  <c r="W61" i="6"/>
  <c r="AI61" i="6"/>
  <c r="AU61" i="6"/>
  <c r="BG61" i="6"/>
  <c r="BS61" i="6"/>
  <c r="CE61" i="6"/>
  <c r="CQ61" i="6"/>
  <c r="CJ57" i="6"/>
  <c r="CJ59" i="6"/>
  <c r="BL61" i="6"/>
  <c r="BZ39" i="6"/>
  <c r="BT40" i="6"/>
  <c r="AJ44" i="6"/>
  <c r="BB45" i="6"/>
  <c r="CR48" i="6"/>
  <c r="L50" i="6"/>
  <c r="AD57" i="6"/>
  <c r="BZ61" i="6"/>
  <c r="CA61" i="6"/>
  <c r="AO7" i="6"/>
  <c r="CQ10" i="6"/>
  <c r="AI16" i="6"/>
  <c r="CK17" i="6"/>
  <c r="CL20" i="6"/>
  <c r="AI22" i="6"/>
  <c r="Q25" i="6"/>
  <c r="CK25" i="6"/>
  <c r="AJ27" i="6"/>
  <c r="BA31" i="6"/>
  <c r="AI32" i="6"/>
  <c r="L33" i="6"/>
  <c r="BH33" i="6"/>
  <c r="AP35" i="6"/>
  <c r="CL35" i="6"/>
  <c r="AP38" i="6"/>
  <c r="BZ38" i="6"/>
  <c r="X39" i="6"/>
  <c r="BE39" i="6"/>
  <c r="BT39" i="6"/>
  <c r="CF39" i="6"/>
  <c r="CR39" i="6"/>
  <c r="R40" i="6"/>
  <c r="AD40" i="6"/>
  <c r="AP40" i="6"/>
  <c r="BB40" i="6"/>
  <c r="BN40" i="6"/>
  <c r="BZ40" i="6"/>
  <c r="CL40" i="6"/>
  <c r="R44" i="6"/>
  <c r="AD44" i="6"/>
  <c r="AP44" i="6"/>
  <c r="BB44" i="6"/>
  <c r="BN44" i="6"/>
  <c r="BZ44" i="6"/>
  <c r="CL44" i="6"/>
  <c r="L45" i="6"/>
  <c r="X45" i="6"/>
  <c r="AJ45" i="6"/>
  <c r="AV45" i="6"/>
  <c r="BH45" i="6"/>
  <c r="BT45" i="6"/>
  <c r="CF45" i="6"/>
  <c r="CR45" i="6"/>
  <c r="R48" i="6"/>
  <c r="AD48" i="6"/>
  <c r="AP48" i="6"/>
  <c r="BB48" i="6"/>
  <c r="BN48" i="6"/>
  <c r="BZ48" i="6"/>
  <c r="CL48" i="6"/>
  <c r="R50" i="6"/>
  <c r="AD50" i="6"/>
  <c r="AP50" i="6"/>
  <c r="BB50" i="6"/>
  <c r="BN50" i="6"/>
  <c r="BZ50" i="6"/>
  <c r="CL50" i="6"/>
  <c r="L57" i="6"/>
  <c r="X57" i="6"/>
  <c r="AJ57" i="6"/>
  <c r="AV57" i="6"/>
  <c r="BH57" i="6"/>
  <c r="BT57" i="6"/>
  <c r="CF57" i="6"/>
  <c r="CR57" i="6"/>
  <c r="L59" i="6"/>
  <c r="X59" i="6"/>
  <c r="AJ59" i="6"/>
  <c r="AV59" i="6"/>
  <c r="BH59" i="6"/>
  <c r="BT59" i="6"/>
  <c r="CF59" i="6"/>
  <c r="CR59" i="6"/>
  <c r="L61" i="6"/>
  <c r="X61" i="6"/>
  <c r="AJ61" i="6"/>
  <c r="AV61" i="6"/>
  <c r="BH61" i="6"/>
  <c r="BT61" i="6"/>
  <c r="CF61" i="6"/>
  <c r="CR61" i="6"/>
  <c r="AB57" i="6"/>
  <c r="AB59" i="6"/>
  <c r="P61" i="6"/>
  <c r="CL39" i="6"/>
  <c r="CF44" i="6"/>
  <c r="BH48" i="6"/>
  <c r="CR50" i="6"/>
  <c r="BB59" i="6"/>
  <c r="R61" i="6"/>
  <c r="BC61" i="6"/>
  <c r="BA7" i="6"/>
  <c r="Q11" i="6"/>
  <c r="AU16" i="6"/>
  <c r="K20" i="6"/>
  <c r="CQ20" i="6"/>
  <c r="AP22" i="6"/>
  <c r="X25" i="6"/>
  <c r="CR25" i="6"/>
  <c r="AO27" i="6"/>
  <c r="BH31" i="6"/>
  <c r="AP32" i="6"/>
  <c r="Q33" i="6"/>
  <c r="BM33" i="6"/>
  <c r="AV35" i="6"/>
  <c r="CR35" i="6"/>
  <c r="AQ38" i="6"/>
  <c r="CA38" i="6"/>
  <c r="Y39" i="6"/>
  <c r="BF39" i="6"/>
  <c r="BU39" i="6"/>
  <c r="CG39" i="6"/>
  <c r="G40" i="6"/>
  <c r="S40" i="6"/>
  <c r="AE40" i="6"/>
  <c r="AQ40" i="6"/>
  <c r="BC40" i="6"/>
  <c r="BO40" i="6"/>
  <c r="CA40" i="6"/>
  <c r="CM40" i="6"/>
  <c r="G44" i="6"/>
  <c r="S44" i="6"/>
  <c r="AE44" i="6"/>
  <c r="AQ44" i="6"/>
  <c r="BC44" i="6"/>
  <c r="BO44" i="6"/>
  <c r="CA44" i="6"/>
  <c r="CM44" i="6"/>
  <c r="M45" i="6"/>
  <c r="Y45" i="6"/>
  <c r="AK45" i="6"/>
  <c r="AW45" i="6"/>
  <c r="BI45" i="6"/>
  <c r="BU45" i="6"/>
  <c r="CG45" i="6"/>
  <c r="G48" i="6"/>
  <c r="S48" i="6"/>
  <c r="AE48" i="6"/>
  <c r="AQ48" i="6"/>
  <c r="BC48" i="6"/>
  <c r="BO48" i="6"/>
  <c r="CA48" i="6"/>
  <c r="CM48" i="6"/>
  <c r="G50" i="6"/>
  <c r="S50" i="6"/>
  <c r="AE50" i="6"/>
  <c r="AQ50" i="6"/>
  <c r="BC50" i="6"/>
  <c r="BO50" i="6"/>
  <c r="CA50" i="6"/>
  <c r="CM50" i="6"/>
  <c r="M57" i="6"/>
  <c r="Y57" i="6"/>
  <c r="AK57" i="6"/>
  <c r="AW57" i="6"/>
  <c r="BI57" i="6"/>
  <c r="BU57" i="6"/>
  <c r="CG57" i="6"/>
  <c r="M59" i="6"/>
  <c r="Y59" i="6"/>
  <c r="AK59" i="6"/>
  <c r="AW59" i="6"/>
  <c r="BI59" i="6"/>
  <c r="BU59" i="6"/>
  <c r="CG59" i="6"/>
  <c r="M61" i="6"/>
  <c r="Y61" i="6"/>
  <c r="AK61" i="6"/>
  <c r="AW61" i="6"/>
  <c r="BI61" i="6"/>
  <c r="BU61" i="6"/>
  <c r="CG61" i="6"/>
  <c r="P59" i="6"/>
  <c r="AZ59" i="6"/>
  <c r="AN61" i="6"/>
  <c r="AO39" i="6"/>
  <c r="L44" i="6"/>
  <c r="AD45" i="6"/>
  <c r="X48" i="6"/>
  <c r="CF50" i="6"/>
  <c r="CL57" i="6"/>
  <c r="AD59" i="6"/>
  <c r="BB61" i="6"/>
  <c r="BM7" i="6"/>
  <c r="AC11" i="6"/>
  <c r="Q13" i="6"/>
  <c r="BG16" i="6"/>
  <c r="W20" i="6"/>
  <c r="AU22" i="6"/>
  <c r="AC25" i="6"/>
  <c r="AV27" i="6"/>
  <c r="BM31" i="6"/>
  <c r="AU32" i="6"/>
  <c r="R33" i="6"/>
  <c r="BN33" i="6"/>
  <c r="BA35" i="6"/>
  <c r="K38" i="6"/>
  <c r="AU38" i="6"/>
  <c r="CE38" i="6"/>
  <c r="AC39" i="6"/>
  <c r="BH39" i="6"/>
  <c r="BV39" i="6"/>
  <c r="CH39" i="6"/>
  <c r="H40" i="6"/>
  <c r="T40" i="6"/>
  <c r="AF40" i="6"/>
  <c r="AR40" i="6"/>
  <c r="BD40" i="6"/>
  <c r="BP40" i="6"/>
  <c r="CB40" i="6"/>
  <c r="CN40" i="6"/>
  <c r="H44" i="6"/>
  <c r="T44" i="6"/>
  <c r="AF44" i="6"/>
  <c r="AR44" i="6"/>
  <c r="BD44" i="6"/>
  <c r="BP44" i="6"/>
  <c r="CB44" i="6"/>
  <c r="CN44" i="6"/>
  <c r="N45" i="6"/>
  <c r="Z45" i="6"/>
  <c r="AL45" i="6"/>
  <c r="AX45" i="6"/>
  <c r="BJ45" i="6"/>
  <c r="BV45" i="6"/>
  <c r="CH45" i="6"/>
  <c r="H48" i="6"/>
  <c r="T48" i="6"/>
  <c r="AF48" i="6"/>
  <c r="AR48" i="6"/>
  <c r="BD48" i="6"/>
  <c r="BP48" i="6"/>
  <c r="CB48" i="6"/>
  <c r="CN48" i="6"/>
  <c r="H50" i="6"/>
  <c r="T50" i="6"/>
  <c r="AF50" i="6"/>
  <c r="AR50" i="6"/>
  <c r="BD50" i="6"/>
  <c r="BP50" i="6"/>
  <c r="CB50" i="6"/>
  <c r="CN50" i="6"/>
  <c r="N57" i="6"/>
  <c r="Z57" i="6"/>
  <c r="AL57" i="6"/>
  <c r="AX57" i="6"/>
  <c r="BJ57" i="6"/>
  <c r="BV57" i="6"/>
  <c r="CH57" i="6"/>
  <c r="N59" i="6"/>
  <c r="Z59" i="6"/>
  <c r="AL59" i="6"/>
  <c r="AX59" i="6"/>
  <c r="BJ59" i="6"/>
  <c r="BV59" i="6"/>
  <c r="CH59" i="6"/>
  <c r="N61" i="6"/>
  <c r="Z61" i="6"/>
  <c r="AL61" i="6"/>
  <c r="AX61" i="6"/>
  <c r="BJ61" i="6"/>
  <c r="BV61" i="6"/>
  <c r="CH61" i="6"/>
  <c r="BL57" i="6"/>
  <c r="BL59" i="6"/>
  <c r="CJ61" i="6"/>
  <c r="L40" i="6"/>
  <c r="CF40" i="6"/>
  <c r="BT44" i="6"/>
  <c r="AJ48" i="6"/>
  <c r="BH50" i="6"/>
  <c r="BN57" i="6"/>
  <c r="BN59" i="6"/>
  <c r="CM61" i="6"/>
  <c r="BY7" i="6"/>
  <c r="AO11" i="6"/>
  <c r="AC13" i="6"/>
  <c r="Q15" i="6"/>
  <c r="BS16" i="6"/>
  <c r="AI20" i="6"/>
  <c r="BB22" i="6"/>
  <c r="AJ25" i="6"/>
  <c r="BA27" i="6"/>
  <c r="BT31" i="6"/>
  <c r="BB32" i="6"/>
  <c r="X33" i="6"/>
  <c r="BT33" i="6"/>
  <c r="BB35" i="6"/>
  <c r="L38" i="6"/>
  <c r="AV38" i="6"/>
  <c r="CF38" i="6"/>
  <c r="AD39" i="6"/>
  <c r="BI39" i="6"/>
  <c r="BW39" i="6"/>
  <c r="CI39" i="6"/>
  <c r="I40" i="6"/>
  <c r="U40" i="6"/>
  <c r="AG40" i="6"/>
  <c r="AS40" i="6"/>
  <c r="BE40" i="6"/>
  <c r="BQ40" i="6"/>
  <c r="CC40" i="6"/>
  <c r="CO40" i="6"/>
  <c r="I44" i="6"/>
  <c r="U44" i="6"/>
  <c r="AG44" i="6"/>
  <c r="AS44" i="6"/>
  <c r="BE44" i="6"/>
  <c r="BQ44" i="6"/>
  <c r="CC44" i="6"/>
  <c r="CO44" i="6"/>
  <c r="O45" i="6"/>
  <c r="AA45" i="6"/>
  <c r="AM45" i="6"/>
  <c r="AY45" i="6"/>
  <c r="BK45" i="6"/>
  <c r="BW45" i="6"/>
  <c r="CI45" i="6"/>
  <c r="I48" i="6"/>
  <c r="U48" i="6"/>
  <c r="AG48" i="6"/>
  <c r="AS48" i="6"/>
  <c r="BE48" i="6"/>
  <c r="BQ48" i="6"/>
  <c r="CC48" i="6"/>
  <c r="CO48" i="6"/>
  <c r="I50" i="6"/>
  <c r="U50" i="6"/>
  <c r="AG50" i="6"/>
  <c r="AS50" i="6"/>
  <c r="BE50" i="6"/>
  <c r="BQ50" i="6"/>
  <c r="CC50" i="6"/>
  <c r="CO50" i="6"/>
  <c r="O57" i="6"/>
  <c r="AA57" i="6"/>
  <c r="AM57" i="6"/>
  <c r="AY57" i="6"/>
  <c r="BK57" i="6"/>
  <c r="BW57" i="6"/>
  <c r="CI57" i="6"/>
  <c r="O59" i="6"/>
  <c r="AA59" i="6"/>
  <c r="AM59" i="6"/>
  <c r="AY59" i="6"/>
  <c r="BK59" i="6"/>
  <c r="BW59" i="6"/>
  <c r="CI59" i="6"/>
  <c r="O61" i="6"/>
  <c r="AA61" i="6"/>
  <c r="AM61" i="6"/>
  <c r="AY61" i="6"/>
  <c r="BK61" i="6"/>
  <c r="BW61" i="6"/>
  <c r="CI61" i="6"/>
  <c r="P57" i="6"/>
  <c r="AN57" i="6"/>
  <c r="AN59" i="6"/>
  <c r="BX61" i="6"/>
  <c r="R35" i="6"/>
  <c r="W38" i="6"/>
  <c r="AJ40" i="6"/>
  <c r="BH44" i="6"/>
  <c r="BZ45" i="6"/>
  <c r="L48" i="6"/>
  <c r="AV50" i="6"/>
  <c r="BB57" i="6"/>
  <c r="CL59" i="6"/>
  <c r="CL61" i="6"/>
  <c r="CK7" i="6"/>
  <c r="BA11" i="6"/>
  <c r="AO13" i="6"/>
  <c r="AC15" i="6"/>
  <c r="CE16" i="6"/>
  <c r="AP20" i="6"/>
  <c r="BG22" i="6"/>
  <c r="AO25" i="6"/>
  <c r="BH27" i="6"/>
  <c r="BY31" i="6"/>
  <c r="BG32" i="6"/>
  <c r="AC33" i="6"/>
  <c r="BY33" i="6"/>
  <c r="L35" i="6"/>
  <c r="BH35" i="6"/>
  <c r="R38" i="6"/>
  <c r="BB38" i="6"/>
  <c r="CL38" i="6"/>
  <c r="AJ39" i="6"/>
  <c r="BK39" i="6"/>
  <c r="BX39" i="6"/>
  <c r="CJ39" i="6"/>
  <c r="J40" i="6"/>
  <c r="V40" i="6"/>
  <c r="AH40" i="6"/>
  <c r="AT40" i="6"/>
  <c r="BF40" i="6"/>
  <c r="BR40" i="6"/>
  <c r="CD40" i="6"/>
  <c r="CP40" i="6"/>
  <c r="J44" i="6"/>
  <c r="V44" i="6"/>
  <c r="AH44" i="6"/>
  <c r="AT44" i="6"/>
  <c r="BF44" i="6"/>
  <c r="BR44" i="6"/>
  <c r="CD44" i="6"/>
  <c r="CP44" i="6"/>
  <c r="P45" i="6"/>
  <c r="AB45" i="6"/>
  <c r="AN45" i="6"/>
  <c r="AZ45" i="6"/>
  <c r="BL45" i="6"/>
  <c r="BX45" i="6"/>
  <c r="CJ45" i="6"/>
  <c r="J48" i="6"/>
  <c r="V48" i="6"/>
  <c r="AH48" i="6"/>
  <c r="AT48" i="6"/>
  <c r="BF48" i="6"/>
  <c r="BR48" i="6"/>
  <c r="CD48" i="6"/>
  <c r="CP48" i="6"/>
  <c r="J50" i="6"/>
  <c r="V50" i="6"/>
  <c r="AH50" i="6"/>
  <c r="AT50" i="6"/>
  <c r="BF50" i="6"/>
  <c r="BR50" i="6"/>
  <c r="CD50" i="6"/>
  <c r="CP50" i="6"/>
  <c r="K10" i="6"/>
  <c r="BM11" i="6"/>
  <c r="BA13" i="6"/>
  <c r="AO15" i="6"/>
  <c r="CQ16" i="6"/>
  <c r="AU20" i="6"/>
  <c r="BN22" i="6"/>
  <c r="AV25" i="6"/>
  <c r="BM27" i="6"/>
  <c r="L31" i="6"/>
  <c r="CF31" i="6"/>
  <c r="BN32" i="6"/>
  <c r="AD33" i="6"/>
  <c r="BZ33" i="6"/>
  <c r="Q35" i="6"/>
  <c r="BM35" i="6"/>
  <c r="S38" i="6"/>
  <c r="BC38" i="6"/>
  <c r="CM38" i="6"/>
  <c r="AK39" i="6"/>
  <c r="BM39" i="6"/>
  <c r="BY39" i="6"/>
  <c r="CK39" i="6"/>
  <c r="K40" i="6"/>
  <c r="W40" i="6"/>
  <c r="AI40" i="6"/>
  <c r="AU40" i="6"/>
  <c r="BG40" i="6"/>
  <c r="BS40" i="6"/>
  <c r="CE40" i="6"/>
  <c r="CQ40" i="6"/>
  <c r="K44" i="6"/>
  <c r="W44" i="6"/>
  <c r="AI44" i="6"/>
  <c r="AU44" i="6"/>
  <c r="BG44" i="6"/>
  <c r="BS44" i="6"/>
  <c r="CE44" i="6"/>
  <c r="CQ44" i="6"/>
  <c r="Q45" i="6"/>
  <c r="AC45" i="6"/>
  <c r="AO45" i="6"/>
  <c r="BA45" i="6"/>
  <c r="BM45" i="6"/>
  <c r="BY45" i="6"/>
  <c r="CK45" i="6"/>
  <c r="K48" i="6"/>
  <c r="W48" i="6"/>
  <c r="AI48" i="6"/>
  <c r="AU48" i="6"/>
  <c r="BG48" i="6"/>
  <c r="BS48" i="6"/>
  <c r="CE48" i="6"/>
  <c r="CQ48" i="6"/>
  <c r="K50" i="6"/>
  <c r="W50" i="6"/>
  <c r="AI50" i="6"/>
  <c r="AU50" i="6"/>
  <c r="BG50" i="6"/>
  <c r="BS50" i="6"/>
  <c r="CE50" i="6"/>
  <c r="CQ50" i="6"/>
  <c r="Q57" i="6"/>
  <c r="AC57" i="6"/>
  <c r="AO57" i="6"/>
  <c r="BA57" i="6"/>
  <c r="BM57" i="6"/>
  <c r="BY57" i="6"/>
  <c r="CK57" i="6"/>
  <c r="Q59" i="6"/>
  <c r="AC59" i="6"/>
  <c r="AO59" i="6"/>
  <c r="BA59" i="6"/>
  <c r="BM59" i="6"/>
  <c r="BY59" i="6"/>
  <c r="CK59" i="6"/>
  <c r="Q61" i="6"/>
  <c r="AC61" i="6"/>
  <c r="AO61" i="6"/>
  <c r="BA61" i="6"/>
  <c r="BM61" i="6"/>
  <c r="BY61" i="6"/>
  <c r="CK61" i="6"/>
  <c r="W10" i="6"/>
  <c r="BY11" i="6"/>
  <c r="BM13" i="6"/>
  <c r="BA15" i="6"/>
  <c r="Q17" i="6"/>
  <c r="BB20" i="6"/>
  <c r="BS22" i="6"/>
  <c r="BA25" i="6"/>
  <c r="BT27" i="6"/>
  <c r="Q31" i="6"/>
  <c r="CK31" i="6"/>
  <c r="BS32" i="6"/>
  <c r="AJ33" i="6"/>
  <c r="CF33" i="6"/>
  <c r="BN35" i="6"/>
  <c r="BG38" i="6"/>
  <c r="AV40" i="6"/>
  <c r="AV44" i="6"/>
  <c r="BN45" i="6"/>
  <c r="AJ50" i="6"/>
  <c r="R57" i="6"/>
  <c r="AP59" i="6"/>
  <c r="BN61" i="6"/>
  <c r="AI10" i="6"/>
  <c r="CK11" i="6"/>
  <c r="BY13" i="6"/>
  <c r="BM15" i="6"/>
  <c r="AC17" i="6"/>
  <c r="BG20" i="6"/>
  <c r="BZ22" i="6"/>
  <c r="BH25" i="6"/>
  <c r="BY27" i="6"/>
  <c r="X31" i="6"/>
  <c r="CR31" i="6"/>
  <c r="BZ32" i="6"/>
  <c r="AO33" i="6"/>
  <c r="CK33" i="6"/>
  <c r="X35" i="6"/>
  <c r="BT35" i="6"/>
  <c r="X38" i="6"/>
  <c r="BH38" i="6"/>
  <c r="CR38" i="6"/>
  <c r="AP39" i="6"/>
  <c r="BO39" i="6"/>
  <c r="CA39" i="6"/>
  <c r="CM39" i="6"/>
  <c r="M40" i="6"/>
  <c r="Y40" i="6"/>
  <c r="AK40" i="6"/>
  <c r="AW40" i="6"/>
  <c r="BI40" i="6"/>
  <c r="BU40" i="6"/>
  <c r="CG40" i="6"/>
  <c r="M44" i="6"/>
  <c r="Y44" i="6"/>
  <c r="AK44" i="6"/>
  <c r="AW44" i="6"/>
  <c r="BI44" i="6"/>
  <c r="BU44" i="6"/>
  <c r="CG44" i="6"/>
  <c r="G45" i="6"/>
  <c r="S45" i="6"/>
  <c r="AE45" i="6"/>
  <c r="AQ45" i="6"/>
  <c r="BC45" i="6"/>
  <c r="BO45" i="6"/>
  <c r="CA45" i="6"/>
  <c r="CM45" i="6"/>
  <c r="M48" i="6"/>
  <c r="Y48" i="6"/>
  <c r="AK48" i="6"/>
  <c r="AW48" i="6"/>
  <c r="BI48" i="6"/>
  <c r="BU48" i="6"/>
  <c r="CG48" i="6"/>
  <c r="M50" i="6"/>
  <c r="Y50" i="6"/>
  <c r="AK50" i="6"/>
  <c r="AW50" i="6"/>
  <c r="BI50" i="6"/>
  <c r="BU50" i="6"/>
  <c r="CG50" i="6"/>
  <c r="G57" i="6"/>
  <c r="S57" i="6"/>
  <c r="AE57" i="6"/>
  <c r="AQ57" i="6"/>
  <c r="BC57" i="6"/>
  <c r="BO57" i="6"/>
  <c r="CA57" i="6"/>
  <c r="CM57" i="6"/>
  <c r="G59" i="6"/>
  <c r="S59" i="6"/>
  <c r="AE59" i="6"/>
  <c r="AQ59" i="6"/>
  <c r="BC59" i="6"/>
  <c r="BO59" i="6"/>
  <c r="CA59" i="6"/>
  <c r="CM59" i="6"/>
  <c r="G61" i="6"/>
  <c r="S61" i="6"/>
  <c r="AE61" i="6"/>
  <c r="F61" i="6" l="1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AU3" i="6"/>
  <c r="AS3" i="6"/>
  <c r="BG3" i="6"/>
  <c r="CR3" i="6"/>
  <c r="AD3" i="6"/>
  <c r="CL3" i="6"/>
  <c r="AZ3" i="6"/>
  <c r="R3" i="6"/>
  <c r="CO3" i="6"/>
  <c r="BS3" i="6"/>
  <c r="BQ3" i="6"/>
  <c r="CN3" i="6"/>
  <c r="BE3" i="6"/>
  <c r="J3" i="6"/>
  <c r="CE3" i="6"/>
  <c r="M3" i="6"/>
  <c r="N3" i="6"/>
  <c r="O3" i="6"/>
  <c r="CK3" i="6"/>
  <c r="S3" i="6"/>
  <c r="V3" i="6"/>
  <c r="CQ3" i="6"/>
  <c r="Y3" i="6"/>
  <c r="Z3" i="6"/>
  <c r="AA3" i="6"/>
  <c r="BB3" i="6"/>
  <c r="AE3" i="6"/>
  <c r="H3" i="6"/>
  <c r="AH3" i="6"/>
  <c r="L3" i="6"/>
  <c r="AK3" i="6"/>
  <c r="AL3" i="6"/>
  <c r="BK3" i="6"/>
  <c r="BZ3" i="6"/>
  <c r="T3" i="6"/>
  <c r="AT3" i="6"/>
  <c r="AJ3" i="6"/>
  <c r="AW3" i="6"/>
  <c r="AX3" i="6"/>
  <c r="CJ3" i="6"/>
  <c r="CC3" i="6"/>
  <c r="BC3" i="6"/>
  <c r="BF3" i="6"/>
  <c r="BJ3" i="6"/>
  <c r="BO3" i="6"/>
  <c r="BH3" i="6"/>
  <c r="CM3" i="6"/>
  <c r="K3" i="6"/>
  <c r="CD3" i="6"/>
  <c r="W3" i="6"/>
  <c r="P3" i="6"/>
  <c r="AI3" i="6"/>
  <c r="BX3" i="6"/>
  <c r="X3" i="6"/>
  <c r="AN3" i="6"/>
  <c r="AQ3" i="6"/>
  <c r="AF3" i="6"/>
  <c r="AV3" i="6"/>
  <c r="BI3" i="6"/>
  <c r="BN3" i="6"/>
  <c r="Q3" i="6"/>
  <c r="AR3" i="6"/>
  <c r="BR3" i="6"/>
  <c r="BU3" i="6"/>
  <c r="CH3" i="6"/>
  <c r="AC3" i="6"/>
  <c r="CA3" i="6"/>
  <c r="CB3" i="6"/>
  <c r="BT3" i="6"/>
  <c r="CG3" i="6"/>
  <c r="AM3" i="6"/>
  <c r="AO3" i="6"/>
  <c r="CP3" i="6"/>
  <c r="I3" i="6"/>
  <c r="CF3" i="6"/>
  <c r="BV3" i="6"/>
  <c r="BW3" i="6"/>
  <c r="BA3" i="6"/>
  <c r="G3" i="6"/>
  <c r="U3" i="6"/>
  <c r="BP3" i="6"/>
  <c r="AY3" i="6"/>
  <c r="AB3" i="6"/>
  <c r="BM3" i="6"/>
  <c r="AG3" i="6"/>
  <c r="CI3" i="6"/>
  <c r="AP3" i="6"/>
  <c r="BY3" i="6"/>
  <c r="BL3" i="6"/>
  <c r="BD3" i="6"/>
  <c r="A67" i="7" l="1"/>
  <c r="A66" i="7"/>
  <c r="A65" i="7"/>
  <c r="A64" i="7"/>
  <c r="A63" i="7"/>
  <c r="A62" i="7"/>
  <c r="A61" i="7"/>
  <c r="A60" i="7"/>
  <c r="A59" i="7"/>
  <c r="A58" i="7"/>
  <c r="A57" i="7"/>
  <c r="A56" i="7"/>
  <c r="A55" i="7"/>
  <c r="A54" i="7"/>
  <c r="A53" i="7"/>
  <c r="A52" i="7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CS68" i="6"/>
  <c r="DH67" i="6"/>
  <c r="DJ66" i="6"/>
  <c r="DD65" i="6"/>
  <c r="DK64" i="6"/>
  <c r="A11" i="6"/>
  <c r="A5" i="6"/>
  <c r="A4" i="6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DE66" i="6" l="1"/>
  <c r="DC66" i="6"/>
  <c r="DD66" i="6"/>
  <c r="DB66" i="6"/>
  <c r="DN64" i="6"/>
  <c r="A66" i="6"/>
  <c r="DL67" i="6"/>
  <c r="DM67" i="6"/>
  <c r="DN67" i="6"/>
  <c r="DP65" i="6"/>
  <c r="A65" i="6"/>
  <c r="CW64" i="6"/>
  <c r="CV64" i="6"/>
  <c r="DG66" i="6"/>
  <c r="CY64" i="6"/>
  <c r="DK66" i="6"/>
  <c r="CZ64" i="6"/>
  <c r="CU65" i="6"/>
  <c r="CZ67" i="6"/>
  <c r="DH64" i="6"/>
  <c r="CW65" i="6"/>
  <c r="CU66" i="6"/>
  <c r="DM66" i="6"/>
  <c r="DA67" i="6"/>
  <c r="CS66" i="6"/>
  <c r="DL66" i="6"/>
  <c r="DI64" i="6"/>
  <c r="DF65" i="6"/>
  <c r="CY66" i="6"/>
  <c r="DN66" i="6"/>
  <c r="DB67" i="6"/>
  <c r="DF66" i="6"/>
  <c r="CU67" i="6"/>
  <c r="CX64" i="6"/>
  <c r="CX67" i="6"/>
  <c r="CS65" i="6"/>
  <c r="CY67" i="6"/>
  <c r="CT66" i="6"/>
  <c r="DJ64" i="6"/>
  <c r="DG65" i="6"/>
  <c r="CZ66" i="6"/>
  <c r="DO66" i="6"/>
  <c r="DG67" i="6"/>
  <c r="DN65" i="6"/>
  <c r="DA66" i="6"/>
  <c r="DP66" i="6"/>
  <c r="DJ67" i="6"/>
  <c r="DK67" i="6"/>
  <c r="CY9" i="6"/>
  <c r="A10" i="6"/>
  <c r="CW9" i="6"/>
  <c r="A14" i="6"/>
  <c r="CX9" i="6"/>
  <c r="A15" i="6"/>
  <c r="A6" i="6"/>
  <c r="A12" i="6"/>
  <c r="A13" i="6"/>
  <c r="A9" i="6"/>
  <c r="A7" i="6"/>
  <c r="A8" i="6"/>
  <c r="A18" i="6"/>
  <c r="A19" i="6"/>
  <c r="A23" i="6"/>
  <c r="A17" i="6"/>
  <c r="A24" i="6"/>
  <c r="A63" i="6"/>
  <c r="A61" i="6"/>
  <c r="A60" i="6"/>
  <c r="A62" i="6"/>
  <c r="A56" i="6"/>
  <c r="A55" i="6"/>
  <c r="A50" i="6"/>
  <c r="A59" i="6"/>
  <c r="A53" i="6"/>
  <c r="A51" i="6"/>
  <c r="A47" i="6"/>
  <c r="A44" i="6"/>
  <c r="A46" i="6"/>
  <c r="A49" i="6"/>
  <c r="A41" i="6"/>
  <c r="A45" i="6"/>
  <c r="A34" i="6"/>
  <c r="A38" i="6"/>
  <c r="A42" i="6"/>
  <c r="A40" i="6"/>
  <c r="A35" i="6"/>
  <c r="A32" i="6"/>
  <c r="A25" i="6"/>
  <c r="A29" i="6"/>
  <c r="A31" i="6"/>
  <c r="A26" i="6"/>
  <c r="A28" i="6"/>
  <c r="A20" i="6"/>
  <c r="A21" i="6"/>
  <c r="A22" i="6"/>
  <c r="A27" i="6"/>
  <c r="A16" i="6"/>
  <c r="A33" i="6"/>
  <c r="A30" i="6"/>
  <c r="A37" i="6"/>
  <c r="A36" i="6"/>
  <c r="A39" i="6"/>
  <c r="A48" i="6"/>
  <c r="A43" i="6"/>
  <c r="A52" i="6"/>
  <c r="A58" i="6"/>
  <c r="A54" i="6"/>
  <c r="A57" i="6"/>
  <c r="DF64" i="6"/>
  <c r="CT64" i="6"/>
  <c r="DE64" i="6"/>
  <c r="CS64" i="6"/>
  <c r="A64" i="6"/>
  <c r="DP64" i="6"/>
  <c r="DD64" i="6"/>
  <c r="DO64" i="6"/>
  <c r="DC64" i="6"/>
  <c r="DM64" i="6"/>
  <c r="DA64" i="6"/>
  <c r="DB64" i="6"/>
  <c r="DB65" i="6"/>
  <c r="DG64" i="6"/>
  <c r="DC65" i="6"/>
  <c r="DO65" i="6"/>
  <c r="DM65" i="6"/>
  <c r="DA65" i="6"/>
  <c r="DL65" i="6"/>
  <c r="CZ65" i="6"/>
  <c r="DK65" i="6"/>
  <c r="CY65" i="6"/>
  <c r="DJ65" i="6"/>
  <c r="CX65" i="6"/>
  <c r="DH65" i="6"/>
  <c r="CV65" i="6"/>
  <c r="DE65" i="6"/>
  <c r="CU64" i="6"/>
  <c r="DL64" i="6"/>
  <c r="DI65" i="6"/>
  <c r="CT65" i="6"/>
  <c r="DN68" i="6"/>
  <c r="A68" i="6"/>
  <c r="DO68" i="6"/>
  <c r="DC68" i="6"/>
  <c r="DM68" i="6"/>
  <c r="DA68" i="6"/>
  <c r="DL68" i="6"/>
  <c r="CZ68" i="6"/>
  <c r="DK68" i="6"/>
  <c r="CY68" i="6"/>
  <c r="DJ68" i="6"/>
  <c r="CX68" i="6"/>
  <c r="DH68" i="6"/>
  <c r="CV68" i="6"/>
  <c r="DG68" i="6"/>
  <c r="CU68" i="6"/>
  <c r="DF68" i="6"/>
  <c r="CT68" i="6"/>
  <c r="DP68" i="6"/>
  <c r="DD68" i="6"/>
  <c r="CW68" i="6"/>
  <c r="DB68" i="6"/>
  <c r="DE68" i="6"/>
  <c r="DI68" i="6"/>
  <c r="CW67" i="6"/>
  <c r="DI67" i="6"/>
  <c r="CV66" i="6"/>
  <c r="DH66" i="6"/>
  <c r="DC67" i="6"/>
  <c r="DO67" i="6"/>
  <c r="CW66" i="6"/>
  <c r="DI66" i="6"/>
  <c r="DD67" i="6"/>
  <c r="DP67" i="6"/>
  <c r="CX66" i="6"/>
  <c r="A67" i="6"/>
  <c r="CS67" i="6"/>
  <c r="DE67" i="6"/>
  <c r="CT67" i="6"/>
  <c r="DF67" i="6"/>
  <c r="CV67" i="6"/>
  <c r="DS66" i="6" l="1"/>
  <c r="DR66" i="6"/>
  <c r="DR67" i="6"/>
  <c r="DT66" i="6"/>
  <c r="DS67" i="6"/>
  <c r="DT64" i="6"/>
  <c r="CZ9" i="6"/>
  <c r="DT67" i="6"/>
  <c r="DQ67" i="6"/>
  <c r="DQ68" i="6"/>
  <c r="DQ66" i="6"/>
  <c r="DR64" i="6"/>
  <c r="DS68" i="6"/>
  <c r="DS65" i="6"/>
  <c r="DQ65" i="6"/>
  <c r="CU57" i="6"/>
  <c r="CT57" i="6"/>
  <c r="CS57" i="6"/>
  <c r="DI59" i="6"/>
  <c r="DJ59" i="6"/>
  <c r="DK59" i="6"/>
  <c r="DK61" i="6"/>
  <c r="DJ61" i="6"/>
  <c r="DI61" i="6"/>
  <c r="DO61" i="6"/>
  <c r="DN61" i="6"/>
  <c r="DM61" i="6"/>
  <c r="DI57" i="6"/>
  <c r="DK57" i="6"/>
  <c r="DJ57" i="6"/>
  <c r="CU63" i="6"/>
  <c r="CS63" i="6"/>
  <c r="CT63" i="6"/>
  <c r="CY61" i="6"/>
  <c r="CX61" i="6"/>
  <c r="CW61" i="6"/>
  <c r="DA61" i="6"/>
  <c r="DC61" i="6"/>
  <c r="DB61" i="6"/>
  <c r="DO63" i="6"/>
  <c r="DN63" i="6"/>
  <c r="DM63" i="6"/>
  <c r="DF57" i="6"/>
  <c r="DE57" i="6"/>
  <c r="DG57" i="6"/>
  <c r="CS61" i="6"/>
  <c r="CU61" i="6"/>
  <c r="CT61" i="6"/>
  <c r="DJ40" i="6"/>
  <c r="DK40" i="6"/>
  <c r="DI40" i="6"/>
  <c r="DA57" i="6"/>
  <c r="DB57" i="6"/>
  <c r="DC57" i="6"/>
  <c r="DJ63" i="6"/>
  <c r="DK63" i="6"/>
  <c r="DI63" i="6"/>
  <c r="CX57" i="6"/>
  <c r="CW57" i="6"/>
  <c r="CY57" i="6"/>
  <c r="CX63" i="6"/>
  <c r="CY63" i="6"/>
  <c r="CW63" i="6"/>
  <c r="DA63" i="6"/>
  <c r="DC63" i="6"/>
  <c r="DB63" i="6"/>
  <c r="DG63" i="6"/>
  <c r="DE63" i="6"/>
  <c r="DF63" i="6"/>
  <c r="DE61" i="6"/>
  <c r="DF61" i="6"/>
  <c r="DG61" i="6"/>
  <c r="DO57" i="6"/>
  <c r="DM57" i="6"/>
  <c r="DN57" i="6"/>
  <c r="DO59" i="6"/>
  <c r="DM59" i="6"/>
  <c r="DN59" i="6"/>
  <c r="CX59" i="6"/>
  <c r="CY59" i="6"/>
  <c r="CW59" i="6"/>
  <c r="CT39" i="6"/>
  <c r="CU39" i="6"/>
  <c r="CS39" i="6"/>
  <c r="CU50" i="6"/>
  <c r="CS50" i="6"/>
  <c r="CT50" i="6"/>
  <c r="DO50" i="6"/>
  <c r="DN50" i="6"/>
  <c r="DM50" i="6"/>
  <c r="DC39" i="6"/>
  <c r="DA39" i="6"/>
  <c r="DB39" i="6"/>
  <c r="DC48" i="6"/>
  <c r="DB48" i="6"/>
  <c r="DA48" i="6"/>
  <c r="DO48" i="6"/>
  <c r="DN48" i="6"/>
  <c r="DM48" i="6"/>
  <c r="CS44" i="6"/>
  <c r="CT44" i="6"/>
  <c r="CU44" i="6"/>
  <c r="DE44" i="6"/>
  <c r="DF44" i="6"/>
  <c r="DG44" i="6"/>
  <c r="DO35" i="6"/>
  <c r="DN35" i="6"/>
  <c r="DM35" i="6"/>
  <c r="DI48" i="6"/>
  <c r="DK48" i="6"/>
  <c r="DJ48" i="6"/>
  <c r="CU35" i="6"/>
  <c r="CT35" i="6"/>
  <c r="CS35" i="6"/>
  <c r="DK35" i="6"/>
  <c r="DI35" i="6"/>
  <c r="DJ35" i="6"/>
  <c r="DN31" i="6"/>
  <c r="DO31" i="6"/>
  <c r="DM31" i="6"/>
  <c r="DF59" i="6"/>
  <c r="DE59" i="6"/>
  <c r="DG59" i="6"/>
  <c r="CT59" i="6"/>
  <c r="CU59" i="6"/>
  <c r="CS59" i="6"/>
  <c r="DC50" i="6"/>
  <c r="DA50" i="6"/>
  <c r="DB50" i="6"/>
  <c r="DO40" i="6"/>
  <c r="DM40" i="6"/>
  <c r="DN40" i="6"/>
  <c r="DE25" i="6"/>
  <c r="DG25" i="6"/>
  <c r="DF25" i="6"/>
  <c r="CU48" i="6"/>
  <c r="CT48" i="6"/>
  <c r="CS48" i="6"/>
  <c r="CY48" i="6"/>
  <c r="CX48" i="6"/>
  <c r="CW48" i="6"/>
  <c r="DA25" i="6"/>
  <c r="DC25" i="6"/>
  <c r="DB25" i="6"/>
  <c r="CY33" i="6"/>
  <c r="CX33" i="6"/>
  <c r="CW33" i="6"/>
  <c r="DF50" i="6"/>
  <c r="DE50" i="6"/>
  <c r="DG50" i="6"/>
  <c r="DE40" i="6"/>
  <c r="DF40" i="6"/>
  <c r="DG40" i="6"/>
  <c r="CY40" i="6"/>
  <c r="CW40" i="6"/>
  <c r="CX40" i="6"/>
  <c r="DJ39" i="6"/>
  <c r="DK39" i="6"/>
  <c r="DI39" i="6"/>
  <c r="DA40" i="6"/>
  <c r="DC40" i="6"/>
  <c r="DB40" i="6"/>
  <c r="DG48" i="6"/>
  <c r="DF48" i="6"/>
  <c r="DE48" i="6"/>
  <c r="DK50" i="6"/>
  <c r="DI50" i="6"/>
  <c r="DJ50" i="6"/>
  <c r="CY39" i="6"/>
  <c r="CW39" i="6"/>
  <c r="CX39" i="6"/>
  <c r="DE39" i="6"/>
  <c r="DG39" i="6"/>
  <c r="DF39" i="6"/>
  <c r="CU40" i="6"/>
  <c r="CT40" i="6"/>
  <c r="CS40" i="6"/>
  <c r="DO39" i="6"/>
  <c r="DN39" i="6"/>
  <c r="DM39" i="6"/>
  <c r="DK44" i="6"/>
  <c r="DJ44" i="6"/>
  <c r="DI44" i="6"/>
  <c r="DB59" i="6"/>
  <c r="DA59" i="6"/>
  <c r="DC59" i="6"/>
  <c r="CW50" i="6"/>
  <c r="CY50" i="6"/>
  <c r="CX50" i="6"/>
  <c r="DC44" i="6"/>
  <c r="DB44" i="6"/>
  <c r="DA44" i="6"/>
  <c r="DM44" i="6"/>
  <c r="DN44" i="6"/>
  <c r="DO44" i="6"/>
  <c r="CW44" i="6"/>
  <c r="CX44" i="6"/>
  <c r="CY44" i="6"/>
  <c r="CT33" i="6"/>
  <c r="CU33" i="6"/>
  <c r="CS33" i="6"/>
  <c r="CU38" i="6"/>
  <c r="CS38" i="6"/>
  <c r="CT38" i="6"/>
  <c r="DC38" i="6"/>
  <c r="DA38" i="6"/>
  <c r="DB38" i="6"/>
  <c r="DC45" i="6"/>
  <c r="DB45" i="6"/>
  <c r="DA45" i="6"/>
  <c r="DK45" i="6"/>
  <c r="DI45" i="6"/>
  <c r="DJ45" i="6"/>
  <c r="DO27" i="6"/>
  <c r="DN27" i="6"/>
  <c r="DM27" i="6"/>
  <c r="DG35" i="6"/>
  <c r="DE35" i="6"/>
  <c r="DF35" i="6"/>
  <c r="CU45" i="6"/>
  <c r="CS45" i="6"/>
  <c r="CT45" i="6"/>
  <c r="CW45" i="6"/>
  <c r="CY45" i="6"/>
  <c r="CX45" i="6"/>
  <c r="DK31" i="6"/>
  <c r="DJ31" i="6"/>
  <c r="DI31" i="6"/>
  <c r="DI33" i="6"/>
  <c r="DK33" i="6"/>
  <c r="DJ33" i="6"/>
  <c r="DK25" i="6"/>
  <c r="DJ25" i="6"/>
  <c r="DI25" i="6"/>
  <c r="DB33" i="6"/>
  <c r="DC33" i="6"/>
  <c r="DA33" i="6"/>
  <c r="CW16" i="6"/>
  <c r="CX16" i="6"/>
  <c r="CY16" i="6"/>
  <c r="DN45" i="6"/>
  <c r="DM45" i="6"/>
  <c r="DO45" i="6"/>
  <c r="CX25" i="6"/>
  <c r="CY25" i="6"/>
  <c r="CW25" i="6"/>
  <c r="CS27" i="6"/>
  <c r="CU27" i="6"/>
  <c r="CT27" i="6"/>
  <c r="CX35" i="6"/>
  <c r="CY35" i="6"/>
  <c r="CW35" i="6"/>
  <c r="CY38" i="6"/>
  <c r="CX38" i="6"/>
  <c r="CW38" i="6"/>
  <c r="DG31" i="6"/>
  <c r="DE31" i="6"/>
  <c r="DF31" i="6"/>
  <c r="DE38" i="6"/>
  <c r="DG38" i="6"/>
  <c r="DF38" i="6"/>
  <c r="DK38" i="6"/>
  <c r="DI38" i="6"/>
  <c r="DJ38" i="6"/>
  <c r="DB31" i="6"/>
  <c r="DA31" i="6"/>
  <c r="DC31" i="6"/>
  <c r="DK13" i="6"/>
  <c r="DJ13" i="6"/>
  <c r="DI13" i="6"/>
  <c r="DN38" i="6"/>
  <c r="DM38" i="6"/>
  <c r="DO38" i="6"/>
  <c r="DO33" i="6"/>
  <c r="DN33" i="6"/>
  <c r="DM33" i="6"/>
  <c r="DM25" i="6"/>
  <c r="DO25" i="6"/>
  <c r="DN25" i="6"/>
  <c r="DG45" i="6"/>
  <c r="DE45" i="6"/>
  <c r="DF45" i="6"/>
  <c r="DF33" i="6"/>
  <c r="DE33" i="6"/>
  <c r="DG33" i="6"/>
  <c r="CS25" i="6"/>
  <c r="CU25" i="6"/>
  <c r="CT25" i="6"/>
  <c r="CY31" i="6"/>
  <c r="CX31" i="6"/>
  <c r="CW31" i="6"/>
  <c r="DE27" i="6"/>
  <c r="DG27" i="6"/>
  <c r="DF27" i="6"/>
  <c r="DC35" i="6"/>
  <c r="DA35" i="6"/>
  <c r="DB35" i="6"/>
  <c r="CS31" i="6"/>
  <c r="CU31" i="6"/>
  <c r="CT31" i="6"/>
  <c r="DA27" i="6"/>
  <c r="DC27" i="6"/>
  <c r="DB27" i="6"/>
  <c r="DE32" i="6"/>
  <c r="DG32" i="6"/>
  <c r="DF32" i="6"/>
  <c r="DN10" i="6"/>
  <c r="DO10" i="6"/>
  <c r="DM10" i="6"/>
  <c r="DI27" i="6"/>
  <c r="DK27" i="6"/>
  <c r="DJ27" i="6"/>
  <c r="DB13" i="6"/>
  <c r="DA13" i="6"/>
  <c r="DC13" i="6"/>
  <c r="CU22" i="6"/>
  <c r="CT22" i="6"/>
  <c r="CS22" i="6"/>
  <c r="CX13" i="6"/>
  <c r="CY13" i="6"/>
  <c r="CW13" i="6"/>
  <c r="CX27" i="6"/>
  <c r="CW27" i="6"/>
  <c r="CY27" i="6"/>
  <c r="DF15" i="6"/>
  <c r="DG15" i="6"/>
  <c r="DE15" i="6"/>
  <c r="CY15" i="6"/>
  <c r="CX15" i="6"/>
  <c r="CW15" i="6"/>
  <c r="DA17" i="6"/>
  <c r="DC17" i="6"/>
  <c r="DB17" i="6"/>
  <c r="DA15" i="6"/>
  <c r="DC15" i="6"/>
  <c r="DB15" i="6"/>
  <c r="DE17" i="6"/>
  <c r="DF17" i="6"/>
  <c r="DG17" i="6"/>
  <c r="DJ17" i="6"/>
  <c r="DI17" i="6"/>
  <c r="DK17" i="6"/>
  <c r="DB22" i="6"/>
  <c r="DA22" i="6"/>
  <c r="DC22" i="6"/>
  <c r="CS11" i="6"/>
  <c r="CU11" i="6"/>
  <c r="CT11" i="6"/>
  <c r="CU17" i="6"/>
  <c r="CT17" i="6"/>
  <c r="CS17" i="6"/>
  <c r="DC32" i="6"/>
  <c r="DB32" i="6"/>
  <c r="DA32" i="6"/>
  <c r="CU15" i="6"/>
  <c r="CT15" i="6"/>
  <c r="CS15" i="6"/>
  <c r="DM17" i="6"/>
  <c r="DN17" i="6"/>
  <c r="DO17" i="6"/>
  <c r="CY22" i="6"/>
  <c r="CW22" i="6"/>
  <c r="CX22" i="6"/>
  <c r="DN32" i="6"/>
  <c r="DO32" i="6"/>
  <c r="DM32" i="6"/>
  <c r="CS20" i="6"/>
  <c r="CT20" i="6"/>
  <c r="CU20" i="6"/>
  <c r="DM20" i="6"/>
  <c r="DN20" i="6"/>
  <c r="DO20" i="6"/>
  <c r="DO15" i="6"/>
  <c r="DM15" i="6"/>
  <c r="DN15" i="6"/>
  <c r="DK32" i="6"/>
  <c r="DJ32" i="6"/>
  <c r="DI32" i="6"/>
  <c r="CX20" i="6"/>
  <c r="CY20" i="6"/>
  <c r="CW20" i="6"/>
  <c r="CT10" i="6"/>
  <c r="CU10" i="6"/>
  <c r="CS10" i="6"/>
  <c r="DB20" i="6"/>
  <c r="DA20" i="6"/>
  <c r="DC20" i="6"/>
  <c r="CX17" i="6"/>
  <c r="CY17" i="6"/>
  <c r="CW17" i="6"/>
  <c r="DJ16" i="6"/>
  <c r="DI16" i="6"/>
  <c r="DK16" i="6"/>
  <c r="DK20" i="6"/>
  <c r="DJ20" i="6"/>
  <c r="DI20" i="6"/>
  <c r="DJ15" i="6"/>
  <c r="DK15" i="6"/>
  <c r="DI15" i="6"/>
  <c r="CU32" i="6"/>
  <c r="CT32" i="6"/>
  <c r="CS32" i="6"/>
  <c r="CU16" i="6"/>
  <c r="CS16" i="6"/>
  <c r="CT16" i="6"/>
  <c r="DF13" i="6"/>
  <c r="DE13" i="6"/>
  <c r="DG13" i="6"/>
  <c r="CY32" i="6"/>
  <c r="CX32" i="6"/>
  <c r="CW32" i="6"/>
  <c r="DO16" i="6"/>
  <c r="DN16" i="6"/>
  <c r="DM16" i="6"/>
  <c r="DF20" i="6"/>
  <c r="DG20" i="6"/>
  <c r="DE20" i="6"/>
  <c r="DF22" i="6"/>
  <c r="DE22" i="6"/>
  <c r="DG22" i="6"/>
  <c r="DM22" i="6"/>
  <c r="DN22" i="6"/>
  <c r="DO22" i="6"/>
  <c r="DM13" i="6"/>
  <c r="DN13" i="6"/>
  <c r="DO13" i="6"/>
  <c r="CW10" i="6"/>
  <c r="CY10" i="6"/>
  <c r="CX10" i="6"/>
  <c r="DE7" i="6"/>
  <c r="DG7" i="6"/>
  <c r="DF7" i="6"/>
  <c r="DC11" i="6"/>
  <c r="DA11" i="6"/>
  <c r="DB11" i="6"/>
  <c r="DK10" i="6"/>
  <c r="DI10" i="6"/>
  <c r="DJ10" i="6"/>
  <c r="DE11" i="6"/>
  <c r="DF11" i="6"/>
  <c r="DG11" i="6"/>
  <c r="DJ7" i="6"/>
  <c r="DI7" i="6"/>
  <c r="DK7" i="6"/>
  <c r="DJ22" i="6"/>
  <c r="DI22" i="6"/>
  <c r="DK22" i="6"/>
  <c r="DB10" i="6"/>
  <c r="DA10" i="6"/>
  <c r="DC10" i="6"/>
  <c r="DI11" i="6"/>
  <c r="DK11" i="6"/>
  <c r="DJ11" i="6"/>
  <c r="DB7" i="6"/>
  <c r="DC7" i="6"/>
  <c r="DA7" i="6"/>
  <c r="DG16" i="6"/>
  <c r="DF16" i="6"/>
  <c r="DE16" i="6"/>
  <c r="DO11" i="6"/>
  <c r="DM11" i="6"/>
  <c r="DN11" i="6"/>
  <c r="CY7" i="6"/>
  <c r="CX7" i="6"/>
  <c r="CW7" i="6"/>
  <c r="CY11" i="6"/>
  <c r="CW11" i="6"/>
  <c r="CX11" i="6"/>
  <c r="DO7" i="6"/>
  <c r="DM7" i="6"/>
  <c r="DN7" i="6"/>
  <c r="DF10" i="6"/>
  <c r="DE10" i="6"/>
  <c r="DG10" i="6"/>
  <c r="CS7" i="6"/>
  <c r="CU7" i="6"/>
  <c r="CT7" i="6"/>
  <c r="DB16" i="6"/>
  <c r="DA16" i="6"/>
  <c r="DC16" i="6"/>
  <c r="CU13" i="6"/>
  <c r="CT13" i="6"/>
  <c r="CS13" i="6"/>
  <c r="DT65" i="6"/>
  <c r="DR65" i="6"/>
  <c r="DR68" i="6"/>
  <c r="DS64" i="6"/>
  <c r="DT68" i="6"/>
  <c r="DQ64" i="6"/>
  <c r="DU67" i="6" l="1"/>
  <c r="DD10" i="6"/>
  <c r="DL17" i="6"/>
  <c r="CZ44" i="6"/>
  <c r="DH50" i="6"/>
  <c r="DU66" i="6"/>
  <c r="DR13" i="6"/>
  <c r="DP63" i="6"/>
  <c r="DU68" i="6"/>
  <c r="DP38" i="6"/>
  <c r="DU65" i="6"/>
  <c r="DL48" i="6"/>
  <c r="DH45" i="6"/>
  <c r="DL25" i="6"/>
  <c r="DP22" i="6"/>
  <c r="DD13" i="6"/>
  <c r="DH59" i="6"/>
  <c r="DS31" i="6"/>
  <c r="DQ31" i="6"/>
  <c r="DQ48" i="6"/>
  <c r="CZ13" i="6"/>
  <c r="DD33" i="6"/>
  <c r="DQ7" i="6"/>
  <c r="DQ20" i="6"/>
  <c r="DL10" i="6"/>
  <c r="DH31" i="6"/>
  <c r="DH27" i="6"/>
  <c r="DD57" i="6"/>
  <c r="DP11" i="6"/>
  <c r="DQ13" i="6"/>
  <c r="DL15" i="6"/>
  <c r="DL39" i="6"/>
  <c r="DL40" i="6"/>
  <c r="DR17" i="6"/>
  <c r="DP31" i="6"/>
  <c r="DH13" i="6"/>
  <c r="DL38" i="6"/>
  <c r="DQ38" i="6"/>
  <c r="DP39" i="6"/>
  <c r="DP40" i="6"/>
  <c r="DH61" i="6"/>
  <c r="DQ25" i="6"/>
  <c r="DH11" i="6"/>
  <c r="DQ16" i="6"/>
  <c r="DL16" i="6"/>
  <c r="DR20" i="6"/>
  <c r="DR15" i="6"/>
  <c r="DR38" i="6"/>
  <c r="DQ39" i="6"/>
  <c r="DR61" i="6"/>
  <c r="DQ32" i="6"/>
  <c r="DD32" i="6"/>
  <c r="DP10" i="6"/>
  <c r="DR27" i="6"/>
  <c r="DR39" i="6"/>
  <c r="DR32" i="6"/>
  <c r="DQ33" i="6"/>
  <c r="DQ40" i="6"/>
  <c r="CZ59" i="6"/>
  <c r="DQ61" i="6"/>
  <c r="DQ22" i="6"/>
  <c r="DQ27" i="6"/>
  <c r="DR40" i="6"/>
  <c r="DL35" i="6"/>
  <c r="CZ22" i="6"/>
  <c r="DQ17" i="6"/>
  <c r="DR22" i="6"/>
  <c r="DR33" i="6"/>
  <c r="DR63" i="6"/>
  <c r="DR45" i="6"/>
  <c r="DQ59" i="6"/>
  <c r="DQ35" i="6"/>
  <c r="DD63" i="6"/>
  <c r="DH57" i="6"/>
  <c r="DQ63" i="6"/>
  <c r="DQ45" i="6"/>
  <c r="DR48" i="6"/>
  <c r="DR35" i="6"/>
  <c r="DR44" i="6"/>
  <c r="DS13" i="6"/>
  <c r="DQ10" i="6"/>
  <c r="DR11" i="6"/>
  <c r="DR59" i="6"/>
  <c r="DQ44" i="6"/>
  <c r="DQ57" i="6"/>
  <c r="DR50" i="6"/>
  <c r="DR57" i="6"/>
  <c r="DR10" i="6"/>
  <c r="DQ11" i="6"/>
  <c r="DD31" i="6"/>
  <c r="DD38" i="6"/>
  <c r="DL44" i="6"/>
  <c r="DQ50" i="6"/>
  <c r="DP57" i="6"/>
  <c r="DR7" i="6"/>
  <c r="CZ7" i="6"/>
  <c r="DR16" i="6"/>
  <c r="DQ15" i="6"/>
  <c r="DR31" i="6"/>
  <c r="DR25" i="6"/>
  <c r="DL33" i="6"/>
  <c r="DD61" i="6"/>
  <c r="DH10" i="6"/>
  <c r="CZ17" i="6"/>
  <c r="DL27" i="6"/>
  <c r="DP48" i="6"/>
  <c r="CZ15" i="6"/>
  <c r="DL31" i="6"/>
  <c r="DP27" i="6"/>
  <c r="DP44" i="6"/>
  <c r="DD44" i="6"/>
  <c r="DP35" i="6"/>
  <c r="DP61" i="6"/>
  <c r="DD11" i="6"/>
  <c r="DL50" i="6"/>
  <c r="CZ40" i="6"/>
  <c r="DD7" i="6"/>
  <c r="DL22" i="6"/>
  <c r="DL13" i="6"/>
  <c r="DD16" i="6"/>
  <c r="CZ11" i="6"/>
  <c r="DH32" i="6"/>
  <c r="CZ25" i="6"/>
  <c r="DL45" i="6"/>
  <c r="DL61" i="6"/>
  <c r="DH63" i="6"/>
  <c r="DL7" i="6"/>
  <c r="DD15" i="6"/>
  <c r="DH40" i="6"/>
  <c r="DH44" i="6"/>
  <c r="CZ20" i="6"/>
  <c r="CZ38" i="6"/>
  <c r="DL11" i="6"/>
  <c r="DD22" i="6"/>
  <c r="DD17" i="6"/>
  <c r="DH39" i="6"/>
  <c r="DD40" i="6"/>
  <c r="DL59" i="6"/>
  <c r="DH22" i="6"/>
  <c r="DL20" i="6"/>
  <c r="CV17" i="6"/>
  <c r="DH33" i="6"/>
  <c r="CZ35" i="6"/>
  <c r="DH35" i="6"/>
  <c r="DD50" i="6"/>
  <c r="DD48" i="6"/>
  <c r="CV50" i="6"/>
  <c r="CZ63" i="6"/>
  <c r="DH15" i="6"/>
  <c r="CZ10" i="6"/>
  <c r="DH20" i="6"/>
  <c r="DP20" i="6"/>
  <c r="DP17" i="6"/>
  <c r="DH17" i="6"/>
  <c r="DH38" i="6"/>
  <c r="CZ16" i="6"/>
  <c r="DD39" i="6"/>
  <c r="DL57" i="6"/>
  <c r="DP7" i="6"/>
  <c r="CZ39" i="6"/>
  <c r="CV59" i="6"/>
  <c r="DH16" i="6"/>
  <c r="DP16" i="6"/>
  <c r="CZ27" i="6"/>
  <c r="CZ31" i="6"/>
  <c r="DP25" i="6"/>
  <c r="CV27" i="6"/>
  <c r="CZ33" i="6"/>
  <c r="DH25" i="6"/>
  <c r="CZ57" i="6"/>
  <c r="DU64" i="6"/>
  <c r="DP13" i="6"/>
  <c r="DD27" i="6"/>
  <c r="CZ45" i="6"/>
  <c r="DP50" i="6"/>
  <c r="DL63" i="6"/>
  <c r="DP32" i="6"/>
  <c r="CZ61" i="6"/>
  <c r="CZ32" i="6"/>
  <c r="DL32" i="6"/>
  <c r="DP33" i="6"/>
  <c r="DD45" i="6"/>
  <c r="CZ50" i="6"/>
  <c r="DH48" i="6"/>
  <c r="DP59" i="6"/>
  <c r="DD25" i="6"/>
  <c r="DH7" i="6"/>
  <c r="DD20" i="6"/>
  <c r="DP15" i="6"/>
  <c r="DD35" i="6"/>
  <c r="DP45" i="6"/>
  <c r="DD59" i="6"/>
  <c r="CZ48" i="6"/>
  <c r="CV13" i="6"/>
  <c r="CV10" i="6"/>
  <c r="CV15" i="6"/>
  <c r="CV40" i="6"/>
  <c r="CV63" i="6"/>
  <c r="DS11" i="6"/>
  <c r="DS27" i="6"/>
  <c r="CV38" i="6"/>
  <c r="DS32" i="6"/>
  <c r="DS10" i="6"/>
  <c r="CV11" i="6"/>
  <c r="DS45" i="6"/>
  <c r="CV35" i="6"/>
  <c r="DS50" i="6"/>
  <c r="CV32" i="6"/>
  <c r="DS15" i="6"/>
  <c r="CV45" i="6"/>
  <c r="DS38" i="6"/>
  <c r="DS40" i="6"/>
  <c r="DS35" i="6"/>
  <c r="DS63" i="6"/>
  <c r="DS44" i="6"/>
  <c r="CV33" i="6"/>
  <c r="DS39" i="6"/>
  <c r="DS61" i="6"/>
  <c r="DS22" i="6"/>
  <c r="CV31" i="6"/>
  <c r="DS33" i="6"/>
  <c r="DS48" i="6"/>
  <c r="CV22" i="6"/>
  <c r="CV48" i="6"/>
  <c r="CV44" i="6"/>
  <c r="CV39" i="6"/>
  <c r="CV61" i="6"/>
  <c r="CV7" i="6"/>
  <c r="DS20" i="6"/>
  <c r="CV25" i="6"/>
  <c r="DS7" i="6"/>
  <c r="DS16" i="6"/>
  <c r="DS25" i="6"/>
  <c r="DS59" i="6"/>
  <c r="CV57" i="6"/>
  <c r="CV16" i="6"/>
  <c r="CV20" i="6"/>
  <c r="DS17" i="6"/>
  <c r="DS57" i="6"/>
  <c r="DT39" i="6" l="1"/>
  <c r="DT40" i="6"/>
  <c r="DU13" i="6"/>
  <c r="DU20" i="6"/>
  <c r="DU7" i="6"/>
  <c r="DU38" i="6"/>
  <c r="DT31" i="6"/>
  <c r="DT15" i="6"/>
  <c r="DU31" i="6"/>
  <c r="DT16" i="6"/>
  <c r="DU48" i="6"/>
  <c r="DU25" i="6"/>
  <c r="DT10" i="6"/>
  <c r="DT32" i="6"/>
  <c r="DT25" i="6"/>
  <c r="DT13" i="6"/>
  <c r="DT35" i="6"/>
  <c r="DT33" i="6"/>
  <c r="DU57" i="6"/>
  <c r="DU32" i="6"/>
  <c r="DT61" i="6"/>
  <c r="DT27" i="6"/>
  <c r="DU44" i="6"/>
  <c r="DU35" i="6"/>
  <c r="DU27" i="6"/>
  <c r="DU59" i="6"/>
  <c r="DU22" i="6"/>
  <c r="DT20" i="6"/>
  <c r="DT44" i="6"/>
  <c r="DT38" i="6"/>
  <c r="DT17" i="6"/>
  <c r="DU50" i="6"/>
  <c r="DU61" i="6"/>
  <c r="DU10" i="6"/>
  <c r="DT48" i="6"/>
  <c r="DT57" i="6"/>
  <c r="DT22" i="6"/>
  <c r="DU40" i="6"/>
  <c r="DT45" i="6"/>
  <c r="DT63" i="6"/>
  <c r="DU33" i="6"/>
  <c r="DU39" i="6"/>
  <c r="DT59" i="6"/>
  <c r="DU11" i="6"/>
  <c r="DU17" i="6"/>
  <c r="DT50" i="6"/>
  <c r="DU45" i="6"/>
  <c r="DU15" i="6"/>
  <c r="DU63" i="6"/>
  <c r="DU16" i="6"/>
  <c r="DT7" i="6"/>
  <c r="DT11" i="6"/>
  <c r="CS49" i="6" l="1"/>
  <c r="CT49" i="6"/>
  <c r="CU49" i="6"/>
  <c r="DE49" i="6"/>
  <c r="DG49" i="6"/>
  <c r="DF49" i="6"/>
  <c r="CX49" i="6"/>
  <c r="CW49" i="6"/>
  <c r="CY49" i="6"/>
  <c r="DJ49" i="6"/>
  <c r="DK49" i="6"/>
  <c r="DI49" i="6"/>
  <c r="DC49" i="6"/>
  <c r="DA49" i="6"/>
  <c r="DB49" i="6"/>
  <c r="DM49" i="6"/>
  <c r="DO49" i="6"/>
  <c r="DN49" i="6"/>
  <c r="CZ49" i="6" l="1"/>
  <c r="DD49" i="6"/>
  <c r="DP49" i="6"/>
  <c r="DH49" i="6"/>
  <c r="DL49" i="6"/>
  <c r="DR49" i="6"/>
  <c r="CV49" i="6"/>
  <c r="DQ49" i="6"/>
  <c r="DD54" i="6"/>
  <c r="DC54" i="6"/>
  <c r="DA54" i="6"/>
  <c r="DB54" i="6"/>
  <c r="DJ46" i="6"/>
  <c r="DL46" i="6"/>
  <c r="DK46" i="6"/>
  <c r="DI46" i="6"/>
  <c r="DK36" i="6"/>
  <c r="DI36" i="6"/>
  <c r="DL36" i="6"/>
  <c r="DJ36" i="6"/>
  <c r="CX60" i="6"/>
  <c r="CW60" i="6"/>
  <c r="CY60" i="6"/>
  <c r="CY42" i="6"/>
  <c r="CW42" i="6"/>
  <c r="CX42" i="6"/>
  <c r="CX29" i="6"/>
  <c r="CW29" i="6"/>
  <c r="CY29" i="6"/>
  <c r="CX30" i="6"/>
  <c r="CY30" i="6"/>
  <c r="CZ30" i="6"/>
  <c r="CW30" i="6"/>
  <c r="DO58" i="6"/>
  <c r="DM58" i="6"/>
  <c r="DN58" i="6"/>
  <c r="DP47" i="6"/>
  <c r="DO47" i="6"/>
  <c r="DM47" i="6"/>
  <c r="DN47" i="6"/>
  <c r="DO53" i="6"/>
  <c r="DM53" i="6"/>
  <c r="DN53" i="6"/>
  <c r="DN41" i="6"/>
  <c r="DM41" i="6"/>
  <c r="DO41" i="6"/>
  <c r="DO37" i="6"/>
  <c r="DM37" i="6"/>
  <c r="DN37" i="6"/>
  <c r="DN21" i="6"/>
  <c r="DM21" i="6"/>
  <c r="DO21" i="6"/>
  <c r="DO24" i="6"/>
  <c r="DN24" i="6"/>
  <c r="DM24" i="6"/>
  <c r="DN9" i="6"/>
  <c r="DM9" i="6"/>
  <c r="DO9" i="6"/>
  <c r="DO5" i="6"/>
  <c r="DN5" i="6"/>
  <c r="DM5" i="6"/>
  <c r="CX8" i="6"/>
  <c r="CY8" i="6"/>
  <c r="CW8" i="6"/>
  <c r="DG53" i="6"/>
  <c r="DE53" i="6"/>
  <c r="DF53" i="6"/>
  <c r="DK56" i="6"/>
  <c r="DJ56" i="6"/>
  <c r="DI56" i="6"/>
  <c r="CU58" i="6"/>
  <c r="CT58" i="6"/>
  <c r="CS58" i="6"/>
  <c r="CV47" i="6"/>
  <c r="CU47" i="6"/>
  <c r="CS47" i="6"/>
  <c r="CT47" i="6"/>
  <c r="CU53" i="6"/>
  <c r="CS53" i="6"/>
  <c r="CT53" i="6"/>
  <c r="CU41" i="6"/>
  <c r="CS41" i="6"/>
  <c r="CT41" i="6"/>
  <c r="CT37" i="6"/>
  <c r="CS37" i="6"/>
  <c r="CU37" i="6"/>
  <c r="CT21" i="6"/>
  <c r="CS21" i="6"/>
  <c r="CU21" i="6"/>
  <c r="CT24" i="6"/>
  <c r="CU24" i="6"/>
  <c r="CS24" i="6"/>
  <c r="CT9" i="6"/>
  <c r="CS9" i="6"/>
  <c r="CU9" i="6"/>
  <c r="CS5" i="6"/>
  <c r="CT5" i="6"/>
  <c r="CU5" i="6"/>
  <c r="DC60" i="6"/>
  <c r="DA60" i="6"/>
  <c r="DB60" i="6"/>
  <c r="DC42" i="6"/>
  <c r="DA42" i="6"/>
  <c r="DB42" i="6"/>
  <c r="DA29" i="6"/>
  <c r="DC29" i="6"/>
  <c r="DB29" i="6"/>
  <c r="DD30" i="6"/>
  <c r="DA30" i="6"/>
  <c r="DC30" i="6"/>
  <c r="DB30" i="6"/>
  <c r="DB6" i="6"/>
  <c r="DC6" i="6"/>
  <c r="DA6" i="6"/>
  <c r="DB8" i="6"/>
  <c r="DA8" i="6"/>
  <c r="DC8" i="6"/>
  <c r="DG43" i="6"/>
  <c r="DF43" i="6"/>
  <c r="DE43" i="6"/>
  <c r="DE54" i="6"/>
  <c r="DF54" i="6"/>
  <c r="DG54" i="6"/>
  <c r="DH54" i="6"/>
  <c r="DG34" i="6"/>
  <c r="DE34" i="6"/>
  <c r="DF34" i="6"/>
  <c r="DF18" i="6"/>
  <c r="DG18" i="6"/>
  <c r="DE18" i="6"/>
  <c r="DG28" i="6"/>
  <c r="DF28" i="6"/>
  <c r="DE28" i="6"/>
  <c r="DF12" i="6"/>
  <c r="DE12" i="6"/>
  <c r="DG12" i="6"/>
  <c r="DC28" i="6"/>
  <c r="DA28" i="6"/>
  <c r="DB28" i="6"/>
  <c r="CX47" i="6"/>
  <c r="CY47" i="6"/>
  <c r="CZ47" i="6"/>
  <c r="CW47" i="6"/>
  <c r="CY37" i="6"/>
  <c r="CW37" i="6"/>
  <c r="CX37" i="6"/>
  <c r="DK52" i="6"/>
  <c r="DJ52" i="6"/>
  <c r="DI52" i="6"/>
  <c r="DL52" i="6"/>
  <c r="DJ34" i="6"/>
  <c r="DI34" i="6"/>
  <c r="DK34" i="6"/>
  <c r="DI12" i="6"/>
  <c r="DJ12" i="6"/>
  <c r="DK12" i="6"/>
  <c r="DD47" i="6"/>
  <c r="DC47" i="6"/>
  <c r="DB47" i="6"/>
  <c r="DA47" i="6"/>
  <c r="DA37" i="6"/>
  <c r="DC37" i="6"/>
  <c r="DB37" i="6"/>
  <c r="DH60" i="6"/>
  <c r="DE60" i="6"/>
  <c r="DG60" i="6"/>
  <c r="DF60" i="6"/>
  <c r="DG42" i="6"/>
  <c r="DF42" i="6"/>
  <c r="DE42" i="6"/>
  <c r="DE29" i="6"/>
  <c r="DF29" i="6"/>
  <c r="DG29" i="6"/>
  <c r="DF30" i="6"/>
  <c r="DE30" i="6"/>
  <c r="DG30" i="6"/>
  <c r="DH30" i="6"/>
  <c r="DE6" i="6"/>
  <c r="DF6" i="6"/>
  <c r="DG6" i="6"/>
  <c r="DE8" i="6"/>
  <c r="DF8" i="6"/>
  <c r="DG8" i="6"/>
  <c r="DJ60" i="6"/>
  <c r="DI60" i="6"/>
  <c r="DK60" i="6"/>
  <c r="DK55" i="6"/>
  <c r="DJ55" i="6"/>
  <c r="DI55" i="6"/>
  <c r="DK42" i="6"/>
  <c r="DI42" i="6"/>
  <c r="DJ42" i="6"/>
  <c r="DL42" i="6"/>
  <c r="DI51" i="6"/>
  <c r="DK51" i="6"/>
  <c r="DJ51" i="6"/>
  <c r="DK29" i="6"/>
  <c r="DJ29" i="6"/>
  <c r="DI29" i="6"/>
  <c r="DI23" i="6"/>
  <c r="DJ23" i="6"/>
  <c r="DK23" i="6"/>
  <c r="DK30" i="6"/>
  <c r="DL30" i="6"/>
  <c r="DJ30" i="6"/>
  <c r="DI30" i="6"/>
  <c r="DJ6" i="6"/>
  <c r="DI6" i="6"/>
  <c r="DK6" i="6"/>
  <c r="DI14" i="6"/>
  <c r="DK14" i="6"/>
  <c r="DJ14" i="6"/>
  <c r="DK8" i="6"/>
  <c r="DJ8" i="6"/>
  <c r="DI8" i="6"/>
  <c r="DE9" i="6"/>
  <c r="DG9" i="6"/>
  <c r="DF9" i="6"/>
  <c r="CX62" i="6"/>
  <c r="CY62" i="6"/>
  <c r="CW62" i="6"/>
  <c r="CY56" i="6"/>
  <c r="CX56" i="6"/>
  <c r="CW56" i="6"/>
  <c r="CZ52" i="6"/>
  <c r="CY52" i="6"/>
  <c r="CW52" i="6"/>
  <c r="CX52" i="6"/>
  <c r="CX46" i="6"/>
  <c r="CY46" i="6"/>
  <c r="CZ46" i="6"/>
  <c r="CW46" i="6"/>
  <c r="CW36" i="6"/>
  <c r="CY36" i="6"/>
  <c r="CZ36" i="6"/>
  <c r="CX36" i="6"/>
  <c r="CX26" i="6"/>
  <c r="CW26" i="6"/>
  <c r="CY26" i="6"/>
  <c r="CW19" i="6"/>
  <c r="CX19" i="6"/>
  <c r="CY19" i="6"/>
  <c r="DO62" i="6"/>
  <c r="DN62" i="6"/>
  <c r="DP62" i="6" s="1"/>
  <c r="DM62" i="6"/>
  <c r="DN56" i="6"/>
  <c r="DM56" i="6"/>
  <c r="DO56" i="6"/>
  <c r="DM43" i="6"/>
  <c r="DN43" i="6"/>
  <c r="DO43" i="6"/>
  <c r="DO52" i="6"/>
  <c r="DM52" i="6"/>
  <c r="DN52" i="6"/>
  <c r="DP52" i="6"/>
  <c r="DP54" i="6"/>
  <c r="DO54" i="6"/>
  <c r="DN54" i="6"/>
  <c r="DM54" i="6"/>
  <c r="DP46" i="6"/>
  <c r="DO46" i="6"/>
  <c r="DM46" i="6"/>
  <c r="DN46" i="6"/>
  <c r="DN34" i="6"/>
  <c r="DO34" i="6"/>
  <c r="DM34" i="6"/>
  <c r="DO36" i="6"/>
  <c r="DP36" i="6"/>
  <c r="DM36" i="6"/>
  <c r="DN36" i="6"/>
  <c r="DO18" i="6"/>
  <c r="DM18" i="6"/>
  <c r="DN18" i="6"/>
  <c r="DO26" i="6"/>
  <c r="DM26" i="6"/>
  <c r="DN26" i="6"/>
  <c r="DO28" i="6"/>
  <c r="DM28" i="6"/>
  <c r="DN28" i="6"/>
  <c r="DN19" i="6"/>
  <c r="DM19" i="6"/>
  <c r="DO19" i="6"/>
  <c r="DO12" i="6"/>
  <c r="DM12" i="6"/>
  <c r="DN12" i="6"/>
  <c r="CW6" i="6"/>
  <c r="CX6" i="6"/>
  <c r="CY6" i="6"/>
  <c r="DJ43" i="6"/>
  <c r="DI43" i="6"/>
  <c r="DK43" i="6"/>
  <c r="CU62" i="6"/>
  <c r="CT62" i="6"/>
  <c r="CS62" i="6"/>
  <c r="CS56" i="6"/>
  <c r="CU56" i="6"/>
  <c r="CT56" i="6"/>
  <c r="CU43" i="6"/>
  <c r="CT43" i="6"/>
  <c r="CS43" i="6"/>
  <c r="CV52" i="6"/>
  <c r="CU52" i="6"/>
  <c r="CS52" i="6"/>
  <c r="CT52" i="6"/>
  <c r="CS54" i="6"/>
  <c r="CT54" i="6"/>
  <c r="CU54" i="6"/>
  <c r="CV54" i="6"/>
  <c r="CS46" i="6"/>
  <c r="CU46" i="6"/>
  <c r="CT46" i="6"/>
  <c r="CV46" i="6"/>
  <c r="CS34" i="6"/>
  <c r="CU34" i="6"/>
  <c r="CT34" i="6"/>
  <c r="CS36" i="6"/>
  <c r="CU36" i="6"/>
  <c r="CV36" i="6"/>
  <c r="CT36" i="6"/>
  <c r="CU18" i="6"/>
  <c r="CT18" i="6"/>
  <c r="CS18" i="6"/>
  <c r="CT26" i="6"/>
  <c r="CS26" i="6"/>
  <c r="CU26" i="6"/>
  <c r="CU28" i="6"/>
  <c r="CT28" i="6"/>
  <c r="CS28" i="6"/>
  <c r="CS19" i="6"/>
  <c r="CU19" i="6"/>
  <c r="CT19" i="6"/>
  <c r="CS12" i="6"/>
  <c r="CT12" i="6"/>
  <c r="CU12" i="6"/>
  <c r="CY14" i="6"/>
  <c r="CW14" i="6"/>
  <c r="CX14" i="6"/>
  <c r="DB62" i="6"/>
  <c r="DA62" i="6"/>
  <c r="DC62" i="6"/>
  <c r="DB56" i="6"/>
  <c r="DA56" i="6"/>
  <c r="DC56" i="6"/>
  <c r="DC52" i="6"/>
  <c r="DB52" i="6"/>
  <c r="DD52" i="6"/>
  <c r="DA52" i="6"/>
  <c r="DD46" i="6"/>
  <c r="DC46" i="6"/>
  <c r="DA46" i="6"/>
  <c r="DB46" i="6"/>
  <c r="DC36" i="6"/>
  <c r="DA36" i="6"/>
  <c r="DD36" i="6"/>
  <c r="DB36" i="6"/>
  <c r="DC26" i="6"/>
  <c r="DB26" i="6"/>
  <c r="DA26" i="6"/>
  <c r="DB19" i="6"/>
  <c r="DC19" i="6"/>
  <c r="DA19" i="6"/>
  <c r="DH47" i="6"/>
  <c r="DF47" i="6"/>
  <c r="DE47" i="6"/>
  <c r="DG47" i="6"/>
  <c r="DE37" i="6"/>
  <c r="DG37" i="6"/>
  <c r="DF37" i="6"/>
  <c r="DG5" i="6"/>
  <c r="DF5" i="6"/>
  <c r="DE5" i="6"/>
  <c r="DI18" i="6"/>
  <c r="DK18" i="6"/>
  <c r="DJ18" i="6"/>
  <c r="CX55" i="6"/>
  <c r="CY55" i="6"/>
  <c r="CW55" i="6"/>
  <c r="CW51" i="6"/>
  <c r="CY51" i="6"/>
  <c r="CX51" i="6"/>
  <c r="CX23" i="6"/>
  <c r="CW23" i="6"/>
  <c r="CY23" i="6"/>
  <c r="DC34" i="6"/>
  <c r="DA34" i="6"/>
  <c r="DB34" i="6"/>
  <c r="DE24" i="6"/>
  <c r="DG24" i="6"/>
  <c r="DF24" i="6"/>
  <c r="CW5" i="6"/>
  <c r="CY5" i="6"/>
  <c r="CX5" i="6"/>
  <c r="DA55" i="6"/>
  <c r="DB55" i="6"/>
  <c r="DC55" i="6"/>
  <c r="DA51" i="6"/>
  <c r="DC51" i="6"/>
  <c r="DB51" i="6"/>
  <c r="DA23" i="6"/>
  <c r="DC23" i="6"/>
  <c r="DB23" i="6"/>
  <c r="DB14" i="6"/>
  <c r="DA14" i="6"/>
  <c r="DC14" i="6"/>
  <c r="DE62" i="6"/>
  <c r="DG62" i="6"/>
  <c r="DF62" i="6"/>
  <c r="DG56" i="6"/>
  <c r="DF56" i="6"/>
  <c r="DE56" i="6"/>
  <c r="DF52" i="6"/>
  <c r="DE52" i="6"/>
  <c r="DG52" i="6"/>
  <c r="DH52" i="6"/>
  <c r="DE46" i="6"/>
  <c r="DG46" i="6"/>
  <c r="DF46" i="6"/>
  <c r="DH46" i="6"/>
  <c r="DF36" i="6"/>
  <c r="DH36" i="6"/>
  <c r="DG36" i="6"/>
  <c r="DE36" i="6"/>
  <c r="DE26" i="6"/>
  <c r="DG26" i="6"/>
  <c r="DF26" i="6"/>
  <c r="DE19" i="6"/>
  <c r="DF19" i="6"/>
  <c r="DG19" i="6"/>
  <c r="DI58" i="6"/>
  <c r="DJ58" i="6"/>
  <c r="DK58" i="6"/>
  <c r="DK47" i="6"/>
  <c r="DJ47" i="6"/>
  <c r="DL47" i="6"/>
  <c r="DI47" i="6"/>
  <c r="DK53" i="6"/>
  <c r="DJ53" i="6"/>
  <c r="DI53" i="6"/>
  <c r="DK41" i="6"/>
  <c r="DJ41" i="6"/>
  <c r="DI41" i="6"/>
  <c r="DK37" i="6"/>
  <c r="DI37" i="6"/>
  <c r="DJ37" i="6"/>
  <c r="DI21" i="6"/>
  <c r="DJ21" i="6"/>
  <c r="DK21" i="6"/>
  <c r="DJ24" i="6"/>
  <c r="DK24" i="6"/>
  <c r="DI24" i="6"/>
  <c r="DI9" i="6"/>
  <c r="DJ9" i="6"/>
  <c r="DK9" i="6"/>
  <c r="DK5" i="6"/>
  <c r="DJ5" i="6"/>
  <c r="DI5" i="6"/>
  <c r="DS49" i="6"/>
  <c r="DC43" i="6"/>
  <c r="DB43" i="6"/>
  <c r="DA43" i="6"/>
  <c r="DG58" i="6"/>
  <c r="DF58" i="6"/>
  <c r="DE58" i="6"/>
  <c r="DG21" i="6"/>
  <c r="DF21" i="6"/>
  <c r="DE21" i="6"/>
  <c r="DL54" i="6"/>
  <c r="DK54" i="6"/>
  <c r="DI54" i="6"/>
  <c r="DJ54" i="6"/>
  <c r="CW58" i="6"/>
  <c r="CY58" i="6"/>
  <c r="CX58" i="6"/>
  <c r="CW53" i="6"/>
  <c r="CY53" i="6"/>
  <c r="CX53" i="6"/>
  <c r="CX41" i="6"/>
  <c r="CY41" i="6"/>
  <c r="CW41" i="6"/>
  <c r="CY21" i="6"/>
  <c r="CW21" i="6"/>
  <c r="CX21" i="6"/>
  <c r="CY24" i="6"/>
  <c r="CW24" i="6"/>
  <c r="CX24" i="6"/>
  <c r="DO60" i="6"/>
  <c r="DM60" i="6"/>
  <c r="DN60" i="6"/>
  <c r="DM55" i="6"/>
  <c r="DO55" i="6"/>
  <c r="DN55" i="6"/>
  <c r="DO42" i="6"/>
  <c r="DN42" i="6"/>
  <c r="DM42" i="6"/>
  <c r="DN51" i="6"/>
  <c r="DM51" i="6"/>
  <c r="DO51" i="6"/>
  <c r="DO29" i="6"/>
  <c r="DN29" i="6"/>
  <c r="DM29" i="6"/>
  <c r="DN23" i="6"/>
  <c r="DO23" i="6"/>
  <c r="DM23" i="6"/>
  <c r="DM30" i="6"/>
  <c r="DP30" i="6"/>
  <c r="DO30" i="6"/>
  <c r="DN30" i="6"/>
  <c r="DO6" i="6"/>
  <c r="DM6" i="6"/>
  <c r="DN6" i="6"/>
  <c r="DM14" i="6"/>
  <c r="DO14" i="6"/>
  <c r="DN14" i="6"/>
  <c r="DM8" i="6"/>
  <c r="DN8" i="6"/>
  <c r="DO8" i="6"/>
  <c r="DJ62" i="6"/>
  <c r="DK62" i="6"/>
  <c r="DI62" i="6"/>
  <c r="DJ28" i="6"/>
  <c r="DK28" i="6"/>
  <c r="DI28" i="6"/>
  <c r="CU60" i="6"/>
  <c r="CT60" i="6"/>
  <c r="CS60" i="6"/>
  <c r="CU55" i="6"/>
  <c r="CT55" i="6"/>
  <c r="CS55" i="6"/>
  <c r="CU42" i="6"/>
  <c r="CT42" i="6"/>
  <c r="CS42" i="6"/>
  <c r="CS51" i="6"/>
  <c r="CT51" i="6"/>
  <c r="CU51" i="6"/>
  <c r="CT29" i="6"/>
  <c r="CS29" i="6"/>
  <c r="CU29" i="6"/>
  <c r="CS23" i="6"/>
  <c r="CU23" i="6"/>
  <c r="CT23" i="6"/>
  <c r="CV30" i="6"/>
  <c r="CU30" i="6"/>
  <c r="CS30" i="6"/>
  <c r="CT30" i="6"/>
  <c r="CS6" i="6"/>
  <c r="CU6" i="6"/>
  <c r="CT6" i="6"/>
  <c r="CT14" i="6"/>
  <c r="CU14" i="6"/>
  <c r="CS14" i="6"/>
  <c r="CS8" i="6"/>
  <c r="CT8" i="6"/>
  <c r="CU8" i="6"/>
  <c r="CY12" i="6"/>
  <c r="CX12" i="6"/>
  <c r="CW12" i="6"/>
  <c r="DA58" i="6"/>
  <c r="DC58" i="6"/>
  <c r="DB58" i="6"/>
  <c r="DB53" i="6"/>
  <c r="DA53" i="6"/>
  <c r="DC53" i="6"/>
  <c r="DA41" i="6"/>
  <c r="DB41" i="6"/>
  <c r="DC41" i="6"/>
  <c r="DB21" i="6"/>
  <c r="DA21" i="6"/>
  <c r="DC21" i="6"/>
  <c r="DA24" i="6"/>
  <c r="DB24" i="6"/>
  <c r="DC24" i="6"/>
  <c r="DA9" i="6"/>
  <c r="DC9" i="6"/>
  <c r="DB9" i="6"/>
  <c r="DA5" i="6"/>
  <c r="DB5" i="6"/>
  <c r="DC5" i="6"/>
  <c r="DG55" i="6"/>
  <c r="DF55" i="6"/>
  <c r="DE55" i="6"/>
  <c r="DG51" i="6"/>
  <c r="DE51" i="6"/>
  <c r="DF51" i="6"/>
  <c r="DE23" i="6"/>
  <c r="DG23" i="6"/>
  <c r="DF23" i="6"/>
  <c r="DF14" i="6"/>
  <c r="DG14" i="6"/>
  <c r="DE14" i="6"/>
  <c r="DB18" i="6"/>
  <c r="DC18" i="6"/>
  <c r="DA18" i="6"/>
  <c r="DB12" i="6"/>
  <c r="DC12" i="6"/>
  <c r="DA12" i="6"/>
  <c r="DE41" i="6"/>
  <c r="DF41" i="6"/>
  <c r="DG41" i="6"/>
  <c r="DJ26" i="6"/>
  <c r="DI26" i="6"/>
  <c r="DK26" i="6"/>
  <c r="DK19" i="6"/>
  <c r="DI19" i="6"/>
  <c r="DJ19" i="6"/>
  <c r="CY43" i="6"/>
  <c r="CW43" i="6"/>
  <c r="CX43" i="6"/>
  <c r="CZ54" i="6"/>
  <c r="CY54" i="6"/>
  <c r="CX54" i="6"/>
  <c r="CW54" i="6"/>
  <c r="CW34" i="6"/>
  <c r="CX34" i="6"/>
  <c r="CY34" i="6"/>
  <c r="CX18" i="6"/>
  <c r="CW18" i="6"/>
  <c r="CY18" i="6"/>
  <c r="CY28" i="6"/>
  <c r="CX28" i="6"/>
  <c r="CW28" i="6"/>
  <c r="DP28" i="6" l="1"/>
  <c r="CZ6" i="6"/>
  <c r="DH34" i="6"/>
  <c r="CZ19" i="6"/>
  <c r="DD28" i="6"/>
  <c r="DP19" i="6"/>
  <c r="CZ43" i="6"/>
  <c r="DD5" i="6"/>
  <c r="DH6" i="6"/>
  <c r="DL51" i="6"/>
  <c r="DP37" i="6"/>
  <c r="CZ23" i="6"/>
  <c r="CV55" i="6"/>
  <c r="DP6" i="6"/>
  <c r="DH53" i="6"/>
  <c r="CZ28" i="6"/>
  <c r="DH23" i="6"/>
  <c r="DR42" i="6"/>
  <c r="DP60" i="6"/>
  <c r="CZ14" i="6"/>
  <c r="DH43" i="6"/>
  <c r="DL56" i="6"/>
  <c r="DH51" i="6"/>
  <c r="DP51" i="6"/>
  <c r="DH37" i="6"/>
  <c r="DD58" i="6"/>
  <c r="DS29" i="6"/>
  <c r="CV34" i="6"/>
  <c r="DD8" i="6"/>
  <c r="DP53" i="6"/>
  <c r="DQ6" i="6"/>
  <c r="DR51" i="6"/>
  <c r="DD62" i="6"/>
  <c r="DP55" i="6"/>
  <c r="CZ58" i="6"/>
  <c r="DD23" i="6"/>
  <c r="DP26" i="6"/>
  <c r="CZ56" i="6"/>
  <c r="DL8" i="6"/>
  <c r="DD9" i="6"/>
  <c r="DP14" i="6"/>
  <c r="DP29" i="6"/>
  <c r="DH56" i="6"/>
  <c r="DD19" i="6"/>
  <c r="DD43" i="6"/>
  <c r="DD60" i="6"/>
  <c r="CZ18" i="6"/>
  <c r="DQ9" i="6"/>
  <c r="DD18" i="6"/>
  <c r="DQ60" i="6"/>
  <c r="DL9" i="6"/>
  <c r="DP56" i="6"/>
  <c r="DR9" i="6"/>
  <c r="DL53" i="6"/>
  <c r="DD56" i="6"/>
  <c r="DP9" i="6"/>
  <c r="DD14" i="6"/>
  <c r="CZ29" i="6"/>
  <c r="CZ37" i="6"/>
  <c r="DD53" i="6"/>
  <c r="CZ24" i="6"/>
  <c r="DH9" i="6"/>
  <c r="DH42" i="6"/>
  <c r="DS60" i="6"/>
  <c r="DD41" i="6"/>
  <c r="DQ30" i="6"/>
  <c r="DL24" i="6"/>
  <c r="DH19" i="6"/>
  <c r="DD34" i="6"/>
  <c r="DL14" i="6"/>
  <c r="DP23" i="6"/>
  <c r="CZ53" i="6"/>
  <c r="DH26" i="6"/>
  <c r="DP58" i="6"/>
  <c r="DS42" i="6"/>
  <c r="DR8" i="6"/>
  <c r="DD24" i="6"/>
  <c r="DQ8" i="6"/>
  <c r="DL5" i="6"/>
  <c r="DL37" i="6"/>
  <c r="DD37" i="6"/>
  <c r="DQ14" i="6"/>
  <c r="DR55" i="6"/>
  <c r="DL18" i="6"/>
  <c r="DH29" i="6"/>
  <c r="DQ56" i="6"/>
  <c r="DD42" i="6"/>
  <c r="DT49" i="6"/>
  <c r="CZ34" i="6"/>
  <c r="DD21" i="6"/>
  <c r="DR14" i="6"/>
  <c r="DQ29" i="6"/>
  <c r="DH62" i="6"/>
  <c r="DH8" i="6"/>
  <c r="DD6" i="6"/>
  <c r="DH14" i="6"/>
  <c r="DR60" i="6"/>
  <c r="DP42" i="6"/>
  <c r="CZ41" i="6"/>
  <c r="DH24" i="6"/>
  <c r="DP43" i="6"/>
  <c r="CZ62" i="6"/>
  <c r="DQ52" i="6"/>
  <c r="DP18" i="6"/>
  <c r="CZ42" i="6"/>
  <c r="DL21" i="6"/>
  <c r="DQ24" i="6"/>
  <c r="DR53" i="6"/>
  <c r="DP5" i="6"/>
  <c r="DL19" i="6"/>
  <c r="DQ51" i="6"/>
  <c r="DQ26" i="6"/>
  <c r="DQ34" i="6"/>
  <c r="DL43" i="6"/>
  <c r="DL12" i="6"/>
  <c r="DQ53" i="6"/>
  <c r="DH55" i="6"/>
  <c r="CV8" i="6"/>
  <c r="DQ42" i="6"/>
  <c r="DL28" i="6"/>
  <c r="DP8" i="6"/>
  <c r="CZ5" i="6"/>
  <c r="DR26" i="6"/>
  <c r="DQ43" i="6"/>
  <c r="DL23" i="6"/>
  <c r="DL55" i="6"/>
  <c r="DD29" i="6"/>
  <c r="DR24" i="6"/>
  <c r="DL58" i="6"/>
  <c r="DQ18" i="6"/>
  <c r="DR43" i="6"/>
  <c r="DL29" i="6"/>
  <c r="DL34" i="6"/>
  <c r="DH12" i="6"/>
  <c r="CZ60" i="6"/>
  <c r="DL26" i="6"/>
  <c r="DR23" i="6"/>
  <c r="DL41" i="6"/>
  <c r="DR12" i="6"/>
  <c r="DR18" i="6"/>
  <c r="DQ21" i="6"/>
  <c r="DP41" i="6"/>
  <c r="DQ12" i="6"/>
  <c r="DR56" i="6"/>
  <c r="DP34" i="6"/>
  <c r="DR21" i="6"/>
  <c r="DQ23" i="6"/>
  <c r="DQ55" i="6"/>
  <c r="DH21" i="6"/>
  <c r="DD51" i="6"/>
  <c r="DR19" i="6"/>
  <c r="CZ26" i="6"/>
  <c r="DL6" i="6"/>
  <c r="DL60" i="6"/>
  <c r="DH28" i="6"/>
  <c r="DT47" i="6"/>
  <c r="CZ8" i="6"/>
  <c r="DP24" i="6"/>
  <c r="DH41" i="6"/>
  <c r="CV14" i="6"/>
  <c r="DL62" i="6"/>
  <c r="CZ51" i="6"/>
  <c r="DR5" i="6"/>
  <c r="DQ37" i="6"/>
  <c r="DQ58" i="6"/>
  <c r="DU49" i="6"/>
  <c r="CZ12" i="6"/>
  <c r="CZ55" i="6"/>
  <c r="DH5" i="6"/>
  <c r="DD26" i="6"/>
  <c r="DQ19" i="6"/>
  <c r="DQ62" i="6"/>
  <c r="DH18" i="6"/>
  <c r="DQ5" i="6"/>
  <c r="DR37" i="6"/>
  <c r="DR58" i="6"/>
  <c r="DD12" i="6"/>
  <c r="DR6" i="6"/>
  <c r="DR29" i="6"/>
  <c r="DQ28" i="6"/>
  <c r="DR62" i="6"/>
  <c r="DP12" i="6"/>
  <c r="DR41" i="6"/>
  <c r="CV51" i="6"/>
  <c r="CZ21" i="6"/>
  <c r="DH58" i="6"/>
  <c r="DD55" i="6"/>
  <c r="DR28" i="6"/>
  <c r="DR34" i="6"/>
  <c r="DQ41" i="6"/>
  <c r="DP21" i="6"/>
  <c r="DS34" i="6"/>
  <c r="DS14" i="6"/>
  <c r="DS23" i="6"/>
  <c r="CV42" i="6"/>
  <c r="DS12" i="6"/>
  <c r="DS26" i="6"/>
  <c r="DR52" i="6"/>
  <c r="DK4" i="6"/>
  <c r="DJ4" i="6"/>
  <c r="DI4" i="6"/>
  <c r="DS47" i="6"/>
  <c r="CV23" i="6"/>
  <c r="CU4" i="6"/>
  <c r="CS4" i="6"/>
  <c r="CT4" i="6"/>
  <c r="CY4" i="6"/>
  <c r="CX4" i="6"/>
  <c r="CW4" i="6"/>
  <c r="DS52" i="6"/>
  <c r="DS62" i="6"/>
  <c r="CV12" i="6"/>
  <c r="CV26" i="6"/>
  <c r="DT52" i="6"/>
  <c r="CV62" i="6"/>
  <c r="DS24" i="6"/>
  <c r="DG4" i="6"/>
  <c r="DF4" i="6"/>
  <c r="DE4" i="6"/>
  <c r="DS6" i="6"/>
  <c r="DB4" i="6"/>
  <c r="DA4" i="6"/>
  <c r="DC4" i="6"/>
  <c r="DT46" i="6"/>
  <c r="CV24" i="6"/>
  <c r="DS41" i="6"/>
  <c r="DS58" i="6"/>
  <c r="DS19" i="6"/>
  <c r="CV18" i="6"/>
  <c r="DR46" i="6"/>
  <c r="CV43" i="6"/>
  <c r="CV41" i="6"/>
  <c r="CV58" i="6"/>
  <c r="CV6" i="6"/>
  <c r="CV29" i="6"/>
  <c r="DS55" i="6"/>
  <c r="DS46" i="6"/>
  <c r="DS5" i="6"/>
  <c r="DS21" i="6"/>
  <c r="DS8" i="6"/>
  <c r="DR30" i="6"/>
  <c r="CV60" i="6"/>
  <c r="CV19" i="6"/>
  <c r="DS18" i="6"/>
  <c r="DQ46" i="6"/>
  <c r="DS43" i="6"/>
  <c r="DS51" i="6"/>
  <c r="CV28" i="6"/>
  <c r="DR36" i="6"/>
  <c r="DT54" i="6"/>
  <c r="CV5" i="6"/>
  <c r="CV21" i="6"/>
  <c r="DS53" i="6"/>
  <c r="DS30" i="6"/>
  <c r="DN4" i="6"/>
  <c r="DM4" i="6"/>
  <c r="DO4" i="6"/>
  <c r="DT36" i="6"/>
  <c r="DS54" i="6"/>
  <c r="DS56" i="6"/>
  <c r="CV53" i="6"/>
  <c r="DT30" i="6"/>
  <c r="DS36" i="6"/>
  <c r="DR54" i="6"/>
  <c r="DS9" i="6"/>
  <c r="DS37" i="6"/>
  <c r="DR47" i="6"/>
  <c r="DS28" i="6"/>
  <c r="DQ36" i="6"/>
  <c r="DQ54" i="6"/>
  <c r="CV56" i="6"/>
  <c r="CV9" i="6"/>
  <c r="CV37" i="6"/>
  <c r="DQ47" i="6"/>
  <c r="DT37" i="6" l="1"/>
  <c r="DT19" i="6"/>
  <c r="DU14" i="6"/>
  <c r="DT62" i="6"/>
  <c r="DU29" i="6"/>
  <c r="DU60" i="6"/>
  <c r="DT6" i="6"/>
  <c r="DU56" i="6"/>
  <c r="DT29" i="6"/>
  <c r="DT53" i="6"/>
  <c r="DU42" i="6"/>
  <c r="DU8" i="6"/>
  <c r="DT23" i="6"/>
  <c r="DT56" i="6"/>
  <c r="DT60" i="6"/>
  <c r="DT43" i="6"/>
  <c r="DT42" i="6"/>
  <c r="DP4" i="6"/>
  <c r="DT28" i="6"/>
  <c r="DT41" i="6"/>
  <c r="DT51" i="6"/>
  <c r="DT26" i="6"/>
  <c r="DU9" i="6"/>
  <c r="DT12" i="6"/>
  <c r="DD4" i="6"/>
  <c r="DT9" i="6"/>
  <c r="CV4" i="6"/>
  <c r="DT58" i="6"/>
  <c r="DT14" i="6"/>
  <c r="DU6" i="6"/>
  <c r="DH4" i="6"/>
  <c r="DT34" i="6"/>
  <c r="DU46" i="6"/>
  <c r="DT8" i="6"/>
  <c r="DT21" i="6"/>
  <c r="DT55" i="6"/>
  <c r="DU52" i="6"/>
  <c r="DU41" i="6"/>
  <c r="DU62" i="6"/>
  <c r="DU58" i="6"/>
  <c r="DU47" i="6"/>
  <c r="DU19" i="6"/>
  <c r="DU37" i="6"/>
  <c r="DU24" i="6"/>
  <c r="DT18" i="6"/>
  <c r="DT24" i="6"/>
  <c r="DU21" i="6"/>
  <c r="DU34" i="6"/>
  <c r="DT5" i="6"/>
  <c r="CZ4" i="6"/>
  <c r="DL4" i="6"/>
  <c r="DU26" i="6"/>
  <c r="DU54" i="6"/>
  <c r="DU30" i="6"/>
  <c r="DU12" i="6"/>
  <c r="DU36" i="6"/>
  <c r="DR4" i="6"/>
  <c r="DU5" i="6"/>
  <c r="DU55" i="6"/>
  <c r="DQ4" i="6"/>
  <c r="DU28" i="6"/>
  <c r="DU23" i="6"/>
  <c r="DU18" i="6"/>
  <c r="DU51" i="6"/>
  <c r="DU43" i="6"/>
  <c r="DU53" i="6"/>
  <c r="DS4" i="6"/>
  <c r="DT4" i="6" l="1"/>
  <c r="DU4" i="6"/>
</calcChain>
</file>

<file path=xl/sharedStrings.xml><?xml version="1.0" encoding="utf-8"?>
<sst xmlns="http://schemas.openxmlformats.org/spreadsheetml/2006/main" count="6160" uniqueCount="84">
  <si>
    <t>A</t>
  </si>
  <si>
    <t>B</t>
  </si>
  <si>
    <t>D</t>
  </si>
  <si>
    <t>C</t>
  </si>
  <si>
    <t>Abdullah ACAR</t>
  </si>
  <si>
    <t>Ali ALTIN</t>
  </si>
  <si>
    <t>Ayşe ARSLAN</t>
  </si>
  <si>
    <t>Barış ATEŞ</t>
  </si>
  <si>
    <t>Bedirhan AYDIN</t>
  </si>
  <si>
    <t>Bilal ÇETİN</t>
  </si>
  <si>
    <t>Burak ÇEVİK</t>
  </si>
  <si>
    <t>Büşra DAĞCI</t>
  </si>
  <si>
    <t>Cihan DEMİRBAŞ</t>
  </si>
  <si>
    <t>Derya DERE</t>
  </si>
  <si>
    <t>Elif DİNÇ</t>
  </si>
  <si>
    <t>Emin DOĞAN</t>
  </si>
  <si>
    <t>Enes DURMAZ</t>
  </si>
  <si>
    <t>Eray DURSUN</t>
  </si>
  <si>
    <t>Esra ESEN</t>
  </si>
  <si>
    <t>Faruk FİDAN</t>
  </si>
  <si>
    <t>Fatma GÖZ</t>
  </si>
  <si>
    <t>Furkan GÜMÜŞ</t>
  </si>
  <si>
    <t>Güler GÜNEŞ</t>
  </si>
  <si>
    <t>Gürkan GÜRBÜZ</t>
  </si>
  <si>
    <t>Hakkı IŞIK</t>
  </si>
  <si>
    <t>Halil KAÇAR</t>
  </si>
  <si>
    <t>Hamza KAHRAMAN</t>
  </si>
  <si>
    <t>Hasan KARA</t>
  </si>
  <si>
    <t>Hilal KARAKURT</t>
  </si>
  <si>
    <t>Hüseyin KARATAŞ</t>
  </si>
  <si>
    <t>İbrahim KAYA</t>
  </si>
  <si>
    <t>İrfan KESKİN</t>
  </si>
  <si>
    <t>İsmail KOCAMAN</t>
  </si>
  <si>
    <t>Kadir KOÇ</t>
  </si>
  <si>
    <t>Melih KURTOĞLU</t>
  </si>
  <si>
    <t>Mert KURU</t>
  </si>
  <si>
    <t>Meryem MERT</t>
  </si>
  <si>
    <t>Murat ORUÇ</t>
  </si>
  <si>
    <t>Musa ÖZDEMİR</t>
  </si>
  <si>
    <t>Mustafa ÖZDEN</t>
  </si>
  <si>
    <t>Nedim ÖZPINAR</t>
  </si>
  <si>
    <t>Neslihan ÖZTÜRK</t>
  </si>
  <si>
    <t>Nihat SARI</t>
  </si>
  <si>
    <t>Oğuzhan SELVİ</t>
  </si>
  <si>
    <t>Onur SİVRİ</t>
  </si>
  <si>
    <t>Ömer SOYER</t>
  </si>
  <si>
    <t>Özkan SÖNMEZ</t>
  </si>
  <si>
    <t>Rabia ŞAHİN</t>
  </si>
  <si>
    <t>Rana ŞEN</t>
  </si>
  <si>
    <t>Recep ŞENER</t>
  </si>
  <si>
    <t>Reyhan TAN</t>
  </si>
  <si>
    <t>Rıza TAŞ</t>
  </si>
  <si>
    <t>Rumeysa TETİK</t>
  </si>
  <si>
    <t>Selime TURAN</t>
  </si>
  <si>
    <t>Halil ŞİMŞEK</t>
  </si>
  <si>
    <t>Kasım KOÇ</t>
  </si>
  <si>
    <t>Selma SAYAR</t>
  </si>
  <si>
    <t>Süleyman BOYLU</t>
  </si>
  <si>
    <t>Hasibe GÖRÜR</t>
  </si>
  <si>
    <t>Fatih TOPÇU</t>
  </si>
  <si>
    <t>Nermin DEMİR</t>
  </si>
  <si>
    <t>Hava CAN</t>
  </si>
  <si>
    <t>TÜRKÇE</t>
  </si>
  <si>
    <t>İNKILAP</t>
  </si>
  <si>
    <t>DİN KÜLTÜRÜ</t>
  </si>
  <si>
    <t>İNGİLİZCE</t>
  </si>
  <si>
    <t>MATEMATİK</t>
  </si>
  <si>
    <t>FEN BİLİMLERİ</t>
  </si>
  <si>
    <t>GENEL</t>
  </si>
  <si>
    <t>DİN</t>
  </si>
  <si>
    <t>TOPLAM</t>
  </si>
  <si>
    <t>Y</t>
  </si>
  <si>
    <t>NET</t>
  </si>
  <si>
    <t>T</t>
  </si>
  <si>
    <t>8/A</t>
  </si>
  <si>
    <t>8/B</t>
  </si>
  <si>
    <t>8/C</t>
  </si>
  <si>
    <t>8/D</t>
  </si>
  <si>
    <t>8/E</t>
  </si>
  <si>
    <t/>
  </si>
  <si>
    <t>Livret A</t>
  </si>
  <si>
    <t>Numéro</t>
  </si>
  <si>
    <t>Livret B</t>
  </si>
  <si>
    <t>La bonne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</si>
</sst>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3" fillId="0" borderId="5" xfId="0" applyNumberFormat="1" applyFont="1" applyBorder="1" applyAlignment="1">
      <alignment vertical="center"/>
    </xf>
    <xf numFmtId="1" fontId="3" fillId="0" borderId="6" xfId="0" applyNumberFormat="1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" fontId="2" fillId="0" borderId="0" xfId="0" applyNumberFormat="1" applyFont="1" applyAlignment="1">
      <alignment horizontal="left" vertical="center"/>
    </xf>
    <xf numFmtId="1" fontId="5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5" fillId="3" borderId="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right" vertical="center" inden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 indent="1"/>
    </xf>
    <xf numFmtId="0" fontId="4" fillId="0" borderId="0" xfId="0" applyFont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1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color rgb="FF00B050"/>
      </font>
    </dxf>
    <dxf>
      <font>
        <color rgb="FFFF0000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561975</xdr:colOff>
      <xdr:row>0</xdr:row>
      <xdr:rowOff>190500</xdr:rowOff>
    </xdr:from>
    <xdr:to>
      <xdr:col>19</xdr:col>
      <xdr:colOff>409575</xdr:colOff>
      <xdr:row>7</xdr:row>
      <xdr:rowOff>197905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A9F924AE-38E7-431B-9F75-FA76528F4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190500"/>
          <a:ext cx="7772400" cy="1940980"/>
        </a:xfrm>
        <a:prstGeom prst="rect">
          <a:avLst/>
        </a:prstGeom>
      </xdr:spPr>
    </xdr:pic>
    <xdr:clientData/>
  </xdr:twoCellAnchor>
  <xdr:twoCellAnchor editAs="oneCell">
    <xdr:from>
      <xdr:col>6</xdr:col>
      <xdr:colOff>607200</xdr:colOff>
      <xdr:row>11</xdr:row>
      <xdr:rowOff>226200</xdr:rowOff>
    </xdr:from>
    <xdr:to>
      <xdr:col>19</xdr:col>
      <xdr:colOff>454800</xdr:colOff>
      <xdr:row>19</xdr:row>
      <xdr:rowOff>238256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69117AF7-8968-47E0-80F4-80E7E630F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1075" y="3264675"/>
          <a:ext cx="7772400" cy="2221856"/>
        </a:xfrm>
        <a:prstGeom prst="rect">
          <a:avLst/>
        </a:prstGeom>
      </xdr:spPr>
    </xdr:pic>
    <xdr:clientData/>
  </xdr:twoCellAnchor>
  <xdr:twoCellAnchor>
    <xdr:from>
      <xdr:col>1</xdr:col>
      <xdr:colOff>542925</xdr:colOff>
      <xdr:row>0</xdr:row>
      <xdr:rowOff>219075</xdr:rowOff>
    </xdr:from>
    <xdr:to>
      <xdr:col>6</xdr:col>
      <xdr:colOff>590550</xdr:colOff>
      <xdr:row>0</xdr:row>
      <xdr:rowOff>257175</xdr:rowOff>
    </xdr:to>
    <xdr:cxnSp macro="">
      <xdr:nvCxnSpPr>
        <xdr:cNvPr id="7" name="Düz Ok Bağlayıcısı 6">
          <a:extLst>
            <a:ext uri="{FF2B5EF4-FFF2-40B4-BE49-F238E27FC236}">
              <a16:creationId xmlns:a16="http://schemas.microsoft.com/office/drawing/2014/main" id="{46E003DE-D4D0-42F1-B969-508F16638DC2}"/>
            </a:ext>
          </a:extLst>
        </xdr:cNvPr>
        <xdr:cNvCxnSpPr/>
      </xdr:nvCxnSpPr>
      <xdr:spPr>
        <a:xfrm>
          <a:off x="1057275" y="219075"/>
          <a:ext cx="3867150" cy="381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1</xdr:row>
      <xdr:rowOff>19050</xdr:rowOff>
    </xdr:from>
    <xdr:to>
      <xdr:col>7</xdr:col>
      <xdr:colOff>314325</xdr:colOff>
      <xdr:row>11</xdr:row>
      <xdr:rowOff>219075</xdr:rowOff>
    </xdr:to>
    <xdr:cxnSp macro="">
      <xdr:nvCxnSpPr>
        <xdr:cNvPr id="8" name="Düz Ok Bağlayıcısı 7">
          <a:extLst>
            <a:ext uri="{FF2B5EF4-FFF2-40B4-BE49-F238E27FC236}">
              <a16:creationId xmlns:a16="http://schemas.microsoft.com/office/drawing/2014/main" id="{0E5FAEBC-A255-40B0-9EBD-9DAE018AA759}"/>
            </a:ext>
          </a:extLst>
        </xdr:cNvPr>
        <xdr:cNvCxnSpPr/>
      </xdr:nvCxnSpPr>
      <xdr:spPr>
        <a:xfrm>
          <a:off x="1857375" y="295275"/>
          <a:ext cx="3400425" cy="296227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657225</xdr:colOff>
      <xdr:row>1</xdr:row>
      <xdr:rowOff>161925</xdr:rowOff>
    </xdr:from>
    <xdr:to>
      <xdr:col>7</xdr:col>
      <xdr:colOff>352425</xdr:colOff>
      <xdr:row>4</xdr:row>
      <xdr:rowOff>161925</xdr:rowOff>
    </xdr:to>
    <xdr:cxnSp macro="">
      <xdr:nvCxnSpPr>
        <xdr:cNvPr id="12" name="Düz Ok Bağlayıcısı 11">
          <a:extLst>
            <a:ext uri="{FF2B5EF4-FFF2-40B4-BE49-F238E27FC236}">
              <a16:creationId xmlns:a16="http://schemas.microsoft.com/office/drawing/2014/main" id="{6D603B6E-B9DC-4398-AFE2-AE90415D321E}"/>
            </a:ext>
          </a:extLst>
        </xdr:cNvPr>
        <xdr:cNvCxnSpPr/>
      </xdr:nvCxnSpPr>
      <xdr:spPr>
        <a:xfrm>
          <a:off x="2695575" y="438150"/>
          <a:ext cx="2600325" cy="8286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657225</xdr:colOff>
      <xdr:row>1</xdr:row>
      <xdr:rowOff>171450</xdr:rowOff>
    </xdr:from>
    <xdr:to>
      <xdr:col>8</xdr:col>
      <xdr:colOff>142875</xdr:colOff>
      <xdr:row>16</xdr:row>
      <xdr:rowOff>180975</xdr:rowOff>
    </xdr:to>
    <xdr:cxnSp macro="">
      <xdr:nvCxnSpPr>
        <xdr:cNvPr id="13" name="Düz Ok Bağlayıcısı 12">
          <a:extLst>
            <a:ext uri="{FF2B5EF4-FFF2-40B4-BE49-F238E27FC236}">
              <a16:creationId xmlns:a16="http://schemas.microsoft.com/office/drawing/2014/main" id="{0831FA68-7D0A-4E33-952A-5E372D4DE6BB}"/>
            </a:ext>
          </a:extLst>
        </xdr:cNvPr>
        <xdr:cNvCxnSpPr/>
      </xdr:nvCxnSpPr>
      <xdr:spPr>
        <a:xfrm>
          <a:off x="2695575" y="447675"/>
          <a:ext cx="3000375" cy="41529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</xdr:row>
      <xdr:rowOff>266700</xdr:rowOff>
    </xdr:from>
    <xdr:to>
      <xdr:col>6</xdr:col>
      <xdr:colOff>85725</xdr:colOff>
      <xdr:row>11</xdr:row>
      <xdr:rowOff>161925</xdr:rowOff>
    </xdr:to>
    <xdr:sp macro="" textlink="">
      <xdr:nvSpPr>
        <xdr:cNvPr id="16" name="Metin kutusu 15">
          <a:extLst>
            <a:ext uri="{FF2B5EF4-FFF2-40B4-BE49-F238E27FC236}">
              <a16:creationId xmlns:a16="http://schemas.microsoft.com/office/drawing/2014/main" id="{0BC7789F-66D9-425B-82C2-6A2930760985}"/>
            </a:ext>
          </a:extLst>
        </xdr:cNvPr>
        <xdr:cNvSpPr txBox="1"/>
      </xdr:nvSpPr>
      <xdr:spPr>
        <a:xfrm>
          <a:off x="0" y="2752725"/>
          <a:ext cx="4419600" cy="4476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rgbClr val="FF0000"/>
              </a:solidFill>
            </a:rPr>
            <a:t>Voici les résultats du quiz avec 90 questions et livrets A et B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19050</xdr:colOff>
      <xdr:row>4</xdr:row>
      <xdr:rowOff>76200</xdr:rowOff>
    </xdr:from>
    <xdr:to>
      <xdr:col>46</xdr:col>
      <xdr:colOff>114300</xdr:colOff>
      <xdr:row>11</xdr:row>
      <xdr:rowOff>83605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32E64B9D-903D-4283-9AAD-913568CCE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1181100"/>
          <a:ext cx="7772400" cy="1940980"/>
        </a:xfrm>
        <a:prstGeom prst="rect">
          <a:avLst/>
        </a:prstGeom>
      </xdr:spPr>
    </xdr:pic>
    <xdr:clientData/>
  </xdr:twoCellAnchor>
  <xdr:twoCellAnchor editAs="oneCell">
    <xdr:from>
      <xdr:col>15</xdr:col>
      <xdr:colOff>64275</xdr:colOff>
      <xdr:row>15</xdr:row>
      <xdr:rowOff>111900</xdr:rowOff>
    </xdr:from>
    <xdr:to>
      <xdr:col>46</xdr:col>
      <xdr:colOff>159525</xdr:colOff>
      <xdr:row>23</xdr:row>
      <xdr:rowOff>123956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A1629209-8DA7-47B5-95FA-47FEFBDD3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3650" y="4255275"/>
          <a:ext cx="7772400" cy="2221856"/>
        </a:xfrm>
        <a:prstGeom prst="rect">
          <a:avLst/>
        </a:prstGeom>
      </xdr:spPr>
    </xdr:pic>
    <xdr:clientData/>
  </xdr:twoCellAnchor>
  <xdr:twoCellAnchor>
    <xdr:from>
      <xdr:col>6</xdr:col>
      <xdr:colOff>219076</xdr:colOff>
      <xdr:row>2</xdr:row>
      <xdr:rowOff>219076</xdr:rowOff>
    </xdr:from>
    <xdr:to>
      <xdr:col>16</xdr:col>
      <xdr:colOff>171450</xdr:colOff>
      <xdr:row>8</xdr:row>
      <xdr:rowOff>66675</xdr:rowOff>
    </xdr:to>
    <xdr:cxnSp macro="">
      <xdr:nvCxnSpPr>
        <xdr:cNvPr id="4" name="Düz Ok Bağlayıcısı 3">
          <a:extLst>
            <a:ext uri="{FF2B5EF4-FFF2-40B4-BE49-F238E27FC236}">
              <a16:creationId xmlns:a16="http://schemas.microsoft.com/office/drawing/2014/main" id="{08CC12BD-90F5-493A-93F2-45148E3B883C}"/>
            </a:ext>
          </a:extLst>
        </xdr:cNvPr>
        <xdr:cNvCxnSpPr/>
      </xdr:nvCxnSpPr>
      <xdr:spPr>
        <a:xfrm flipH="1" flipV="1">
          <a:off x="4419601" y="771526"/>
          <a:ext cx="2428874" cy="1504949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190500</xdr:colOff>
      <xdr:row>8</xdr:row>
      <xdr:rowOff>228600</xdr:rowOff>
    </xdr:from>
    <xdr:to>
      <xdr:col>18</xdr:col>
      <xdr:colOff>19050</xdr:colOff>
      <xdr:row>20</xdr:row>
      <xdr:rowOff>228601</xdr:rowOff>
    </xdr:to>
    <xdr:cxnSp macro="">
      <xdr:nvCxnSpPr>
        <xdr:cNvPr id="7" name="Düz Ok Bağlayıcısı 6">
          <a:extLst>
            <a:ext uri="{FF2B5EF4-FFF2-40B4-BE49-F238E27FC236}">
              <a16:creationId xmlns:a16="http://schemas.microsoft.com/office/drawing/2014/main" id="{2078DAEF-8105-47EA-8A98-247E758227A7}"/>
            </a:ext>
          </a:extLst>
        </xdr:cNvPr>
        <xdr:cNvCxnSpPr/>
      </xdr:nvCxnSpPr>
      <xdr:spPr>
        <a:xfrm flipH="1" flipV="1">
          <a:off x="4638675" y="2438400"/>
          <a:ext cx="2552700" cy="3314701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</xdr:row>
      <xdr:rowOff>142875</xdr:rowOff>
    </xdr:from>
    <xdr:to>
      <xdr:col>17</xdr:col>
      <xdr:colOff>47625</xdr:colOff>
      <xdr:row>4</xdr:row>
      <xdr:rowOff>171450</xdr:rowOff>
    </xdr:to>
    <xdr:cxnSp macro="">
      <xdr:nvCxnSpPr>
        <xdr:cNvPr id="10" name="Düz Ok Bağlayıcısı 9">
          <a:extLst>
            <a:ext uri="{FF2B5EF4-FFF2-40B4-BE49-F238E27FC236}">
              <a16:creationId xmlns:a16="http://schemas.microsoft.com/office/drawing/2014/main" id="{31EBD23B-CA6F-4A1A-8E9F-74F5B5CA126D}"/>
            </a:ext>
          </a:extLst>
        </xdr:cNvPr>
        <xdr:cNvCxnSpPr/>
      </xdr:nvCxnSpPr>
      <xdr:spPr>
        <a:xfrm>
          <a:off x="4076700" y="695325"/>
          <a:ext cx="2895600" cy="5810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209550</xdr:colOff>
      <xdr:row>8</xdr:row>
      <xdr:rowOff>142875</xdr:rowOff>
    </xdr:from>
    <xdr:to>
      <xdr:col>18</xdr:col>
      <xdr:colOff>38100</xdr:colOff>
      <xdr:row>15</xdr:row>
      <xdr:rowOff>219075</xdr:rowOff>
    </xdr:to>
    <xdr:cxnSp macro="">
      <xdr:nvCxnSpPr>
        <xdr:cNvPr id="12" name="Düz Ok Bağlayıcısı 11">
          <a:extLst>
            <a:ext uri="{FF2B5EF4-FFF2-40B4-BE49-F238E27FC236}">
              <a16:creationId xmlns:a16="http://schemas.microsoft.com/office/drawing/2014/main" id="{D1686307-FDB0-4A8A-B5A4-9401D4404832}"/>
            </a:ext>
          </a:extLst>
        </xdr:cNvPr>
        <xdr:cNvCxnSpPr/>
      </xdr:nvCxnSpPr>
      <xdr:spPr>
        <a:xfrm>
          <a:off x="4057650" y="2352675"/>
          <a:ext cx="3152775" cy="200977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190500</xdr:colOff>
      <xdr:row>5</xdr:row>
      <xdr:rowOff>142875</xdr:rowOff>
    </xdr:from>
    <xdr:to>
      <xdr:col>50</xdr:col>
      <xdr:colOff>38100</xdr:colOff>
      <xdr:row>29</xdr:row>
      <xdr:rowOff>15386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D2673817-A06C-4EE9-AE88-6A15D22CE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1475" y="1524000"/>
          <a:ext cx="7772400" cy="6501911"/>
        </a:xfrm>
        <a:prstGeom prst="rect">
          <a:avLst/>
        </a:prstGeom>
      </xdr:spPr>
    </xdr:pic>
    <xdr:clientData/>
  </xdr:twoCellAnchor>
  <xdr:twoCellAnchor>
    <xdr:from>
      <xdr:col>2</xdr:col>
      <xdr:colOff>171450</xdr:colOff>
      <xdr:row>0</xdr:row>
      <xdr:rowOff>152400</xdr:rowOff>
    </xdr:from>
    <xdr:to>
      <xdr:col>4</xdr:col>
      <xdr:colOff>552450</xdr:colOff>
      <xdr:row>1</xdr:row>
      <xdr:rowOff>200025</xdr:rowOff>
    </xdr:to>
    <xdr:sp macro="" textlink="">
      <xdr:nvSpPr>
        <xdr:cNvPr id="5" name="Metin kutusu 4">
          <a:extLst>
            <a:ext uri="{FF2B5EF4-FFF2-40B4-BE49-F238E27FC236}">
              <a16:creationId xmlns:a16="http://schemas.microsoft.com/office/drawing/2014/main" id="{6D6D1C1A-F461-4353-ACF6-D9EAB1648CCE}"/>
            </a:ext>
          </a:extLst>
        </xdr:cNvPr>
        <xdr:cNvSpPr txBox="1"/>
      </xdr:nvSpPr>
      <xdr:spPr>
        <a:xfrm>
          <a:off x="1028700" y="152400"/>
          <a:ext cx="187642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800" b="1">
              <a:solidFill>
                <a:srgbClr val="FF0000"/>
              </a:solidFill>
            </a:rPr>
            <a:t>Livret type A ou B</a:t>
          </a:r>
        </a:p>
      </xdr:txBody>
    </xdr:sp>
    <xdr:clientData/>
  </xdr:twoCellAnchor>
  <xdr:twoCellAnchor>
    <xdr:from>
      <xdr:col>4</xdr:col>
      <xdr:colOff>552450</xdr:colOff>
      <xdr:row>1</xdr:row>
      <xdr:rowOff>38100</xdr:rowOff>
    </xdr:from>
    <xdr:to>
      <xdr:col>5</xdr:col>
      <xdr:colOff>114300</xdr:colOff>
      <xdr:row>3</xdr:row>
      <xdr:rowOff>133350</xdr:rowOff>
    </xdr:to>
    <xdr:cxnSp macro="">
      <xdr:nvCxnSpPr>
        <xdr:cNvPr id="7" name="Düz Ok Bağlayıcısı 6">
          <a:extLst>
            <a:ext uri="{FF2B5EF4-FFF2-40B4-BE49-F238E27FC236}">
              <a16:creationId xmlns:a16="http://schemas.microsoft.com/office/drawing/2014/main" id="{503E4490-C134-45C7-B0E4-CEB1B964E758}"/>
            </a:ext>
          </a:extLst>
        </xdr:cNvPr>
        <xdr:cNvCxnSpPr>
          <a:stCxn id="5" idx="3"/>
        </xdr:cNvCxnSpPr>
      </xdr:nvCxnSpPr>
      <xdr:spPr>
        <a:xfrm>
          <a:off x="2905125" y="314325"/>
          <a:ext cx="1724025" cy="6477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552450</xdr:colOff>
      <xdr:row>1</xdr:row>
      <xdr:rowOff>38100</xdr:rowOff>
    </xdr:from>
    <xdr:to>
      <xdr:col>5</xdr:col>
      <xdr:colOff>123825</xdr:colOff>
      <xdr:row>6</xdr:row>
      <xdr:rowOff>123825</xdr:rowOff>
    </xdr:to>
    <xdr:cxnSp macro="">
      <xdr:nvCxnSpPr>
        <xdr:cNvPr id="9" name="Düz Ok Bağlayıcısı 8">
          <a:extLst>
            <a:ext uri="{FF2B5EF4-FFF2-40B4-BE49-F238E27FC236}">
              <a16:creationId xmlns:a16="http://schemas.microsoft.com/office/drawing/2014/main" id="{13F59262-72E8-4DD0-B7CE-5EC54D874AA4}"/>
            </a:ext>
          </a:extLst>
        </xdr:cNvPr>
        <xdr:cNvCxnSpPr>
          <a:stCxn id="5" idx="3"/>
        </xdr:cNvCxnSpPr>
      </xdr:nvCxnSpPr>
      <xdr:spPr>
        <a:xfrm>
          <a:off x="2905125" y="314325"/>
          <a:ext cx="1733550" cy="146685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266700</xdr:colOff>
      <xdr:row>6</xdr:row>
      <xdr:rowOff>161925</xdr:rowOff>
    </xdr:from>
    <xdr:to>
      <xdr:col>30</xdr:col>
      <xdr:colOff>171450</xdr:colOff>
      <xdr:row>8</xdr:row>
      <xdr:rowOff>190500</xdr:rowOff>
    </xdr:to>
    <xdr:cxnSp macro="">
      <xdr:nvCxnSpPr>
        <xdr:cNvPr id="11" name="Düz Ok Bağlayıcısı 10">
          <a:extLst>
            <a:ext uri="{FF2B5EF4-FFF2-40B4-BE49-F238E27FC236}">
              <a16:creationId xmlns:a16="http://schemas.microsoft.com/office/drawing/2014/main" id="{DEA08D42-67F8-4C48-922D-71B7DC1FD8ED}"/>
            </a:ext>
          </a:extLst>
        </xdr:cNvPr>
        <xdr:cNvCxnSpPr/>
      </xdr:nvCxnSpPr>
      <xdr:spPr>
        <a:xfrm>
          <a:off x="4781550" y="1819275"/>
          <a:ext cx="6162675" cy="5810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123825</xdr:colOff>
      <xdr:row>20</xdr:row>
      <xdr:rowOff>1</xdr:rowOff>
    </xdr:from>
    <xdr:to>
      <xdr:col>36</xdr:col>
      <xdr:colOff>152400</xdr:colOff>
      <xdr:row>23</xdr:row>
      <xdr:rowOff>95250</xdr:rowOff>
    </xdr:to>
    <xdr:sp macro="" textlink="">
      <xdr:nvSpPr>
        <xdr:cNvPr id="14" name="Metin kutusu 13">
          <a:extLst>
            <a:ext uri="{FF2B5EF4-FFF2-40B4-BE49-F238E27FC236}">
              <a16:creationId xmlns:a16="http://schemas.microsoft.com/office/drawing/2014/main" id="{B9ECB9F4-87B0-4AC6-8FB1-D2CF8EA88653}"/>
            </a:ext>
          </a:extLst>
        </xdr:cNvPr>
        <xdr:cNvSpPr txBox="1"/>
      </xdr:nvSpPr>
      <xdr:spPr>
        <a:xfrm>
          <a:off x="7924800" y="5524501"/>
          <a:ext cx="4486275" cy="923924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 b="1">
              <a:solidFill>
                <a:srgbClr val="FF0000"/>
              </a:solidFill>
            </a:rPr>
            <a:t>Comment organiser les réponses des élèves avec le livret de type B selon le livret A. ?</a:t>
          </a:r>
        </a:p>
      </xdr:txBody>
    </xdr:sp>
    <xdr:clientData/>
  </xdr:twoCellAnchor>
  <xdr:twoCellAnchor>
    <xdr:from>
      <xdr:col>4</xdr:col>
      <xdr:colOff>762001</xdr:colOff>
      <xdr:row>17</xdr:row>
      <xdr:rowOff>79131</xdr:rowOff>
    </xdr:from>
    <xdr:to>
      <xdr:col>18</xdr:col>
      <xdr:colOff>190500</xdr:colOff>
      <xdr:row>29</xdr:row>
      <xdr:rowOff>266700</xdr:rowOff>
    </xdr:to>
    <xdr:cxnSp macro="">
      <xdr:nvCxnSpPr>
        <xdr:cNvPr id="15" name="Düz Ok Bağlayıcısı 14">
          <a:extLst>
            <a:ext uri="{FF2B5EF4-FFF2-40B4-BE49-F238E27FC236}">
              <a16:creationId xmlns:a16="http://schemas.microsoft.com/office/drawing/2014/main" id="{F8377444-53E8-40AD-B224-A29969C2F491}"/>
            </a:ext>
          </a:extLst>
        </xdr:cNvPr>
        <xdr:cNvCxnSpPr>
          <a:stCxn id="4" idx="1"/>
        </xdr:cNvCxnSpPr>
      </xdr:nvCxnSpPr>
      <xdr:spPr>
        <a:xfrm flipH="1">
          <a:off x="3114676" y="4774956"/>
          <a:ext cx="4876799" cy="350226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4946C-2AED-4416-A9D8-D3FA0D9093D3}">
  <sheetPr codeName="Sayfa1"/>
  <dimension ref="A1:D91"/>
  <sheetViews>
    <sheetView workbookViewId="0">
      <selection activeCell="G25" sqref="G25"/>
    </sheetView>
  </sheetViews>
  <sheetFormatPr defaultRowHeight="21.95" customHeight="1" x14ac:dyDescent="0.25"/>
  <cols>
    <col min="1" max="1" width="7.7109375" style="1" customWidth="1"/>
    <col min="2" max="2" width="10.85546875" customWidth="1"/>
    <col min="3" max="3" width="12" customWidth="1"/>
    <col min="4" max="4" width="16.140625" customWidth="1"/>
  </cols>
  <sheetData>
    <row r="1" spans="1:4" s="1" customFormat="1" ht="21.95" customHeight="1" x14ac:dyDescent="0.25">
      <c r="A1" s="2" t="s">
        <v>81</v>
      </c>
      <c r="B1" s="2" t="s">
        <v>80</v>
      </c>
      <c r="C1" s="2" t="s">
        <v>82</v>
      </c>
      <c r="D1" s="2" t="s">
        <v>83</v>
      </c>
    </row>
    <row r="2" spans="1:4" ht="21.95" customHeight="1" x14ac:dyDescent="0.25">
      <c r="A2" s="3">
        <f>IF(B2&lt;&gt;"",COUNTA($B$2:B2),"")</f>
        <v>1</v>
      </c>
      <c r="B2" s="4">
        <v>1</v>
      </c>
      <c r="C2" s="4">
        <v>2</v>
      </c>
      <c r="D2" s="4" t="s">
        <v>0</v>
      </c>
    </row>
    <row r="3" spans="1:4" ht="21.95" customHeight="1" x14ac:dyDescent="0.25">
      <c r="A3" s="5">
        <f>IF(B3&lt;&gt;"",COUNTA($B$2:B3),"")</f>
        <v>2</v>
      </c>
      <c r="B3" s="6">
        <v>2</v>
      </c>
      <c r="C3" s="6">
        <v>1</v>
      </c>
      <c r="D3" s="6" t="s">
        <v>1</v>
      </c>
    </row>
    <row r="4" spans="1:4" ht="21.95" customHeight="1" x14ac:dyDescent="0.25">
      <c r="A4" s="5">
        <f>IF(B4&lt;&gt;"",COUNTA($B$2:B4),"")</f>
        <v>3</v>
      </c>
      <c r="B4" s="6">
        <v>3</v>
      </c>
      <c r="C4" s="6">
        <v>10</v>
      </c>
      <c r="D4" s="6" t="s">
        <v>1</v>
      </c>
    </row>
    <row r="5" spans="1:4" ht="21.95" customHeight="1" x14ac:dyDescent="0.25">
      <c r="A5" s="5">
        <f>IF(B5&lt;&gt;"",COUNTA($B$2:B5),"")</f>
        <v>4</v>
      </c>
      <c r="B5" s="6">
        <v>4</v>
      </c>
      <c r="C5" s="6">
        <v>9</v>
      </c>
      <c r="D5" s="6" t="s">
        <v>1</v>
      </c>
    </row>
    <row r="6" spans="1:4" ht="21.95" customHeight="1" x14ac:dyDescent="0.25">
      <c r="A6" s="5">
        <f>IF(B6&lt;&gt;"",COUNTA($B$2:B6),"")</f>
        <v>5</v>
      </c>
      <c r="B6" s="6">
        <v>5</v>
      </c>
      <c r="C6" s="6">
        <v>8</v>
      </c>
      <c r="D6" s="6" t="s">
        <v>3</v>
      </c>
    </row>
    <row r="7" spans="1:4" ht="21.95" customHeight="1" x14ac:dyDescent="0.25">
      <c r="A7" s="5">
        <f>IF(B7&lt;&gt;"",COUNTA($B$2:B7),"")</f>
        <v>6</v>
      </c>
      <c r="B7" s="6">
        <v>6</v>
      </c>
      <c r="C7" s="6">
        <v>7</v>
      </c>
      <c r="D7" s="6" t="s">
        <v>0</v>
      </c>
    </row>
    <row r="8" spans="1:4" ht="21.95" customHeight="1" x14ac:dyDescent="0.25">
      <c r="A8" s="5">
        <f>IF(B8&lt;&gt;"",COUNTA($B$2:B8),"")</f>
        <v>7</v>
      </c>
      <c r="B8" s="6">
        <v>7</v>
      </c>
      <c r="C8" s="6">
        <v>6</v>
      </c>
      <c r="D8" s="6" t="s">
        <v>3</v>
      </c>
    </row>
    <row r="9" spans="1:4" ht="21.95" customHeight="1" x14ac:dyDescent="0.25">
      <c r="A9" s="5">
        <f>IF(B9&lt;&gt;"",COUNTA($B$2:B9),"")</f>
        <v>8</v>
      </c>
      <c r="B9" s="6">
        <v>8</v>
      </c>
      <c r="C9" s="6">
        <v>5</v>
      </c>
      <c r="D9" s="6" t="s">
        <v>2</v>
      </c>
    </row>
    <row r="10" spans="1:4" ht="21.95" customHeight="1" x14ac:dyDescent="0.25">
      <c r="A10" s="5">
        <f>IF(B10&lt;&gt;"",COUNTA($B$2:B10),"")</f>
        <v>9</v>
      </c>
      <c r="B10" s="6">
        <v>9</v>
      </c>
      <c r="C10" s="6">
        <v>4</v>
      </c>
      <c r="D10" s="6" t="s">
        <v>0</v>
      </c>
    </row>
    <row r="11" spans="1:4" ht="21.95" customHeight="1" x14ac:dyDescent="0.25">
      <c r="A11" s="5">
        <f>IF(B11&lt;&gt;"",COUNTA($B$2:B11),"")</f>
        <v>10</v>
      </c>
      <c r="B11" s="6">
        <v>10</v>
      </c>
      <c r="C11" s="6">
        <v>3</v>
      </c>
      <c r="D11" s="6" t="s">
        <v>3</v>
      </c>
    </row>
    <row r="12" spans="1:4" ht="21.95" customHeight="1" x14ac:dyDescent="0.25">
      <c r="A12" s="5">
        <f>IF(B12&lt;&gt;"",COUNTA($B$2:B12),"")</f>
        <v>11</v>
      </c>
      <c r="B12" s="6">
        <v>11</v>
      </c>
      <c r="C12" s="6">
        <v>12</v>
      </c>
      <c r="D12" s="6" t="s">
        <v>3</v>
      </c>
    </row>
    <row r="13" spans="1:4" ht="21.95" customHeight="1" x14ac:dyDescent="0.25">
      <c r="A13" s="5">
        <f>IF(B13&lt;&gt;"",COUNTA($B$2:B13),"")</f>
        <v>12</v>
      </c>
      <c r="B13" s="6">
        <v>12</v>
      </c>
      <c r="C13" s="6">
        <v>11</v>
      </c>
      <c r="D13" s="6" t="s">
        <v>0</v>
      </c>
    </row>
    <row r="14" spans="1:4" ht="21.95" customHeight="1" x14ac:dyDescent="0.25">
      <c r="A14" s="5">
        <f>IF(B14&lt;&gt;"",COUNTA($B$2:B14),"")</f>
        <v>13</v>
      </c>
      <c r="B14" s="6">
        <v>13</v>
      </c>
      <c r="C14" s="6">
        <v>13</v>
      </c>
      <c r="D14" s="6" t="s">
        <v>1</v>
      </c>
    </row>
    <row r="15" spans="1:4" ht="21.95" customHeight="1" x14ac:dyDescent="0.25">
      <c r="A15" s="5">
        <f>IF(B15&lt;&gt;"",COUNTA($B$2:B15),"")</f>
        <v>14</v>
      </c>
      <c r="B15" s="6">
        <v>14</v>
      </c>
      <c r="C15" s="6">
        <v>15</v>
      </c>
      <c r="D15" s="6" t="s">
        <v>2</v>
      </c>
    </row>
    <row r="16" spans="1:4" ht="21.95" customHeight="1" x14ac:dyDescent="0.25">
      <c r="A16" s="5">
        <f>IF(B16&lt;&gt;"",COUNTA($B$2:B16),"")</f>
        <v>15</v>
      </c>
      <c r="B16" s="6">
        <v>15</v>
      </c>
      <c r="C16" s="6">
        <v>14</v>
      </c>
      <c r="D16" s="6" t="s">
        <v>3</v>
      </c>
    </row>
    <row r="17" spans="1:4" ht="21.95" customHeight="1" x14ac:dyDescent="0.25">
      <c r="A17" s="5">
        <f>IF(B17&lt;&gt;"",COUNTA($B$2:B17),"")</f>
        <v>16</v>
      </c>
      <c r="B17" s="6">
        <v>16</v>
      </c>
      <c r="C17" s="6">
        <v>17</v>
      </c>
      <c r="D17" s="6" t="s">
        <v>0</v>
      </c>
    </row>
    <row r="18" spans="1:4" ht="21.95" customHeight="1" x14ac:dyDescent="0.25">
      <c r="A18" s="5">
        <f>IF(B18&lt;&gt;"",COUNTA($B$2:B18),"")</f>
        <v>17</v>
      </c>
      <c r="B18" s="6">
        <v>17</v>
      </c>
      <c r="C18" s="6">
        <v>16</v>
      </c>
      <c r="D18" s="6" t="s">
        <v>0</v>
      </c>
    </row>
    <row r="19" spans="1:4" ht="21.95" customHeight="1" x14ac:dyDescent="0.25">
      <c r="A19" s="5">
        <f>IF(B19&lt;&gt;"",COUNTA($B$2:B19),"")</f>
        <v>18</v>
      </c>
      <c r="B19" s="6">
        <v>18</v>
      </c>
      <c r="C19" s="6">
        <v>18</v>
      </c>
      <c r="D19" s="6" t="s">
        <v>2</v>
      </c>
    </row>
    <row r="20" spans="1:4" ht="21.95" customHeight="1" x14ac:dyDescent="0.25">
      <c r="A20" s="5">
        <f>IF(B20&lt;&gt;"",COUNTA($B$2:B20),"")</f>
        <v>19</v>
      </c>
      <c r="B20" s="6">
        <v>19</v>
      </c>
      <c r="C20" s="6">
        <v>20</v>
      </c>
      <c r="D20" s="6" t="s">
        <v>1</v>
      </c>
    </row>
    <row r="21" spans="1:4" ht="21.95" customHeight="1" x14ac:dyDescent="0.25">
      <c r="A21" s="5">
        <f>IF(B21&lt;&gt;"",COUNTA($B$2:B21),"")</f>
        <v>20</v>
      </c>
      <c r="B21" s="6">
        <v>20</v>
      </c>
      <c r="C21" s="6">
        <v>19</v>
      </c>
      <c r="D21" s="6" t="s">
        <v>2</v>
      </c>
    </row>
    <row r="22" spans="1:4" ht="21.95" customHeight="1" x14ac:dyDescent="0.25">
      <c r="A22" s="5">
        <f>IF(B22&lt;&gt;"",COUNTA($B$2:B22),"")</f>
        <v>21</v>
      </c>
      <c r="B22" s="6">
        <v>1</v>
      </c>
      <c r="C22" s="6">
        <v>1</v>
      </c>
      <c r="D22" s="6" t="s">
        <v>2</v>
      </c>
    </row>
    <row r="23" spans="1:4" ht="21.95" customHeight="1" x14ac:dyDescent="0.25">
      <c r="A23" s="5">
        <f>IF(B23&lt;&gt;"",COUNTA($B$2:B23),"")</f>
        <v>22</v>
      </c>
      <c r="B23" s="6">
        <v>2</v>
      </c>
      <c r="C23" s="6">
        <v>3</v>
      </c>
      <c r="D23" s="6" t="s">
        <v>2</v>
      </c>
    </row>
    <row r="24" spans="1:4" ht="21.95" customHeight="1" x14ac:dyDescent="0.25">
      <c r="A24" s="5">
        <f>IF(B24&lt;&gt;"",COUNTA($B$2:B24),"")</f>
        <v>23</v>
      </c>
      <c r="B24" s="6">
        <v>3</v>
      </c>
      <c r="C24" s="6">
        <v>2</v>
      </c>
      <c r="D24" s="6" t="s">
        <v>3</v>
      </c>
    </row>
    <row r="25" spans="1:4" ht="21.95" customHeight="1" x14ac:dyDescent="0.25">
      <c r="A25" s="5">
        <f>IF(B25&lt;&gt;"",COUNTA($B$2:B25),"")</f>
        <v>24</v>
      </c>
      <c r="B25" s="6">
        <v>4</v>
      </c>
      <c r="C25" s="6">
        <v>9</v>
      </c>
      <c r="D25" s="6" t="s">
        <v>1</v>
      </c>
    </row>
    <row r="26" spans="1:4" ht="21.95" customHeight="1" x14ac:dyDescent="0.25">
      <c r="A26" s="5">
        <f>IF(B26&lt;&gt;"",COUNTA($B$2:B26),"")</f>
        <v>25</v>
      </c>
      <c r="B26" s="6">
        <v>5</v>
      </c>
      <c r="C26" s="6">
        <v>8</v>
      </c>
      <c r="D26" s="6" t="s">
        <v>2</v>
      </c>
    </row>
    <row r="27" spans="1:4" ht="21.95" customHeight="1" x14ac:dyDescent="0.25">
      <c r="A27" s="5">
        <f>IF(B27&lt;&gt;"",COUNTA($B$2:B27),"")</f>
        <v>26</v>
      </c>
      <c r="B27" s="6">
        <v>6</v>
      </c>
      <c r="C27" s="6">
        <v>7</v>
      </c>
      <c r="D27" s="6" t="s">
        <v>1</v>
      </c>
    </row>
    <row r="28" spans="1:4" ht="21.95" customHeight="1" x14ac:dyDescent="0.25">
      <c r="A28" s="5">
        <f>IF(B28&lt;&gt;"",COUNTA($B$2:B28),"")</f>
        <v>27</v>
      </c>
      <c r="B28" s="6">
        <v>7</v>
      </c>
      <c r="C28" s="6">
        <v>6</v>
      </c>
      <c r="D28" s="6" t="s">
        <v>1</v>
      </c>
    </row>
    <row r="29" spans="1:4" ht="21.95" customHeight="1" x14ac:dyDescent="0.25">
      <c r="A29" s="5">
        <f>IF(B29&lt;&gt;"",COUNTA($B$2:B29),"")</f>
        <v>28</v>
      </c>
      <c r="B29" s="6">
        <v>8</v>
      </c>
      <c r="C29" s="6">
        <v>5</v>
      </c>
      <c r="D29" s="6" t="s">
        <v>0</v>
      </c>
    </row>
    <row r="30" spans="1:4" ht="21.95" customHeight="1" x14ac:dyDescent="0.25">
      <c r="A30" s="5">
        <f>IF(B30&lt;&gt;"",COUNTA($B$2:B30),"")</f>
        <v>29</v>
      </c>
      <c r="B30" s="6">
        <v>9</v>
      </c>
      <c r="C30" s="6">
        <v>4</v>
      </c>
      <c r="D30" s="6" t="s">
        <v>3</v>
      </c>
    </row>
    <row r="31" spans="1:4" ht="21.95" customHeight="1" x14ac:dyDescent="0.25">
      <c r="A31" s="5">
        <f>IF(B31&lt;&gt;"",COUNTA($B$2:B31),"")</f>
        <v>30</v>
      </c>
      <c r="B31" s="6">
        <v>10</v>
      </c>
      <c r="C31" s="6">
        <v>10</v>
      </c>
      <c r="D31" s="6" t="s">
        <v>0</v>
      </c>
    </row>
    <row r="32" spans="1:4" ht="21.95" customHeight="1" x14ac:dyDescent="0.25">
      <c r="A32" s="5">
        <f>IF(B32&lt;&gt;"",COUNTA($B$2:B32),"")</f>
        <v>31</v>
      </c>
      <c r="B32" s="6">
        <v>1</v>
      </c>
      <c r="C32" s="6">
        <v>2</v>
      </c>
      <c r="D32" s="6" t="s">
        <v>0</v>
      </c>
    </row>
    <row r="33" spans="1:4" ht="21.95" customHeight="1" x14ac:dyDescent="0.25">
      <c r="A33" s="5">
        <f>IF(B33&lt;&gt;"",COUNTA($B$2:B33),"")</f>
        <v>32</v>
      </c>
      <c r="B33" s="6">
        <v>2</v>
      </c>
      <c r="C33" s="6">
        <v>1</v>
      </c>
      <c r="D33" s="6" t="s">
        <v>2</v>
      </c>
    </row>
    <row r="34" spans="1:4" ht="21.95" customHeight="1" x14ac:dyDescent="0.25">
      <c r="A34" s="5">
        <f>IF(B34&lt;&gt;"",COUNTA($B$2:B34),"")</f>
        <v>33</v>
      </c>
      <c r="B34" s="6">
        <v>3</v>
      </c>
      <c r="C34" s="6">
        <v>6</v>
      </c>
      <c r="D34" s="6" t="s">
        <v>1</v>
      </c>
    </row>
    <row r="35" spans="1:4" ht="21.95" customHeight="1" x14ac:dyDescent="0.25">
      <c r="A35" s="5">
        <f>IF(B35&lt;&gt;"",COUNTA($B$2:B35),"")</f>
        <v>34</v>
      </c>
      <c r="B35" s="6">
        <v>4</v>
      </c>
      <c r="C35" s="6">
        <v>5</v>
      </c>
      <c r="D35" s="6" t="s">
        <v>0</v>
      </c>
    </row>
    <row r="36" spans="1:4" ht="21.95" customHeight="1" x14ac:dyDescent="0.25">
      <c r="A36" s="5">
        <f>IF(B36&lt;&gt;"",COUNTA($B$2:B36),"")</f>
        <v>35</v>
      </c>
      <c r="B36" s="6">
        <v>5</v>
      </c>
      <c r="C36" s="6">
        <v>4</v>
      </c>
      <c r="D36" s="6" t="s">
        <v>3</v>
      </c>
    </row>
    <row r="37" spans="1:4" ht="21.95" customHeight="1" x14ac:dyDescent="0.25">
      <c r="A37" s="5">
        <f>IF(B37&lt;&gt;"",COUNTA($B$2:B37),"")</f>
        <v>36</v>
      </c>
      <c r="B37" s="6">
        <v>6</v>
      </c>
      <c r="C37" s="6">
        <v>3</v>
      </c>
      <c r="D37" s="6" t="s">
        <v>2</v>
      </c>
    </row>
    <row r="38" spans="1:4" ht="21.95" customHeight="1" x14ac:dyDescent="0.25">
      <c r="A38" s="5">
        <f>IF(B38&lt;&gt;"",COUNTA($B$2:B38),"")</f>
        <v>37</v>
      </c>
      <c r="B38" s="6">
        <v>7</v>
      </c>
      <c r="C38" s="6">
        <v>8</v>
      </c>
      <c r="D38" s="6" t="s">
        <v>1</v>
      </c>
    </row>
    <row r="39" spans="1:4" ht="21.95" customHeight="1" x14ac:dyDescent="0.25">
      <c r="A39" s="5">
        <f>IF(B39&lt;&gt;"",COUNTA($B$2:B39),"")</f>
        <v>38</v>
      </c>
      <c r="B39" s="6">
        <v>8</v>
      </c>
      <c r="C39" s="6">
        <v>7</v>
      </c>
      <c r="D39" s="6" t="s">
        <v>3</v>
      </c>
    </row>
    <row r="40" spans="1:4" ht="21.95" customHeight="1" x14ac:dyDescent="0.25">
      <c r="A40" s="5">
        <f>IF(B40&lt;&gt;"",COUNTA($B$2:B40),"")</f>
        <v>39</v>
      </c>
      <c r="B40" s="6">
        <v>9</v>
      </c>
      <c r="C40" s="6">
        <v>10</v>
      </c>
      <c r="D40" s="6" t="s">
        <v>0</v>
      </c>
    </row>
    <row r="41" spans="1:4" ht="21.95" customHeight="1" x14ac:dyDescent="0.25">
      <c r="A41" s="5">
        <f>IF(B41&lt;&gt;"",COUNTA($B$2:B41),"")</f>
        <v>40</v>
      </c>
      <c r="B41" s="6">
        <v>10</v>
      </c>
      <c r="C41" s="6">
        <v>9</v>
      </c>
      <c r="D41" s="6" t="s">
        <v>3</v>
      </c>
    </row>
    <row r="42" spans="1:4" ht="21.95" customHeight="1" x14ac:dyDescent="0.25">
      <c r="A42" s="5">
        <f>IF(B42&lt;&gt;"",COUNTA($B$2:B42),"")</f>
        <v>41</v>
      </c>
      <c r="B42" s="6">
        <v>1</v>
      </c>
      <c r="C42" s="6">
        <v>2</v>
      </c>
      <c r="D42" s="6" t="s">
        <v>3</v>
      </c>
    </row>
    <row r="43" spans="1:4" ht="21.95" customHeight="1" x14ac:dyDescent="0.25">
      <c r="A43" s="5">
        <f>IF(B43&lt;&gt;"",COUNTA($B$2:B43),"")</f>
        <v>42</v>
      </c>
      <c r="B43" s="6">
        <v>2</v>
      </c>
      <c r="C43" s="6">
        <v>1</v>
      </c>
      <c r="D43" s="6" t="s">
        <v>1</v>
      </c>
    </row>
    <row r="44" spans="1:4" ht="21.95" customHeight="1" x14ac:dyDescent="0.25">
      <c r="A44" s="5">
        <f>IF(B44&lt;&gt;"",COUNTA($B$2:B44),"")</f>
        <v>43</v>
      </c>
      <c r="B44" s="6">
        <v>3</v>
      </c>
      <c r="C44" s="6">
        <v>6</v>
      </c>
      <c r="D44" s="6" t="s">
        <v>0</v>
      </c>
    </row>
    <row r="45" spans="1:4" ht="21.95" customHeight="1" x14ac:dyDescent="0.25">
      <c r="A45" s="5">
        <f>IF(B45&lt;&gt;"",COUNTA($B$2:B45),"")</f>
        <v>44</v>
      </c>
      <c r="B45" s="6">
        <v>4</v>
      </c>
      <c r="C45" s="6">
        <v>5</v>
      </c>
      <c r="D45" s="6" t="s">
        <v>0</v>
      </c>
    </row>
    <row r="46" spans="1:4" ht="21.95" customHeight="1" x14ac:dyDescent="0.25">
      <c r="A46" s="5">
        <f>IF(B46&lt;&gt;"",COUNTA($B$2:B46),"")</f>
        <v>45</v>
      </c>
      <c r="B46" s="6">
        <v>5</v>
      </c>
      <c r="C46" s="6">
        <v>4</v>
      </c>
      <c r="D46" s="6" t="s">
        <v>2</v>
      </c>
    </row>
    <row r="47" spans="1:4" ht="21.95" customHeight="1" x14ac:dyDescent="0.25">
      <c r="A47" s="5">
        <f>IF(B47&lt;&gt;"",COUNTA($B$2:B47),"")</f>
        <v>46</v>
      </c>
      <c r="B47" s="6">
        <v>6</v>
      </c>
      <c r="C47" s="6">
        <v>3</v>
      </c>
      <c r="D47" s="6" t="s">
        <v>2</v>
      </c>
    </row>
    <row r="48" spans="1:4" ht="21.95" customHeight="1" x14ac:dyDescent="0.25">
      <c r="A48" s="5">
        <f>IF(B48&lt;&gt;"",COUNTA($B$2:B48),"")</f>
        <v>47</v>
      </c>
      <c r="B48" s="6">
        <v>7</v>
      </c>
      <c r="C48" s="6">
        <v>8</v>
      </c>
      <c r="D48" s="6" t="s">
        <v>2</v>
      </c>
    </row>
    <row r="49" spans="1:4" ht="21.95" customHeight="1" x14ac:dyDescent="0.25">
      <c r="A49" s="5">
        <f>IF(B49&lt;&gt;"",COUNTA($B$2:B49),"")</f>
        <v>48</v>
      </c>
      <c r="B49" s="6">
        <v>8</v>
      </c>
      <c r="C49" s="6">
        <v>7</v>
      </c>
      <c r="D49" s="6" t="s">
        <v>3</v>
      </c>
    </row>
    <row r="50" spans="1:4" ht="21.95" customHeight="1" x14ac:dyDescent="0.25">
      <c r="A50" s="5">
        <f>IF(B50&lt;&gt;"",COUNTA($B$2:B50),"")</f>
        <v>49</v>
      </c>
      <c r="B50" s="6">
        <v>9</v>
      </c>
      <c r="C50" s="6">
        <v>10</v>
      </c>
      <c r="D50" s="6" t="s">
        <v>2</v>
      </c>
    </row>
    <row r="51" spans="1:4" ht="21.95" customHeight="1" x14ac:dyDescent="0.25">
      <c r="A51" s="5">
        <f>IF(B51&lt;&gt;"",COUNTA($B$2:B51),"")</f>
        <v>50</v>
      </c>
      <c r="B51" s="6">
        <v>10</v>
      </c>
      <c r="C51" s="6">
        <v>9</v>
      </c>
      <c r="D51" s="6" t="s">
        <v>1</v>
      </c>
    </row>
    <row r="52" spans="1:4" ht="21.95" customHeight="1" x14ac:dyDescent="0.25">
      <c r="A52" s="5">
        <f>IF(B52&lt;&gt;"",COUNTA($B$2:B52),"")</f>
        <v>51</v>
      </c>
      <c r="B52" s="6">
        <v>1</v>
      </c>
      <c r="C52" s="6">
        <v>1</v>
      </c>
      <c r="D52" s="6" t="s">
        <v>3</v>
      </c>
    </row>
    <row r="53" spans="1:4" ht="21.95" customHeight="1" x14ac:dyDescent="0.25">
      <c r="A53" s="5">
        <f>IF(B53&lt;&gt;"",COUNTA($B$2:B53),"")</f>
        <v>52</v>
      </c>
      <c r="B53" s="6">
        <v>2</v>
      </c>
      <c r="C53" s="6">
        <v>3</v>
      </c>
      <c r="D53" s="6" t="s">
        <v>3</v>
      </c>
    </row>
    <row r="54" spans="1:4" ht="21.95" customHeight="1" x14ac:dyDescent="0.25">
      <c r="A54" s="5">
        <f>IF(B54&lt;&gt;"",COUNTA($B$2:B54),"")</f>
        <v>53</v>
      </c>
      <c r="B54" s="6">
        <v>3</v>
      </c>
      <c r="C54" s="6">
        <v>2</v>
      </c>
      <c r="D54" s="6" t="s">
        <v>2</v>
      </c>
    </row>
    <row r="55" spans="1:4" ht="21.95" customHeight="1" x14ac:dyDescent="0.25">
      <c r="A55" s="5">
        <f>IF(B55&lt;&gt;"",COUNTA($B$2:B55),"")</f>
        <v>54</v>
      </c>
      <c r="B55" s="6">
        <v>4</v>
      </c>
      <c r="C55" s="6">
        <v>7</v>
      </c>
      <c r="D55" s="6" t="s">
        <v>2</v>
      </c>
    </row>
    <row r="56" spans="1:4" ht="21.95" customHeight="1" x14ac:dyDescent="0.25">
      <c r="A56" s="5">
        <f>IF(B56&lt;&gt;"",COUNTA($B$2:B56),"")</f>
        <v>55</v>
      </c>
      <c r="B56" s="6">
        <v>5</v>
      </c>
      <c r="C56" s="6">
        <v>6</v>
      </c>
      <c r="D56" s="6" t="s">
        <v>1</v>
      </c>
    </row>
    <row r="57" spans="1:4" ht="21.95" customHeight="1" x14ac:dyDescent="0.25">
      <c r="A57" s="5">
        <f>IF(B57&lt;&gt;"",COUNTA($B$2:B57),"")</f>
        <v>56</v>
      </c>
      <c r="B57" s="6">
        <v>6</v>
      </c>
      <c r="C57" s="6">
        <v>5</v>
      </c>
      <c r="D57" s="6" t="s">
        <v>1</v>
      </c>
    </row>
    <row r="58" spans="1:4" ht="21.95" customHeight="1" x14ac:dyDescent="0.25">
      <c r="A58" s="5">
        <f>IF(B58&lt;&gt;"",COUNTA($B$2:B58),"")</f>
        <v>57</v>
      </c>
      <c r="B58" s="6">
        <v>7</v>
      </c>
      <c r="C58" s="6">
        <v>4</v>
      </c>
      <c r="D58" s="6" t="s">
        <v>2</v>
      </c>
    </row>
    <row r="59" spans="1:4" ht="21.95" customHeight="1" x14ac:dyDescent="0.25">
      <c r="A59" s="5">
        <f>IF(B59&lt;&gt;"",COUNTA($B$2:B59),"")</f>
        <v>58</v>
      </c>
      <c r="B59" s="6">
        <v>8</v>
      </c>
      <c r="C59" s="6">
        <v>9</v>
      </c>
      <c r="D59" s="6" t="s">
        <v>3</v>
      </c>
    </row>
    <row r="60" spans="1:4" ht="21.95" customHeight="1" x14ac:dyDescent="0.25">
      <c r="A60" s="5">
        <f>IF(B60&lt;&gt;"",COUNTA($B$2:B60),"")</f>
        <v>59</v>
      </c>
      <c r="B60" s="6">
        <v>9</v>
      </c>
      <c r="C60" s="6">
        <v>8</v>
      </c>
      <c r="D60" s="6" t="s">
        <v>0</v>
      </c>
    </row>
    <row r="61" spans="1:4" ht="21.95" customHeight="1" x14ac:dyDescent="0.25">
      <c r="A61" s="5">
        <f>IF(B61&lt;&gt;"",COUNTA($B$2:B61),"")</f>
        <v>60</v>
      </c>
      <c r="B61" s="6">
        <v>10</v>
      </c>
      <c r="C61" s="6">
        <v>13</v>
      </c>
      <c r="D61" s="6" t="s">
        <v>3</v>
      </c>
    </row>
    <row r="62" spans="1:4" ht="21.95" customHeight="1" x14ac:dyDescent="0.25">
      <c r="A62" s="5">
        <f>IF(B62&lt;&gt;"",COUNTA($B$2:B62),"")</f>
        <v>61</v>
      </c>
      <c r="B62" s="6">
        <v>11</v>
      </c>
      <c r="C62" s="6">
        <v>12</v>
      </c>
      <c r="D62" s="6" t="s">
        <v>0</v>
      </c>
    </row>
    <row r="63" spans="1:4" ht="21.95" customHeight="1" x14ac:dyDescent="0.25">
      <c r="A63" s="5">
        <f>IF(B63&lt;&gt;"",COUNTA($B$2:B63),"")</f>
        <v>62</v>
      </c>
      <c r="B63" s="6">
        <v>12</v>
      </c>
      <c r="C63" s="6">
        <v>11</v>
      </c>
      <c r="D63" s="6" t="s">
        <v>1</v>
      </c>
    </row>
    <row r="64" spans="1:4" ht="21.95" customHeight="1" x14ac:dyDescent="0.25">
      <c r="A64" s="5">
        <f>IF(B64&lt;&gt;"",COUNTA($B$2:B64),"")</f>
        <v>63</v>
      </c>
      <c r="B64" s="6">
        <v>13</v>
      </c>
      <c r="C64" s="6">
        <v>10</v>
      </c>
      <c r="D64" s="6" t="s">
        <v>0</v>
      </c>
    </row>
    <row r="65" spans="1:4" ht="21.95" customHeight="1" x14ac:dyDescent="0.25">
      <c r="A65" s="5">
        <f>IF(B65&lt;&gt;"",COUNTA($B$2:B65),"")</f>
        <v>64</v>
      </c>
      <c r="B65" s="6">
        <v>14</v>
      </c>
      <c r="C65" s="6">
        <v>17</v>
      </c>
      <c r="D65" s="6" t="s">
        <v>1</v>
      </c>
    </row>
    <row r="66" spans="1:4" ht="21.95" customHeight="1" x14ac:dyDescent="0.25">
      <c r="A66" s="5">
        <f>IF(B66&lt;&gt;"",COUNTA($B$2:B66),"")</f>
        <v>65</v>
      </c>
      <c r="B66" s="6">
        <v>15</v>
      </c>
      <c r="C66" s="6">
        <v>16</v>
      </c>
      <c r="D66" s="6" t="s">
        <v>0</v>
      </c>
    </row>
    <row r="67" spans="1:4" ht="21.95" customHeight="1" x14ac:dyDescent="0.25">
      <c r="A67" s="5">
        <f>IF(B67&lt;&gt;"",COUNTA($B$2:B67),"")</f>
        <v>66</v>
      </c>
      <c r="B67" s="6">
        <v>16</v>
      </c>
      <c r="C67" s="6">
        <v>15</v>
      </c>
      <c r="D67" s="6" t="s">
        <v>3</v>
      </c>
    </row>
    <row r="68" spans="1:4" ht="21.95" customHeight="1" x14ac:dyDescent="0.25">
      <c r="A68" s="5">
        <f>IF(B68&lt;&gt;"",COUNTA($B$2:B68),"")</f>
        <v>67</v>
      </c>
      <c r="B68" s="6">
        <v>17</v>
      </c>
      <c r="C68" s="6">
        <v>14</v>
      </c>
      <c r="D68" s="6" t="s">
        <v>2</v>
      </c>
    </row>
    <row r="69" spans="1:4" ht="21.95" customHeight="1" x14ac:dyDescent="0.25">
      <c r="A69" s="5">
        <f>IF(B69&lt;&gt;"",COUNTA($B$2:B69),"")</f>
        <v>68</v>
      </c>
      <c r="B69" s="6">
        <v>18</v>
      </c>
      <c r="C69" s="6">
        <v>20</v>
      </c>
      <c r="D69" s="6" t="s">
        <v>1</v>
      </c>
    </row>
    <row r="70" spans="1:4" ht="21.95" customHeight="1" x14ac:dyDescent="0.25">
      <c r="A70" s="5">
        <f>IF(B70&lt;&gt;"",COUNTA($B$2:B70),"")</f>
        <v>69</v>
      </c>
      <c r="B70" s="6">
        <v>19</v>
      </c>
      <c r="C70" s="6">
        <v>19</v>
      </c>
      <c r="D70" s="6" t="s">
        <v>3</v>
      </c>
    </row>
    <row r="71" spans="1:4" ht="21.95" customHeight="1" x14ac:dyDescent="0.25">
      <c r="A71" s="5">
        <f>IF(B71&lt;&gt;"",COUNTA($B$2:B71),"")</f>
        <v>70</v>
      </c>
      <c r="B71" s="6">
        <v>20</v>
      </c>
      <c r="C71" s="6">
        <v>18</v>
      </c>
      <c r="D71" s="6" t="s">
        <v>1</v>
      </c>
    </row>
    <row r="72" spans="1:4" ht="21.95" customHeight="1" x14ac:dyDescent="0.25">
      <c r="A72" s="5">
        <f>IF(B72&lt;&gt;"",COUNTA($B$2:B72),"")</f>
        <v>71</v>
      </c>
      <c r="B72" s="6">
        <v>1</v>
      </c>
      <c r="C72" s="6">
        <v>1</v>
      </c>
      <c r="D72" s="6" t="s">
        <v>3</v>
      </c>
    </row>
    <row r="73" spans="1:4" ht="21.95" customHeight="1" x14ac:dyDescent="0.25">
      <c r="A73" s="5">
        <f>IF(B73&lt;&gt;"",COUNTA($B$2:B73),"")</f>
        <v>72</v>
      </c>
      <c r="B73" s="6">
        <v>2</v>
      </c>
      <c r="C73" s="6">
        <v>3</v>
      </c>
      <c r="D73" s="6" t="s">
        <v>1</v>
      </c>
    </row>
    <row r="74" spans="1:4" ht="21.95" customHeight="1" x14ac:dyDescent="0.25">
      <c r="A74" s="5">
        <f>IF(B74&lt;&gt;"",COUNTA($B$2:B74),"")</f>
        <v>73</v>
      </c>
      <c r="B74" s="6">
        <v>3</v>
      </c>
      <c r="C74" s="6">
        <v>2</v>
      </c>
      <c r="D74" s="6" t="s">
        <v>3</v>
      </c>
    </row>
    <row r="75" spans="1:4" ht="21.95" customHeight="1" x14ac:dyDescent="0.25">
      <c r="A75" s="5">
        <f>IF(B75&lt;&gt;"",COUNTA($B$2:B75),"")</f>
        <v>74</v>
      </c>
      <c r="B75" s="6">
        <v>4</v>
      </c>
      <c r="C75" s="6">
        <v>7</v>
      </c>
      <c r="D75" s="6" t="s">
        <v>1</v>
      </c>
    </row>
    <row r="76" spans="1:4" ht="21.95" customHeight="1" x14ac:dyDescent="0.25">
      <c r="A76" s="5">
        <f>IF(B76&lt;&gt;"",COUNTA($B$2:B76),"")</f>
        <v>75</v>
      </c>
      <c r="B76" s="6">
        <v>5</v>
      </c>
      <c r="C76" s="6">
        <v>6</v>
      </c>
      <c r="D76" s="6" t="s">
        <v>2</v>
      </c>
    </row>
    <row r="77" spans="1:4" ht="21.95" customHeight="1" x14ac:dyDescent="0.25">
      <c r="A77" s="5">
        <f>IF(B77&lt;&gt;"",COUNTA($B$2:B77),"")</f>
        <v>76</v>
      </c>
      <c r="B77" s="6">
        <v>6</v>
      </c>
      <c r="C77" s="6">
        <v>5</v>
      </c>
      <c r="D77" s="6" t="s">
        <v>0</v>
      </c>
    </row>
    <row r="78" spans="1:4" ht="21.95" customHeight="1" x14ac:dyDescent="0.25">
      <c r="A78" s="5">
        <f>IF(B78&lt;&gt;"",COUNTA($B$2:B78),"")</f>
        <v>77</v>
      </c>
      <c r="B78" s="6">
        <v>7</v>
      </c>
      <c r="C78" s="6">
        <v>4</v>
      </c>
      <c r="D78" s="6" t="s">
        <v>0</v>
      </c>
    </row>
    <row r="79" spans="1:4" ht="21.95" customHeight="1" x14ac:dyDescent="0.25">
      <c r="A79" s="5">
        <f>IF(B79&lt;&gt;"",COUNTA($B$2:B79),"")</f>
        <v>78</v>
      </c>
      <c r="B79" s="6">
        <v>8</v>
      </c>
      <c r="C79" s="6">
        <v>13</v>
      </c>
      <c r="D79" s="6" t="s">
        <v>2</v>
      </c>
    </row>
    <row r="80" spans="1:4" ht="21.95" customHeight="1" x14ac:dyDescent="0.25">
      <c r="A80" s="5">
        <f>IF(B80&lt;&gt;"",COUNTA($B$2:B80),"")</f>
        <v>79</v>
      </c>
      <c r="B80" s="6">
        <v>9</v>
      </c>
      <c r="C80" s="6">
        <v>12</v>
      </c>
      <c r="D80" s="6" t="s">
        <v>0</v>
      </c>
    </row>
    <row r="81" spans="1:4" ht="21.95" customHeight="1" x14ac:dyDescent="0.25">
      <c r="A81" s="5">
        <f>IF(B81&lt;&gt;"",COUNTA($B$2:B81),"")</f>
        <v>80</v>
      </c>
      <c r="B81" s="6">
        <v>10</v>
      </c>
      <c r="C81" s="6">
        <v>11</v>
      </c>
      <c r="D81" s="6" t="s">
        <v>0</v>
      </c>
    </row>
    <row r="82" spans="1:4" ht="21.95" customHeight="1" x14ac:dyDescent="0.25">
      <c r="A82" s="5">
        <f>IF(B82&lt;&gt;"",COUNTA($B$2:B82),"")</f>
        <v>81</v>
      </c>
      <c r="B82" s="6">
        <v>11</v>
      </c>
      <c r="C82" s="6">
        <v>10</v>
      </c>
      <c r="D82" s="6" t="s">
        <v>3</v>
      </c>
    </row>
    <row r="83" spans="1:4" ht="21.95" customHeight="1" x14ac:dyDescent="0.25">
      <c r="A83" s="5">
        <f>IF(B83&lt;&gt;"",COUNTA($B$2:B83),"")</f>
        <v>82</v>
      </c>
      <c r="B83" s="6">
        <v>12</v>
      </c>
      <c r="C83" s="6">
        <v>9</v>
      </c>
      <c r="D83" s="6" t="s">
        <v>1</v>
      </c>
    </row>
    <row r="84" spans="1:4" ht="21.95" customHeight="1" x14ac:dyDescent="0.25">
      <c r="A84" s="5">
        <f>IF(B84&lt;&gt;"",COUNTA($B$2:B84),"")</f>
        <v>83</v>
      </c>
      <c r="B84" s="6">
        <v>13</v>
      </c>
      <c r="C84" s="6">
        <v>8</v>
      </c>
      <c r="D84" s="6" t="s">
        <v>1</v>
      </c>
    </row>
    <row r="85" spans="1:4" ht="21.95" customHeight="1" x14ac:dyDescent="0.25">
      <c r="A85" s="5">
        <f>IF(B85&lt;&gt;"",COUNTA($B$2:B85),"")</f>
        <v>84</v>
      </c>
      <c r="B85" s="6">
        <v>14</v>
      </c>
      <c r="C85" s="6">
        <v>19</v>
      </c>
      <c r="D85" s="6" t="s">
        <v>2</v>
      </c>
    </row>
    <row r="86" spans="1:4" ht="21.95" customHeight="1" x14ac:dyDescent="0.25">
      <c r="A86" s="5">
        <f>IF(B86&lt;&gt;"",COUNTA($B$2:B86),"")</f>
        <v>85</v>
      </c>
      <c r="B86" s="6">
        <v>15</v>
      </c>
      <c r="C86" s="6">
        <v>18</v>
      </c>
      <c r="D86" s="6" t="s">
        <v>1</v>
      </c>
    </row>
    <row r="87" spans="1:4" ht="21.95" customHeight="1" x14ac:dyDescent="0.25">
      <c r="A87" s="5">
        <f>IF(B87&lt;&gt;"",COUNTA($B$2:B87),"")</f>
        <v>86</v>
      </c>
      <c r="B87" s="6">
        <v>16</v>
      </c>
      <c r="C87" s="6">
        <v>17</v>
      </c>
      <c r="D87" s="6" t="s">
        <v>2</v>
      </c>
    </row>
    <row r="88" spans="1:4" ht="21.95" customHeight="1" x14ac:dyDescent="0.25">
      <c r="A88" s="5">
        <f>IF(B88&lt;&gt;"",COUNTA($B$2:B88),"")</f>
        <v>87</v>
      </c>
      <c r="B88" s="6">
        <v>17</v>
      </c>
      <c r="C88" s="6">
        <v>16</v>
      </c>
      <c r="D88" s="6" t="s">
        <v>0</v>
      </c>
    </row>
    <row r="89" spans="1:4" ht="21.95" customHeight="1" x14ac:dyDescent="0.25">
      <c r="A89" s="5">
        <f>IF(B89&lt;&gt;"",COUNTA($B$2:B89),"")</f>
        <v>88</v>
      </c>
      <c r="B89" s="6">
        <v>18</v>
      </c>
      <c r="C89" s="6">
        <v>15</v>
      </c>
      <c r="D89" s="6" t="s">
        <v>3</v>
      </c>
    </row>
    <row r="90" spans="1:4" ht="21.95" customHeight="1" x14ac:dyDescent="0.25">
      <c r="A90" s="5">
        <f>IF(B90&lt;&gt;"",COUNTA($B$2:B90),"")</f>
        <v>89</v>
      </c>
      <c r="B90" s="6">
        <v>19</v>
      </c>
      <c r="C90" s="6">
        <v>14</v>
      </c>
      <c r="D90" s="6" t="s">
        <v>1</v>
      </c>
    </row>
    <row r="91" spans="1:4" ht="21.95" customHeight="1" x14ac:dyDescent="0.25">
      <c r="A91" s="7">
        <f>IF(B91&lt;&gt;"",COUNTA($B$2:B91),"")</f>
        <v>90</v>
      </c>
      <c r="B91" s="8">
        <v>20</v>
      </c>
      <c r="C91" s="8">
        <v>20</v>
      </c>
      <c r="D91" s="8" t="s">
        <v>3</v>
      </c>
    </row>
  </sheetData>
  <conditionalFormatting sqref="A2:D91">
    <cfRule type="expression" dxfId="12" priority="1">
      <formula>MOD(ROW(),2)=0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2EA51-BE1D-4D06-B1FB-16161490BAD8}">
  <sheetPr codeName="Sayfa2"/>
  <dimension ref="A1:DT73"/>
  <sheetViews>
    <sheetView workbookViewId="0">
      <selection activeCell="E10" sqref="E10"/>
    </sheetView>
  </sheetViews>
  <sheetFormatPr defaultRowHeight="15.75" x14ac:dyDescent="0.25"/>
  <cols>
    <col min="1" max="2" width="6.42578125" style="9" customWidth="1"/>
    <col min="3" max="3" width="8" style="9" customWidth="1"/>
    <col min="4" max="4" width="14.42578125" style="9" customWidth="1"/>
    <col min="5" max="5" width="22.42578125" style="10" bestFit="1" customWidth="1"/>
    <col min="6" max="6" width="5.28515625" style="10" customWidth="1"/>
    <col min="7" max="7" width="3.7109375" style="9" customWidth="1"/>
    <col min="8" max="8" width="3.7109375" style="17" customWidth="1"/>
    <col min="9" max="26" width="3.7109375" style="14" customWidth="1"/>
    <col min="27" max="27" width="3.7109375" style="9" customWidth="1"/>
    <col min="28" max="28" width="3.7109375" style="17" customWidth="1"/>
    <col min="29" max="36" width="3.7109375" style="14" customWidth="1"/>
    <col min="37" max="37" width="3.7109375" style="9" customWidth="1"/>
    <col min="38" max="38" width="3.7109375" style="17" customWidth="1"/>
    <col min="39" max="46" width="3.7109375" style="14" customWidth="1"/>
    <col min="47" max="47" width="3.7109375" style="9" customWidth="1"/>
    <col min="48" max="48" width="3.7109375" style="17" customWidth="1"/>
    <col min="49" max="56" width="3.7109375" style="14" customWidth="1"/>
    <col min="57" max="57" width="3.7109375" style="9" customWidth="1"/>
    <col min="58" max="58" width="3.7109375" style="17" customWidth="1"/>
    <col min="59" max="76" width="3.7109375" style="14" customWidth="1"/>
    <col min="77" max="77" width="3.7109375" style="9" customWidth="1"/>
    <col min="78" max="78" width="3.7109375" style="17" customWidth="1"/>
    <col min="79" max="96" width="3.7109375" style="14" customWidth="1"/>
    <col min="97" max="16384" width="9.140625" style="14"/>
  </cols>
  <sheetData>
    <row r="1" spans="1:96" ht="21.95" customHeight="1" x14ac:dyDescent="0.25">
      <c r="G1" s="11" t="s">
        <v>62</v>
      </c>
      <c r="H1" s="12" t="s">
        <v>62</v>
      </c>
      <c r="I1" s="12" t="s">
        <v>62</v>
      </c>
      <c r="J1" s="12" t="s">
        <v>62</v>
      </c>
      <c r="K1" s="12" t="s">
        <v>62</v>
      </c>
      <c r="L1" s="12" t="s">
        <v>62</v>
      </c>
      <c r="M1" s="12" t="s">
        <v>62</v>
      </c>
      <c r="N1" s="12" t="s">
        <v>62</v>
      </c>
      <c r="O1" s="12" t="s">
        <v>62</v>
      </c>
      <c r="P1" s="12" t="s">
        <v>62</v>
      </c>
      <c r="Q1" s="12" t="s">
        <v>62</v>
      </c>
      <c r="R1" s="12" t="s">
        <v>62</v>
      </c>
      <c r="S1" s="12" t="s">
        <v>62</v>
      </c>
      <c r="T1" s="12" t="s">
        <v>62</v>
      </c>
      <c r="U1" s="12" t="s">
        <v>62</v>
      </c>
      <c r="V1" s="12" t="s">
        <v>62</v>
      </c>
      <c r="W1" s="12" t="s">
        <v>62</v>
      </c>
      <c r="X1" s="12" t="s">
        <v>62</v>
      </c>
      <c r="Y1" s="12" t="s">
        <v>62</v>
      </c>
      <c r="Z1" s="13" t="s">
        <v>62</v>
      </c>
      <c r="AA1" s="11" t="s">
        <v>63</v>
      </c>
      <c r="AB1" s="12" t="s">
        <v>63</v>
      </c>
      <c r="AC1" s="12" t="s">
        <v>63</v>
      </c>
      <c r="AD1" s="12" t="s">
        <v>63</v>
      </c>
      <c r="AE1" s="12" t="s">
        <v>63</v>
      </c>
      <c r="AF1" s="12" t="s">
        <v>63</v>
      </c>
      <c r="AG1" s="12" t="s">
        <v>63</v>
      </c>
      <c r="AH1" s="12" t="s">
        <v>63</v>
      </c>
      <c r="AI1" s="12" t="s">
        <v>63</v>
      </c>
      <c r="AJ1" s="13" t="s">
        <v>63</v>
      </c>
      <c r="AK1" s="11" t="s">
        <v>64</v>
      </c>
      <c r="AL1" s="12" t="s">
        <v>64</v>
      </c>
      <c r="AM1" s="12" t="s">
        <v>64</v>
      </c>
      <c r="AN1" s="12" t="s">
        <v>64</v>
      </c>
      <c r="AO1" s="12" t="s">
        <v>64</v>
      </c>
      <c r="AP1" s="12" t="s">
        <v>64</v>
      </c>
      <c r="AQ1" s="12" t="s">
        <v>64</v>
      </c>
      <c r="AR1" s="12" t="s">
        <v>64</v>
      </c>
      <c r="AS1" s="12" t="s">
        <v>64</v>
      </c>
      <c r="AT1" s="13" t="s">
        <v>64</v>
      </c>
      <c r="AU1" s="11" t="s">
        <v>65</v>
      </c>
      <c r="AV1" s="12" t="s">
        <v>65</v>
      </c>
      <c r="AW1" s="12" t="s">
        <v>65</v>
      </c>
      <c r="AX1" s="12" t="s">
        <v>65</v>
      </c>
      <c r="AY1" s="12" t="s">
        <v>65</v>
      </c>
      <c r="AZ1" s="12" t="s">
        <v>65</v>
      </c>
      <c r="BA1" s="12" t="s">
        <v>65</v>
      </c>
      <c r="BB1" s="12" t="s">
        <v>65</v>
      </c>
      <c r="BC1" s="12" t="s">
        <v>65</v>
      </c>
      <c r="BD1" s="13" t="s">
        <v>65</v>
      </c>
      <c r="BE1" s="11" t="s">
        <v>66</v>
      </c>
      <c r="BF1" s="12" t="s">
        <v>66</v>
      </c>
      <c r="BG1" s="12" t="s">
        <v>66</v>
      </c>
      <c r="BH1" s="12" t="s">
        <v>66</v>
      </c>
      <c r="BI1" s="12" t="s">
        <v>66</v>
      </c>
      <c r="BJ1" s="12" t="s">
        <v>66</v>
      </c>
      <c r="BK1" s="12" t="s">
        <v>66</v>
      </c>
      <c r="BL1" s="12" t="s">
        <v>66</v>
      </c>
      <c r="BM1" s="12" t="s">
        <v>66</v>
      </c>
      <c r="BN1" s="12" t="s">
        <v>66</v>
      </c>
      <c r="BO1" s="12" t="s">
        <v>66</v>
      </c>
      <c r="BP1" s="12" t="s">
        <v>66</v>
      </c>
      <c r="BQ1" s="12" t="s">
        <v>66</v>
      </c>
      <c r="BR1" s="12" t="s">
        <v>66</v>
      </c>
      <c r="BS1" s="12" t="s">
        <v>66</v>
      </c>
      <c r="BT1" s="12" t="s">
        <v>66</v>
      </c>
      <c r="BU1" s="12" t="s">
        <v>66</v>
      </c>
      <c r="BV1" s="12" t="s">
        <v>66</v>
      </c>
      <c r="BW1" s="12" t="s">
        <v>66</v>
      </c>
      <c r="BX1" s="13" t="s">
        <v>66</v>
      </c>
      <c r="BY1" s="11" t="s">
        <v>67</v>
      </c>
      <c r="BZ1" s="12" t="s">
        <v>67</v>
      </c>
      <c r="CA1" s="12" t="s">
        <v>67</v>
      </c>
      <c r="CB1" s="12" t="s">
        <v>67</v>
      </c>
      <c r="CC1" s="12" t="s">
        <v>67</v>
      </c>
      <c r="CD1" s="12" t="s">
        <v>67</v>
      </c>
      <c r="CE1" s="12" t="s">
        <v>67</v>
      </c>
      <c r="CF1" s="12" t="s">
        <v>67</v>
      </c>
      <c r="CG1" s="12" t="s">
        <v>67</v>
      </c>
      <c r="CH1" s="12" t="s">
        <v>67</v>
      </c>
      <c r="CI1" s="12" t="s">
        <v>67</v>
      </c>
      <c r="CJ1" s="12" t="s">
        <v>67</v>
      </c>
      <c r="CK1" s="12" t="s">
        <v>67</v>
      </c>
      <c r="CL1" s="12" t="s">
        <v>67</v>
      </c>
      <c r="CM1" s="12" t="s">
        <v>67</v>
      </c>
      <c r="CN1" s="12" t="s">
        <v>67</v>
      </c>
      <c r="CO1" s="12" t="s">
        <v>67</v>
      </c>
      <c r="CP1" s="12" t="s">
        <v>67</v>
      </c>
      <c r="CQ1" s="12" t="s">
        <v>67</v>
      </c>
      <c r="CR1" s="13" t="s">
        <v>67</v>
      </c>
    </row>
    <row r="2" spans="1:96" s="17" customFormat="1" ht="21.95" customHeight="1" x14ac:dyDescent="0.25">
      <c r="A2" s="9"/>
      <c r="B2" s="9"/>
      <c r="C2" s="9"/>
      <c r="D2" s="9"/>
      <c r="E2" s="10"/>
      <c r="F2" s="10"/>
      <c r="G2" s="37">
        <v>1</v>
      </c>
      <c r="H2" s="37">
        <v>2</v>
      </c>
      <c r="I2" s="37">
        <v>3</v>
      </c>
      <c r="J2" s="37">
        <v>4</v>
      </c>
      <c r="K2" s="37">
        <v>5</v>
      </c>
      <c r="L2" s="37">
        <v>6</v>
      </c>
      <c r="M2" s="37">
        <v>7</v>
      </c>
      <c r="N2" s="37">
        <v>8</v>
      </c>
      <c r="O2" s="37">
        <v>9</v>
      </c>
      <c r="P2" s="37">
        <v>10</v>
      </c>
      <c r="Q2" s="37">
        <v>11</v>
      </c>
      <c r="R2" s="37">
        <v>12</v>
      </c>
      <c r="S2" s="37">
        <v>13</v>
      </c>
      <c r="T2" s="37">
        <v>14</v>
      </c>
      <c r="U2" s="37">
        <v>15</v>
      </c>
      <c r="V2" s="37">
        <v>16</v>
      </c>
      <c r="W2" s="37">
        <v>17</v>
      </c>
      <c r="X2" s="37">
        <v>18</v>
      </c>
      <c r="Y2" s="37">
        <v>19</v>
      </c>
      <c r="Z2" s="37">
        <v>20</v>
      </c>
      <c r="AA2" s="37">
        <v>1</v>
      </c>
      <c r="AB2" s="37">
        <v>2</v>
      </c>
      <c r="AC2" s="37">
        <v>3</v>
      </c>
      <c r="AD2" s="37">
        <v>4</v>
      </c>
      <c r="AE2" s="37">
        <v>5</v>
      </c>
      <c r="AF2" s="37">
        <v>6</v>
      </c>
      <c r="AG2" s="37">
        <v>7</v>
      </c>
      <c r="AH2" s="37">
        <v>8</v>
      </c>
      <c r="AI2" s="37">
        <v>9</v>
      </c>
      <c r="AJ2" s="37">
        <v>10</v>
      </c>
      <c r="AK2" s="37">
        <v>1</v>
      </c>
      <c r="AL2" s="37">
        <v>2</v>
      </c>
      <c r="AM2" s="37">
        <v>3</v>
      </c>
      <c r="AN2" s="37">
        <v>4</v>
      </c>
      <c r="AO2" s="37">
        <v>5</v>
      </c>
      <c r="AP2" s="37">
        <v>6</v>
      </c>
      <c r="AQ2" s="37">
        <v>7</v>
      </c>
      <c r="AR2" s="37">
        <v>8</v>
      </c>
      <c r="AS2" s="37">
        <v>9</v>
      </c>
      <c r="AT2" s="37">
        <v>10</v>
      </c>
      <c r="AU2" s="37">
        <v>1</v>
      </c>
      <c r="AV2" s="37">
        <v>2</v>
      </c>
      <c r="AW2" s="37">
        <v>3</v>
      </c>
      <c r="AX2" s="37">
        <v>4</v>
      </c>
      <c r="AY2" s="37">
        <v>5</v>
      </c>
      <c r="AZ2" s="37">
        <v>6</v>
      </c>
      <c r="BA2" s="37">
        <v>7</v>
      </c>
      <c r="BB2" s="37">
        <v>8</v>
      </c>
      <c r="BC2" s="37">
        <v>9</v>
      </c>
      <c r="BD2" s="37">
        <v>10</v>
      </c>
      <c r="BE2" s="37">
        <v>1</v>
      </c>
      <c r="BF2" s="37">
        <v>2</v>
      </c>
      <c r="BG2" s="37">
        <v>3</v>
      </c>
      <c r="BH2" s="37">
        <v>4</v>
      </c>
      <c r="BI2" s="37">
        <v>5</v>
      </c>
      <c r="BJ2" s="37">
        <v>6</v>
      </c>
      <c r="BK2" s="37">
        <v>7</v>
      </c>
      <c r="BL2" s="37">
        <v>8</v>
      </c>
      <c r="BM2" s="37">
        <v>9</v>
      </c>
      <c r="BN2" s="37">
        <v>10</v>
      </c>
      <c r="BO2" s="37">
        <v>11</v>
      </c>
      <c r="BP2" s="37">
        <v>12</v>
      </c>
      <c r="BQ2" s="37">
        <v>13</v>
      </c>
      <c r="BR2" s="37">
        <v>14</v>
      </c>
      <c r="BS2" s="37">
        <v>15</v>
      </c>
      <c r="BT2" s="37">
        <v>16</v>
      </c>
      <c r="BU2" s="37">
        <v>17</v>
      </c>
      <c r="BV2" s="37">
        <v>18</v>
      </c>
      <c r="BW2" s="37">
        <v>19</v>
      </c>
      <c r="BX2" s="37">
        <v>20</v>
      </c>
      <c r="BY2" s="37">
        <v>1</v>
      </c>
      <c r="BZ2" s="37">
        <v>2</v>
      </c>
      <c r="CA2" s="37">
        <v>3</v>
      </c>
      <c r="CB2" s="37">
        <v>4</v>
      </c>
      <c r="CC2" s="37">
        <v>5</v>
      </c>
      <c r="CD2" s="37">
        <v>6</v>
      </c>
      <c r="CE2" s="37">
        <v>7</v>
      </c>
      <c r="CF2" s="37">
        <v>8</v>
      </c>
      <c r="CG2" s="37">
        <v>9</v>
      </c>
      <c r="CH2" s="37">
        <v>10</v>
      </c>
      <c r="CI2" s="37">
        <v>11</v>
      </c>
      <c r="CJ2" s="37">
        <v>12</v>
      </c>
      <c r="CK2" s="37">
        <v>13</v>
      </c>
      <c r="CL2" s="37">
        <v>14</v>
      </c>
      <c r="CM2" s="37">
        <v>15</v>
      </c>
      <c r="CN2" s="37">
        <v>16</v>
      </c>
      <c r="CO2" s="37">
        <v>17</v>
      </c>
      <c r="CP2" s="37">
        <v>18</v>
      </c>
      <c r="CQ2" s="37">
        <v>19</v>
      </c>
      <c r="CR2" s="37">
        <v>20</v>
      </c>
    </row>
    <row r="3" spans="1:96" ht="21.95" customHeight="1" x14ac:dyDescent="0.25">
      <c r="A3" s="21">
        <f>IF(E3&lt;&gt;"",COUNTA($E$3:E3),"")</f>
        <v>1</v>
      </c>
      <c r="B3" s="21" t="s">
        <v>74</v>
      </c>
      <c r="C3" s="21">
        <v>803</v>
      </c>
      <c r="D3" s="21">
        <v>45498084400</v>
      </c>
      <c r="E3" s="22" t="s">
        <v>4</v>
      </c>
      <c r="F3" s="23" t="s">
        <v>0</v>
      </c>
      <c r="G3" s="38" t="s">
        <v>0</v>
      </c>
      <c r="H3" s="38" t="s">
        <v>1</v>
      </c>
      <c r="I3" s="38" t="s">
        <v>1</v>
      </c>
      <c r="J3" s="38" t="s">
        <v>79</v>
      </c>
      <c r="K3" s="38" t="s">
        <v>0</v>
      </c>
      <c r="L3" s="38" t="s">
        <v>0</v>
      </c>
      <c r="M3" s="38" t="s">
        <v>3</v>
      </c>
      <c r="N3" s="38" t="s">
        <v>3</v>
      </c>
      <c r="O3" s="38" t="s">
        <v>0</v>
      </c>
      <c r="P3" s="38" t="s">
        <v>3</v>
      </c>
      <c r="Q3" s="38" t="s">
        <v>3</v>
      </c>
      <c r="R3" s="38" t="s">
        <v>0</v>
      </c>
      <c r="S3" s="38" t="s">
        <v>3</v>
      </c>
      <c r="T3" s="38" t="s">
        <v>2</v>
      </c>
      <c r="U3" s="38" t="s">
        <v>3</v>
      </c>
      <c r="V3" s="38" t="s">
        <v>79</v>
      </c>
      <c r="W3" s="38" t="s">
        <v>0</v>
      </c>
      <c r="X3" s="38" t="s">
        <v>2</v>
      </c>
      <c r="Y3" s="38" t="s">
        <v>1</v>
      </c>
      <c r="Z3" s="38" t="s">
        <v>2</v>
      </c>
      <c r="AA3" s="38" t="s">
        <v>2</v>
      </c>
      <c r="AB3" s="38" t="s">
        <v>2</v>
      </c>
      <c r="AC3" s="38" t="s">
        <v>3</v>
      </c>
      <c r="AD3" s="38" t="s">
        <v>1</v>
      </c>
      <c r="AE3" s="38" t="s">
        <v>2</v>
      </c>
      <c r="AF3" s="38" t="s">
        <v>1</v>
      </c>
      <c r="AG3" s="38" t="s">
        <v>1</v>
      </c>
      <c r="AH3" s="38" t="s">
        <v>0</v>
      </c>
      <c r="AI3" s="38" t="s">
        <v>3</v>
      </c>
      <c r="AJ3" s="38" t="s">
        <v>0</v>
      </c>
      <c r="AK3" s="38" t="s">
        <v>0</v>
      </c>
      <c r="AL3" s="38" t="s">
        <v>2</v>
      </c>
      <c r="AM3" s="38" t="s">
        <v>1</v>
      </c>
      <c r="AN3" s="38" t="s">
        <v>0</v>
      </c>
      <c r="AO3" s="38" t="s">
        <v>3</v>
      </c>
      <c r="AP3" s="38" t="s">
        <v>2</v>
      </c>
      <c r="AQ3" s="38" t="s">
        <v>1</v>
      </c>
      <c r="AR3" s="38" t="s">
        <v>3</v>
      </c>
      <c r="AS3" s="38" t="s">
        <v>0</v>
      </c>
      <c r="AT3" s="38" t="s">
        <v>3</v>
      </c>
      <c r="AU3" s="38" t="s">
        <v>0</v>
      </c>
      <c r="AV3" s="38" t="s">
        <v>1</v>
      </c>
      <c r="AW3" s="38" t="s">
        <v>0</v>
      </c>
      <c r="AX3" s="38" t="s">
        <v>0</v>
      </c>
      <c r="AY3" s="38" t="s">
        <v>2</v>
      </c>
      <c r="AZ3" s="38" t="s">
        <v>1</v>
      </c>
      <c r="BA3" s="38" t="s">
        <v>79</v>
      </c>
      <c r="BB3" s="38" t="s">
        <v>1</v>
      </c>
      <c r="BC3" s="38" t="s">
        <v>2</v>
      </c>
      <c r="BD3" s="38" t="s">
        <v>3</v>
      </c>
      <c r="BE3" s="38" t="s">
        <v>2</v>
      </c>
      <c r="BF3" s="38" t="s">
        <v>79</v>
      </c>
      <c r="BG3" s="38" t="s">
        <v>1</v>
      </c>
      <c r="BH3" s="38" t="s">
        <v>3</v>
      </c>
      <c r="BI3" s="38" t="s">
        <v>1</v>
      </c>
      <c r="BJ3" s="38" t="s">
        <v>2</v>
      </c>
      <c r="BK3" s="38" t="s">
        <v>79</v>
      </c>
      <c r="BL3" s="38" t="s">
        <v>79</v>
      </c>
      <c r="BM3" s="38" t="s">
        <v>79</v>
      </c>
      <c r="BN3" s="38" t="s">
        <v>79</v>
      </c>
      <c r="BO3" s="38" t="s">
        <v>79</v>
      </c>
      <c r="BP3" s="38" t="s">
        <v>1</v>
      </c>
      <c r="BQ3" s="38" t="s">
        <v>0</v>
      </c>
      <c r="BR3" s="38" t="s">
        <v>1</v>
      </c>
      <c r="BS3" s="38" t="s">
        <v>79</v>
      </c>
      <c r="BT3" s="38" t="s">
        <v>2</v>
      </c>
      <c r="BU3" s="38" t="s">
        <v>2</v>
      </c>
      <c r="BV3" s="38" t="s">
        <v>2</v>
      </c>
      <c r="BW3" s="38" t="s">
        <v>3</v>
      </c>
      <c r="BX3" s="38" t="s">
        <v>0</v>
      </c>
      <c r="BY3" s="38" t="s">
        <v>3</v>
      </c>
      <c r="BZ3" s="38" t="s">
        <v>79</v>
      </c>
      <c r="CA3" s="38" t="s">
        <v>3</v>
      </c>
      <c r="CB3" s="38" t="s">
        <v>1</v>
      </c>
      <c r="CC3" s="38" t="s">
        <v>3</v>
      </c>
      <c r="CD3" s="38" t="s">
        <v>0</v>
      </c>
      <c r="CE3" s="38" t="s">
        <v>3</v>
      </c>
      <c r="CF3" s="38" t="s">
        <v>2</v>
      </c>
      <c r="CG3" s="38" t="s">
        <v>0</v>
      </c>
      <c r="CH3" s="38" t="s">
        <v>1</v>
      </c>
      <c r="CI3" s="38" t="s">
        <v>3</v>
      </c>
      <c r="CJ3" s="38" t="s">
        <v>79</v>
      </c>
      <c r="CK3" s="38" t="s">
        <v>1</v>
      </c>
      <c r="CL3" s="38" t="s">
        <v>2</v>
      </c>
      <c r="CM3" s="38" t="s">
        <v>1</v>
      </c>
      <c r="CN3" s="38" t="s">
        <v>2</v>
      </c>
      <c r="CO3" s="38" t="s">
        <v>1</v>
      </c>
      <c r="CP3" s="38" t="s">
        <v>3</v>
      </c>
      <c r="CQ3" s="38" t="s">
        <v>1</v>
      </c>
      <c r="CR3" s="38" t="s">
        <v>3</v>
      </c>
    </row>
    <row r="4" spans="1:96" ht="21.95" customHeight="1" x14ac:dyDescent="0.25">
      <c r="A4" s="26">
        <f>IF(E4&lt;&gt;"",COUNTA($E$3:E4),"")</f>
        <v>2</v>
      </c>
      <c r="B4" s="26" t="s">
        <v>74</v>
      </c>
      <c r="C4" s="26">
        <v>808</v>
      </c>
      <c r="D4" s="26">
        <v>22512854724</v>
      </c>
      <c r="E4" s="27" t="s">
        <v>5</v>
      </c>
      <c r="F4" s="28" t="s">
        <v>0</v>
      </c>
      <c r="G4" s="39" t="s">
        <v>0</v>
      </c>
      <c r="H4" s="39" t="s">
        <v>1</v>
      </c>
      <c r="I4" s="39" t="s">
        <v>3</v>
      </c>
      <c r="J4" s="39" t="s">
        <v>1</v>
      </c>
      <c r="K4" s="39" t="s">
        <v>3</v>
      </c>
      <c r="L4" s="39" t="s">
        <v>0</v>
      </c>
      <c r="M4" s="39" t="s">
        <v>3</v>
      </c>
      <c r="N4" s="39" t="s">
        <v>2</v>
      </c>
      <c r="O4" s="39" t="s">
        <v>0</v>
      </c>
      <c r="P4" s="39" t="s">
        <v>2</v>
      </c>
      <c r="Q4" s="39" t="s">
        <v>3</v>
      </c>
      <c r="R4" s="39" t="s">
        <v>0</v>
      </c>
      <c r="S4" s="39" t="s">
        <v>3</v>
      </c>
      <c r="T4" s="39" t="s">
        <v>2</v>
      </c>
      <c r="U4" s="39" t="s">
        <v>3</v>
      </c>
      <c r="V4" s="39" t="s">
        <v>2</v>
      </c>
      <c r="W4" s="39" t="s">
        <v>3</v>
      </c>
      <c r="X4" s="39" t="s">
        <v>2</v>
      </c>
      <c r="Y4" s="39" t="s">
        <v>1</v>
      </c>
      <c r="Z4" s="39" t="s">
        <v>2</v>
      </c>
      <c r="AA4" s="39" t="s">
        <v>3</v>
      </c>
      <c r="AB4" s="39" t="s">
        <v>2</v>
      </c>
      <c r="AC4" s="39" t="s">
        <v>0</v>
      </c>
      <c r="AD4" s="39" t="s">
        <v>1</v>
      </c>
      <c r="AE4" s="39" t="s">
        <v>2</v>
      </c>
      <c r="AF4" s="39" t="s">
        <v>1</v>
      </c>
      <c r="AG4" s="39" t="s">
        <v>0</v>
      </c>
      <c r="AH4" s="39" t="s">
        <v>2</v>
      </c>
      <c r="AI4" s="39" t="s">
        <v>3</v>
      </c>
      <c r="AJ4" s="39" t="s">
        <v>0</v>
      </c>
      <c r="AK4" s="39" t="s">
        <v>0</v>
      </c>
      <c r="AL4" s="39" t="s">
        <v>2</v>
      </c>
      <c r="AM4" s="39" t="s">
        <v>1</v>
      </c>
      <c r="AN4" s="39" t="s">
        <v>2</v>
      </c>
      <c r="AO4" s="39" t="s">
        <v>3</v>
      </c>
      <c r="AP4" s="39" t="s">
        <v>2</v>
      </c>
      <c r="AQ4" s="39" t="s">
        <v>1</v>
      </c>
      <c r="AR4" s="39" t="s">
        <v>3</v>
      </c>
      <c r="AS4" s="39" t="s">
        <v>0</v>
      </c>
      <c r="AT4" s="39" t="s">
        <v>2</v>
      </c>
      <c r="AU4" s="39" t="s">
        <v>3</v>
      </c>
      <c r="AV4" s="39" t="s">
        <v>1</v>
      </c>
      <c r="AW4" s="39" t="s">
        <v>0</v>
      </c>
      <c r="AX4" s="39" t="s">
        <v>0</v>
      </c>
      <c r="AY4" s="39" t="s">
        <v>2</v>
      </c>
      <c r="AZ4" s="39" t="s">
        <v>2</v>
      </c>
      <c r="BA4" s="39" t="s">
        <v>2</v>
      </c>
      <c r="BB4" s="39" t="s">
        <v>3</v>
      </c>
      <c r="BC4" s="39" t="s">
        <v>1</v>
      </c>
      <c r="BD4" s="39" t="s">
        <v>1</v>
      </c>
      <c r="BE4" s="39" t="s">
        <v>3</v>
      </c>
      <c r="BF4" s="39" t="s">
        <v>79</v>
      </c>
      <c r="BG4" s="39" t="s">
        <v>2</v>
      </c>
      <c r="BH4" s="39" t="s">
        <v>1</v>
      </c>
      <c r="BI4" s="39" t="s">
        <v>1</v>
      </c>
      <c r="BJ4" s="39" t="s">
        <v>1</v>
      </c>
      <c r="BK4" s="39" t="s">
        <v>2</v>
      </c>
      <c r="BL4" s="39" t="s">
        <v>79</v>
      </c>
      <c r="BM4" s="39" t="s">
        <v>0</v>
      </c>
      <c r="BN4" s="39" t="s">
        <v>3</v>
      </c>
      <c r="BO4" s="39" t="s">
        <v>3</v>
      </c>
      <c r="BP4" s="39" t="s">
        <v>79</v>
      </c>
      <c r="BQ4" s="39" t="s">
        <v>0</v>
      </c>
      <c r="BR4" s="39" t="s">
        <v>0</v>
      </c>
      <c r="BS4" s="39" t="s">
        <v>0</v>
      </c>
      <c r="BT4" s="39" t="s">
        <v>3</v>
      </c>
      <c r="BU4" s="39" t="s">
        <v>2</v>
      </c>
      <c r="BV4" s="39" t="s">
        <v>3</v>
      </c>
      <c r="BW4" s="39" t="s">
        <v>3</v>
      </c>
      <c r="BX4" s="39" t="s">
        <v>1</v>
      </c>
      <c r="BY4" s="39" t="s">
        <v>3</v>
      </c>
      <c r="BZ4" s="39" t="s">
        <v>1</v>
      </c>
      <c r="CA4" s="39" t="s">
        <v>3</v>
      </c>
      <c r="CB4" s="39" t="s">
        <v>1</v>
      </c>
      <c r="CC4" s="39" t="s">
        <v>3</v>
      </c>
      <c r="CD4" s="39" t="s">
        <v>0</v>
      </c>
      <c r="CE4" s="39" t="s">
        <v>0</v>
      </c>
      <c r="CF4" s="39" t="s">
        <v>2</v>
      </c>
      <c r="CG4" s="39" t="s">
        <v>0</v>
      </c>
      <c r="CH4" s="39" t="s">
        <v>0</v>
      </c>
      <c r="CI4" s="39" t="s">
        <v>3</v>
      </c>
      <c r="CJ4" s="39" t="s">
        <v>1</v>
      </c>
      <c r="CK4" s="39" t="s">
        <v>2</v>
      </c>
      <c r="CL4" s="39" t="s">
        <v>2</v>
      </c>
      <c r="CM4" s="39" t="s">
        <v>1</v>
      </c>
      <c r="CN4" s="39" t="s">
        <v>2</v>
      </c>
      <c r="CO4" s="39" t="s">
        <v>1</v>
      </c>
      <c r="CP4" s="39" t="s">
        <v>3</v>
      </c>
      <c r="CQ4" s="39" t="s">
        <v>1</v>
      </c>
      <c r="CR4" s="39" t="s">
        <v>3</v>
      </c>
    </row>
    <row r="5" spans="1:96" ht="21.95" customHeight="1" x14ac:dyDescent="0.25">
      <c r="A5" s="26">
        <f>IF(E5&lt;&gt;"",COUNTA($E$3:E5),"")</f>
        <v>3</v>
      </c>
      <c r="B5" s="26" t="s">
        <v>74</v>
      </c>
      <c r="C5" s="26">
        <v>810</v>
      </c>
      <c r="D5" s="26">
        <v>88230047882</v>
      </c>
      <c r="E5" s="27" t="s">
        <v>6</v>
      </c>
      <c r="F5" s="28" t="s">
        <v>0</v>
      </c>
      <c r="G5" s="39" t="s">
        <v>0</v>
      </c>
      <c r="H5" s="39" t="s">
        <v>1</v>
      </c>
      <c r="I5" s="39" t="s">
        <v>0</v>
      </c>
      <c r="J5" s="39" t="s">
        <v>79</v>
      </c>
      <c r="K5" s="39" t="s">
        <v>0</v>
      </c>
      <c r="L5" s="39" t="s">
        <v>0</v>
      </c>
      <c r="M5" s="39" t="s">
        <v>3</v>
      </c>
      <c r="N5" s="39" t="s">
        <v>1</v>
      </c>
      <c r="O5" s="39" t="s">
        <v>79</v>
      </c>
      <c r="P5" s="39" t="s">
        <v>3</v>
      </c>
      <c r="Q5" s="39" t="s">
        <v>3</v>
      </c>
      <c r="R5" s="39" t="s">
        <v>1</v>
      </c>
      <c r="S5" s="39" t="s">
        <v>1</v>
      </c>
      <c r="T5" s="39" t="s">
        <v>0</v>
      </c>
      <c r="U5" s="39" t="s">
        <v>3</v>
      </c>
      <c r="V5" s="39" t="s">
        <v>0</v>
      </c>
      <c r="W5" s="39" t="s">
        <v>0</v>
      </c>
      <c r="X5" s="39" t="s">
        <v>79</v>
      </c>
      <c r="Y5" s="39" t="s">
        <v>1</v>
      </c>
      <c r="Z5" s="39" t="s">
        <v>2</v>
      </c>
      <c r="AA5" s="39" t="s">
        <v>2</v>
      </c>
      <c r="AB5" s="39" t="s">
        <v>1</v>
      </c>
      <c r="AC5" s="39" t="s">
        <v>79</v>
      </c>
      <c r="AD5" s="39" t="s">
        <v>1</v>
      </c>
      <c r="AE5" s="39" t="s">
        <v>2</v>
      </c>
      <c r="AF5" s="39" t="s">
        <v>3</v>
      </c>
      <c r="AG5" s="39" t="s">
        <v>1</v>
      </c>
      <c r="AH5" s="39" t="s">
        <v>2</v>
      </c>
      <c r="AI5" s="39" t="s">
        <v>0</v>
      </c>
      <c r="AJ5" s="39" t="s">
        <v>0</v>
      </c>
      <c r="AK5" s="39" t="s">
        <v>0</v>
      </c>
      <c r="AL5" s="39" t="s">
        <v>2</v>
      </c>
      <c r="AM5" s="39" t="s">
        <v>1</v>
      </c>
      <c r="AN5" s="39" t="s">
        <v>3</v>
      </c>
      <c r="AO5" s="39" t="s">
        <v>3</v>
      </c>
      <c r="AP5" s="39" t="s">
        <v>2</v>
      </c>
      <c r="AQ5" s="39" t="s">
        <v>1</v>
      </c>
      <c r="AR5" s="39" t="s">
        <v>3</v>
      </c>
      <c r="AS5" s="39" t="s">
        <v>0</v>
      </c>
      <c r="AT5" s="39" t="s">
        <v>2</v>
      </c>
      <c r="AU5" s="39" t="s">
        <v>0</v>
      </c>
      <c r="AV5" s="39" t="s">
        <v>3</v>
      </c>
      <c r="AW5" s="39" t="s">
        <v>3</v>
      </c>
      <c r="AX5" s="39" t="s">
        <v>0</v>
      </c>
      <c r="AY5" s="39" t="s">
        <v>2</v>
      </c>
      <c r="AZ5" s="39" t="s">
        <v>1</v>
      </c>
      <c r="BA5" s="39" t="s">
        <v>79</v>
      </c>
      <c r="BB5" s="39" t="s">
        <v>1</v>
      </c>
      <c r="BC5" s="39" t="s">
        <v>2</v>
      </c>
      <c r="BD5" s="39" t="s">
        <v>1</v>
      </c>
      <c r="BE5" s="39" t="s">
        <v>3</v>
      </c>
      <c r="BF5" s="39" t="s">
        <v>79</v>
      </c>
      <c r="BG5" s="39" t="s">
        <v>1</v>
      </c>
      <c r="BH5" s="39" t="s">
        <v>1</v>
      </c>
      <c r="BI5" s="39" t="s">
        <v>1</v>
      </c>
      <c r="BJ5" s="39" t="s">
        <v>3</v>
      </c>
      <c r="BK5" s="39" t="s">
        <v>2</v>
      </c>
      <c r="BL5" s="39" t="s">
        <v>79</v>
      </c>
      <c r="BM5" s="39" t="s">
        <v>3</v>
      </c>
      <c r="BN5" s="39" t="s">
        <v>79</v>
      </c>
      <c r="BO5" s="39" t="s">
        <v>79</v>
      </c>
      <c r="BP5" s="39" t="s">
        <v>0</v>
      </c>
      <c r="BQ5" s="39" t="s">
        <v>79</v>
      </c>
      <c r="BR5" s="39" t="s">
        <v>79</v>
      </c>
      <c r="BS5" s="39" t="s">
        <v>79</v>
      </c>
      <c r="BT5" s="39" t="s">
        <v>79</v>
      </c>
      <c r="BU5" s="39" t="s">
        <v>1</v>
      </c>
      <c r="BV5" s="39" t="s">
        <v>3</v>
      </c>
      <c r="BW5" s="39" t="s">
        <v>79</v>
      </c>
      <c r="BX5" s="39" t="s">
        <v>3</v>
      </c>
      <c r="BY5" s="39" t="s">
        <v>2</v>
      </c>
      <c r="BZ5" s="39" t="s">
        <v>79</v>
      </c>
      <c r="CA5" s="39" t="s">
        <v>3</v>
      </c>
      <c r="CB5" s="39" t="s">
        <v>1</v>
      </c>
      <c r="CC5" s="39" t="s">
        <v>3</v>
      </c>
      <c r="CD5" s="39" t="s">
        <v>79</v>
      </c>
      <c r="CE5" s="39" t="s">
        <v>1</v>
      </c>
      <c r="CF5" s="39" t="s">
        <v>2</v>
      </c>
      <c r="CG5" s="39" t="s">
        <v>1</v>
      </c>
      <c r="CH5" s="39" t="s">
        <v>0</v>
      </c>
      <c r="CI5" s="39" t="s">
        <v>3</v>
      </c>
      <c r="CJ5" s="39" t="s">
        <v>0</v>
      </c>
      <c r="CK5" s="39" t="s">
        <v>3</v>
      </c>
      <c r="CL5" s="39" t="s">
        <v>2</v>
      </c>
      <c r="CM5" s="39" t="s">
        <v>1</v>
      </c>
      <c r="CN5" s="39" t="s">
        <v>2</v>
      </c>
      <c r="CO5" s="39" t="s">
        <v>0</v>
      </c>
      <c r="CP5" s="39" t="s">
        <v>3</v>
      </c>
      <c r="CQ5" s="39" t="s">
        <v>1</v>
      </c>
      <c r="CR5" s="39" t="s">
        <v>3</v>
      </c>
    </row>
    <row r="6" spans="1:96" ht="21.95" customHeight="1" x14ac:dyDescent="0.25">
      <c r="A6" s="26">
        <f>IF(E6&lt;&gt;"",COUNTA($E$3:E6),"")</f>
        <v>4</v>
      </c>
      <c r="B6" s="26" t="s">
        <v>74</v>
      </c>
      <c r="C6" s="26">
        <v>813</v>
      </c>
      <c r="D6" s="26">
        <v>15160457464</v>
      </c>
      <c r="E6" s="27" t="s">
        <v>7</v>
      </c>
      <c r="F6" s="28" t="s">
        <v>1</v>
      </c>
      <c r="G6" s="39" t="s">
        <v>1</v>
      </c>
      <c r="H6" s="39" t="s">
        <v>2</v>
      </c>
      <c r="I6" s="39" t="s">
        <v>2</v>
      </c>
      <c r="J6" s="39" t="s">
        <v>79</v>
      </c>
      <c r="K6" s="39" t="s">
        <v>0</v>
      </c>
      <c r="L6" s="39" t="s">
        <v>3</v>
      </c>
      <c r="M6" s="39" t="s">
        <v>2</v>
      </c>
      <c r="N6" s="39" t="s">
        <v>3</v>
      </c>
      <c r="O6" s="39" t="s">
        <v>2</v>
      </c>
      <c r="P6" s="39" t="s">
        <v>1</v>
      </c>
      <c r="Q6" s="39" t="s">
        <v>0</v>
      </c>
      <c r="R6" s="39" t="s">
        <v>3</v>
      </c>
      <c r="S6" s="39" t="s">
        <v>1</v>
      </c>
      <c r="T6" s="39" t="s">
        <v>3</v>
      </c>
      <c r="U6" s="39" t="s">
        <v>0</v>
      </c>
      <c r="V6" s="39" t="s">
        <v>0</v>
      </c>
      <c r="W6" s="39" t="s">
        <v>2</v>
      </c>
      <c r="X6" s="39" t="s">
        <v>2</v>
      </c>
      <c r="Y6" s="39" t="s">
        <v>2</v>
      </c>
      <c r="Z6" s="39" t="s">
        <v>1</v>
      </c>
      <c r="AA6" s="39" t="s">
        <v>2</v>
      </c>
      <c r="AB6" s="39" t="s">
        <v>0</v>
      </c>
      <c r="AC6" s="39" t="s">
        <v>2</v>
      </c>
      <c r="AD6" s="39" t="s">
        <v>0</v>
      </c>
      <c r="AE6" s="39" t="s">
        <v>3</v>
      </c>
      <c r="AF6" s="39" t="s">
        <v>1</v>
      </c>
      <c r="AG6" s="39" t="s">
        <v>1</v>
      </c>
      <c r="AH6" s="39" t="s">
        <v>2</v>
      </c>
      <c r="AI6" s="39" t="s">
        <v>1</v>
      </c>
      <c r="AJ6" s="39" t="s">
        <v>0</v>
      </c>
      <c r="AK6" s="39" t="s">
        <v>2</v>
      </c>
      <c r="AL6" s="39" t="s">
        <v>0</v>
      </c>
      <c r="AM6" s="39" t="s">
        <v>2</v>
      </c>
      <c r="AN6" s="39" t="s">
        <v>3</v>
      </c>
      <c r="AO6" s="39" t="s">
        <v>2</v>
      </c>
      <c r="AP6" s="39" t="s">
        <v>1</v>
      </c>
      <c r="AQ6" s="39" t="s">
        <v>1</v>
      </c>
      <c r="AR6" s="39" t="s">
        <v>1</v>
      </c>
      <c r="AS6" s="39" t="s">
        <v>2</v>
      </c>
      <c r="AT6" s="39" t="s">
        <v>0</v>
      </c>
      <c r="AU6" s="39" t="s">
        <v>79</v>
      </c>
      <c r="AV6" s="39" t="s">
        <v>3</v>
      </c>
      <c r="AW6" s="39" t="s">
        <v>0</v>
      </c>
      <c r="AX6" s="39" t="s">
        <v>2</v>
      </c>
      <c r="AY6" s="39" t="s">
        <v>0</v>
      </c>
      <c r="AZ6" s="39" t="s">
        <v>0</v>
      </c>
      <c r="BA6" s="39" t="s">
        <v>0</v>
      </c>
      <c r="BB6" s="39" t="s">
        <v>0</v>
      </c>
      <c r="BC6" s="39" t="s">
        <v>1</v>
      </c>
      <c r="BD6" s="39" t="s">
        <v>79</v>
      </c>
      <c r="BE6" s="39" t="s">
        <v>3</v>
      </c>
      <c r="BF6" s="39" t="s">
        <v>2</v>
      </c>
      <c r="BG6" s="39" t="s">
        <v>79</v>
      </c>
      <c r="BH6" s="39" t="s">
        <v>2</v>
      </c>
      <c r="BI6" s="39" t="s">
        <v>0</v>
      </c>
      <c r="BJ6" s="39" t="s">
        <v>1</v>
      </c>
      <c r="BK6" s="39" t="s">
        <v>79</v>
      </c>
      <c r="BL6" s="39" t="s">
        <v>1</v>
      </c>
      <c r="BM6" s="39" t="s">
        <v>1</v>
      </c>
      <c r="BN6" s="39" t="s">
        <v>79</v>
      </c>
      <c r="BO6" s="39" t="s">
        <v>79</v>
      </c>
      <c r="BP6" s="39" t="s">
        <v>79</v>
      </c>
      <c r="BQ6" s="39" t="s">
        <v>3</v>
      </c>
      <c r="BR6" s="39" t="s">
        <v>2</v>
      </c>
      <c r="BS6" s="39" t="s">
        <v>3</v>
      </c>
      <c r="BT6" s="39" t="s">
        <v>0</v>
      </c>
      <c r="BU6" s="39" t="s">
        <v>79</v>
      </c>
      <c r="BV6" s="39" t="s">
        <v>3</v>
      </c>
      <c r="BW6" s="39" t="s">
        <v>3</v>
      </c>
      <c r="BX6" s="39" t="s">
        <v>3</v>
      </c>
      <c r="BY6" s="39" t="s">
        <v>3</v>
      </c>
      <c r="BZ6" s="39" t="s">
        <v>3</v>
      </c>
      <c r="CA6" s="39" t="s">
        <v>1</v>
      </c>
      <c r="CB6" s="39" t="s">
        <v>0</v>
      </c>
      <c r="CC6" s="39" t="s">
        <v>79</v>
      </c>
      <c r="CD6" s="39" t="s">
        <v>3</v>
      </c>
      <c r="CE6" s="39" t="s">
        <v>1</v>
      </c>
      <c r="CF6" s="39" t="s">
        <v>1</v>
      </c>
      <c r="CG6" s="39" t="s">
        <v>1</v>
      </c>
      <c r="CH6" s="39" t="s">
        <v>3</v>
      </c>
      <c r="CI6" s="39" t="s">
        <v>0</v>
      </c>
      <c r="CJ6" s="39" t="s">
        <v>79</v>
      </c>
      <c r="CK6" s="39" t="s">
        <v>2</v>
      </c>
      <c r="CL6" s="39" t="s">
        <v>0</v>
      </c>
      <c r="CM6" s="39" t="s">
        <v>3</v>
      </c>
      <c r="CN6" s="39" t="s">
        <v>1</v>
      </c>
      <c r="CO6" s="39" t="s">
        <v>2</v>
      </c>
      <c r="CP6" s="39" t="s">
        <v>1</v>
      </c>
      <c r="CQ6" s="39" t="s">
        <v>2</v>
      </c>
      <c r="CR6" s="39" t="s">
        <v>79</v>
      </c>
    </row>
    <row r="7" spans="1:96" ht="21.95" customHeight="1" x14ac:dyDescent="0.25">
      <c r="A7" s="26">
        <f>IF(E7&lt;&gt;"",COUNTA($E$3:E7),"")</f>
        <v>5</v>
      </c>
      <c r="B7" s="26" t="s">
        <v>74</v>
      </c>
      <c r="C7" s="26">
        <v>816</v>
      </c>
      <c r="D7" s="26">
        <v>64443046755</v>
      </c>
      <c r="E7" s="27" t="s">
        <v>8</v>
      </c>
      <c r="F7" s="28" t="s">
        <v>0</v>
      </c>
      <c r="G7" s="39" t="s">
        <v>0</v>
      </c>
      <c r="H7" s="39" t="s">
        <v>1</v>
      </c>
      <c r="I7" s="39" t="s">
        <v>0</v>
      </c>
      <c r="J7" s="39" t="s">
        <v>3</v>
      </c>
      <c r="K7" s="39" t="s">
        <v>0</v>
      </c>
      <c r="L7" s="39" t="s">
        <v>0</v>
      </c>
      <c r="M7" s="39" t="s">
        <v>3</v>
      </c>
      <c r="N7" s="39" t="s">
        <v>0</v>
      </c>
      <c r="O7" s="39" t="s">
        <v>1</v>
      </c>
      <c r="P7" s="39" t="s">
        <v>1</v>
      </c>
      <c r="Q7" s="39" t="s">
        <v>3</v>
      </c>
      <c r="R7" s="39" t="s">
        <v>2</v>
      </c>
      <c r="S7" s="39" t="s">
        <v>2</v>
      </c>
      <c r="T7" s="39" t="s">
        <v>2</v>
      </c>
      <c r="U7" s="39" t="s">
        <v>2</v>
      </c>
      <c r="V7" s="39" t="s">
        <v>2</v>
      </c>
      <c r="W7" s="39" t="s">
        <v>0</v>
      </c>
      <c r="X7" s="39" t="s">
        <v>3</v>
      </c>
      <c r="Y7" s="39" t="s">
        <v>1</v>
      </c>
      <c r="Z7" s="39" t="s">
        <v>0</v>
      </c>
      <c r="AA7" s="39" t="s">
        <v>2</v>
      </c>
      <c r="AB7" s="39" t="s">
        <v>2</v>
      </c>
      <c r="AC7" s="39" t="s">
        <v>3</v>
      </c>
      <c r="AD7" s="39" t="s">
        <v>0</v>
      </c>
      <c r="AE7" s="39" t="s">
        <v>3</v>
      </c>
      <c r="AF7" s="39" t="s">
        <v>1</v>
      </c>
      <c r="AG7" s="39" t="s">
        <v>1</v>
      </c>
      <c r="AH7" s="39" t="s">
        <v>0</v>
      </c>
      <c r="AI7" s="39" t="s">
        <v>0</v>
      </c>
      <c r="AJ7" s="39" t="s">
        <v>2</v>
      </c>
      <c r="AK7" s="39" t="s">
        <v>0</v>
      </c>
      <c r="AL7" s="39" t="s">
        <v>2</v>
      </c>
      <c r="AM7" s="39" t="s">
        <v>1</v>
      </c>
      <c r="AN7" s="39" t="s">
        <v>0</v>
      </c>
      <c r="AO7" s="39" t="s">
        <v>3</v>
      </c>
      <c r="AP7" s="39" t="s">
        <v>2</v>
      </c>
      <c r="AQ7" s="39" t="s">
        <v>1</v>
      </c>
      <c r="AR7" s="39" t="s">
        <v>2</v>
      </c>
      <c r="AS7" s="39" t="s">
        <v>1</v>
      </c>
      <c r="AT7" s="39" t="s">
        <v>2</v>
      </c>
      <c r="AU7" s="39" t="s">
        <v>0</v>
      </c>
      <c r="AV7" s="39" t="s">
        <v>0</v>
      </c>
      <c r="AW7" s="39" t="s">
        <v>3</v>
      </c>
      <c r="AX7" s="39" t="s">
        <v>0</v>
      </c>
      <c r="AY7" s="39" t="s">
        <v>3</v>
      </c>
      <c r="AZ7" s="39" t="s">
        <v>1</v>
      </c>
      <c r="BA7" s="39" t="s">
        <v>0</v>
      </c>
      <c r="BB7" s="39" t="s">
        <v>2</v>
      </c>
      <c r="BC7" s="39" t="s">
        <v>1</v>
      </c>
      <c r="BD7" s="39" t="s">
        <v>2</v>
      </c>
      <c r="BE7" s="39" t="s">
        <v>79</v>
      </c>
      <c r="BF7" s="39" t="s">
        <v>79</v>
      </c>
      <c r="BG7" s="39" t="s">
        <v>2</v>
      </c>
      <c r="BH7" s="39" t="s">
        <v>79</v>
      </c>
      <c r="BI7" s="39" t="s">
        <v>2</v>
      </c>
      <c r="BJ7" s="39" t="s">
        <v>3</v>
      </c>
      <c r="BK7" s="39" t="s">
        <v>79</v>
      </c>
      <c r="BL7" s="39" t="s">
        <v>79</v>
      </c>
      <c r="BM7" s="39" t="s">
        <v>1</v>
      </c>
      <c r="BN7" s="39" t="s">
        <v>3</v>
      </c>
      <c r="BO7" s="39" t="s">
        <v>79</v>
      </c>
      <c r="BP7" s="39" t="s">
        <v>79</v>
      </c>
      <c r="BQ7" s="39" t="s">
        <v>79</v>
      </c>
      <c r="BR7" s="39" t="s">
        <v>0</v>
      </c>
      <c r="BS7" s="39" t="s">
        <v>79</v>
      </c>
      <c r="BT7" s="39" t="s">
        <v>79</v>
      </c>
      <c r="BU7" s="39" t="s">
        <v>1</v>
      </c>
      <c r="BV7" s="39" t="s">
        <v>79</v>
      </c>
      <c r="BW7" s="39" t="s">
        <v>79</v>
      </c>
      <c r="BX7" s="39" t="s">
        <v>3</v>
      </c>
      <c r="BY7" s="39" t="s">
        <v>2</v>
      </c>
      <c r="BZ7" s="39" t="s">
        <v>3</v>
      </c>
      <c r="CA7" s="39" t="s">
        <v>0</v>
      </c>
      <c r="CB7" s="39" t="s">
        <v>1</v>
      </c>
      <c r="CC7" s="39" t="s">
        <v>0</v>
      </c>
      <c r="CD7" s="39" t="s">
        <v>1</v>
      </c>
      <c r="CE7" s="39" t="s">
        <v>3</v>
      </c>
      <c r="CF7" s="39" t="s">
        <v>2</v>
      </c>
      <c r="CG7" s="39" t="s">
        <v>0</v>
      </c>
      <c r="CH7" s="39" t="s">
        <v>0</v>
      </c>
      <c r="CI7" s="39" t="s">
        <v>3</v>
      </c>
      <c r="CJ7" s="39" t="s">
        <v>1</v>
      </c>
      <c r="CK7" s="39" t="s">
        <v>1</v>
      </c>
      <c r="CL7" s="39" t="s">
        <v>3</v>
      </c>
      <c r="CM7" s="39" t="s">
        <v>1</v>
      </c>
      <c r="CN7" s="39" t="s">
        <v>2</v>
      </c>
      <c r="CO7" s="39" t="s">
        <v>1</v>
      </c>
      <c r="CP7" s="39" t="s">
        <v>2</v>
      </c>
      <c r="CQ7" s="39" t="s">
        <v>2</v>
      </c>
      <c r="CR7" s="39" t="s">
        <v>1</v>
      </c>
    </row>
    <row r="8" spans="1:96" ht="21.95" customHeight="1" x14ac:dyDescent="0.25">
      <c r="A8" s="26">
        <f>IF(E8&lt;&gt;"",COUNTA($E$3:E8),"")</f>
        <v>6</v>
      </c>
      <c r="B8" s="26" t="s">
        <v>74</v>
      </c>
      <c r="C8" s="26">
        <v>818</v>
      </c>
      <c r="D8" s="26">
        <v>89780474517</v>
      </c>
      <c r="E8" s="27" t="s">
        <v>9</v>
      </c>
      <c r="F8" s="28" t="s">
        <v>0</v>
      </c>
      <c r="G8" s="39" t="s">
        <v>0</v>
      </c>
      <c r="H8" s="39" t="s">
        <v>1</v>
      </c>
      <c r="I8" s="39" t="s">
        <v>2</v>
      </c>
      <c r="J8" s="39" t="s">
        <v>3</v>
      </c>
      <c r="K8" s="39" t="s">
        <v>0</v>
      </c>
      <c r="L8" s="39" t="s">
        <v>0</v>
      </c>
      <c r="M8" s="39" t="s">
        <v>3</v>
      </c>
      <c r="N8" s="39" t="s">
        <v>1</v>
      </c>
      <c r="O8" s="39" t="s">
        <v>0</v>
      </c>
      <c r="P8" s="39" t="s">
        <v>0</v>
      </c>
      <c r="Q8" s="39" t="s">
        <v>79</v>
      </c>
      <c r="R8" s="39" t="s">
        <v>3</v>
      </c>
      <c r="S8" s="39" t="s">
        <v>2</v>
      </c>
      <c r="T8" s="39" t="s">
        <v>0</v>
      </c>
      <c r="U8" s="39" t="s">
        <v>2</v>
      </c>
      <c r="V8" s="39" t="s">
        <v>2</v>
      </c>
      <c r="W8" s="39" t="s">
        <v>3</v>
      </c>
      <c r="X8" s="39" t="s">
        <v>0</v>
      </c>
      <c r="Y8" s="39" t="s">
        <v>1</v>
      </c>
      <c r="Z8" s="39" t="s">
        <v>2</v>
      </c>
      <c r="AA8" s="39" t="s">
        <v>2</v>
      </c>
      <c r="AB8" s="39" t="s">
        <v>3</v>
      </c>
      <c r="AC8" s="39" t="s">
        <v>2</v>
      </c>
      <c r="AD8" s="39" t="s">
        <v>1</v>
      </c>
      <c r="AE8" s="39" t="s">
        <v>79</v>
      </c>
      <c r="AF8" s="39" t="s">
        <v>1</v>
      </c>
      <c r="AG8" s="39" t="s">
        <v>79</v>
      </c>
      <c r="AH8" s="39" t="s">
        <v>79</v>
      </c>
      <c r="AI8" s="39" t="s">
        <v>0</v>
      </c>
      <c r="AJ8" s="39" t="s">
        <v>0</v>
      </c>
      <c r="AK8" s="39" t="s">
        <v>0</v>
      </c>
      <c r="AL8" s="39" t="s">
        <v>2</v>
      </c>
      <c r="AM8" s="39" t="s">
        <v>1</v>
      </c>
      <c r="AN8" s="39" t="s">
        <v>3</v>
      </c>
      <c r="AO8" s="39" t="s">
        <v>0</v>
      </c>
      <c r="AP8" s="39" t="s">
        <v>2</v>
      </c>
      <c r="AQ8" s="39" t="s">
        <v>1</v>
      </c>
      <c r="AR8" s="39" t="s">
        <v>1</v>
      </c>
      <c r="AS8" s="39" t="s">
        <v>0</v>
      </c>
      <c r="AT8" s="39" t="s">
        <v>2</v>
      </c>
      <c r="AU8" s="39" t="s">
        <v>0</v>
      </c>
      <c r="AV8" s="39" t="s">
        <v>0</v>
      </c>
      <c r="AW8" s="39" t="s">
        <v>3</v>
      </c>
      <c r="AX8" s="39" t="s">
        <v>1</v>
      </c>
      <c r="AY8" s="39" t="s">
        <v>2</v>
      </c>
      <c r="AZ8" s="39" t="s">
        <v>0</v>
      </c>
      <c r="BA8" s="39" t="s">
        <v>79</v>
      </c>
      <c r="BB8" s="39" t="s">
        <v>1</v>
      </c>
      <c r="BC8" s="39" t="s">
        <v>1</v>
      </c>
      <c r="BD8" s="39" t="s">
        <v>2</v>
      </c>
      <c r="BE8" s="39" t="s">
        <v>79</v>
      </c>
      <c r="BF8" s="39" t="s">
        <v>2</v>
      </c>
      <c r="BG8" s="39" t="s">
        <v>2</v>
      </c>
      <c r="BH8" s="39" t="s">
        <v>79</v>
      </c>
      <c r="BI8" s="39" t="s">
        <v>1</v>
      </c>
      <c r="BJ8" s="39" t="s">
        <v>1</v>
      </c>
      <c r="BK8" s="39" t="s">
        <v>2</v>
      </c>
      <c r="BL8" s="39" t="s">
        <v>3</v>
      </c>
      <c r="BM8" s="39" t="s">
        <v>0</v>
      </c>
      <c r="BN8" s="39" t="s">
        <v>1</v>
      </c>
      <c r="BO8" s="39" t="s">
        <v>2</v>
      </c>
      <c r="BP8" s="39" t="s">
        <v>0</v>
      </c>
      <c r="BQ8" s="39" t="s">
        <v>1</v>
      </c>
      <c r="BR8" s="39" t="s">
        <v>3</v>
      </c>
      <c r="BS8" s="39" t="s">
        <v>0</v>
      </c>
      <c r="BT8" s="39" t="s">
        <v>3</v>
      </c>
      <c r="BU8" s="39" t="s">
        <v>1</v>
      </c>
      <c r="BV8" s="39" t="s">
        <v>1</v>
      </c>
      <c r="BW8" s="39" t="s">
        <v>3</v>
      </c>
      <c r="BX8" s="39" t="s">
        <v>2</v>
      </c>
      <c r="BY8" s="39" t="s">
        <v>0</v>
      </c>
      <c r="BZ8" s="39" t="s">
        <v>79</v>
      </c>
      <c r="CA8" s="39" t="s">
        <v>2</v>
      </c>
      <c r="CB8" s="39" t="s">
        <v>1</v>
      </c>
      <c r="CC8" s="39" t="s">
        <v>2</v>
      </c>
      <c r="CD8" s="39" t="s">
        <v>2</v>
      </c>
      <c r="CE8" s="39" t="s">
        <v>1</v>
      </c>
      <c r="CF8" s="39" t="s">
        <v>1</v>
      </c>
      <c r="CG8" s="39" t="s">
        <v>2</v>
      </c>
      <c r="CH8" s="39" t="s">
        <v>0</v>
      </c>
      <c r="CI8" s="39" t="s">
        <v>2</v>
      </c>
      <c r="CJ8" s="39" t="s">
        <v>1</v>
      </c>
      <c r="CK8" s="39" t="s">
        <v>79</v>
      </c>
      <c r="CL8" s="39" t="s">
        <v>2</v>
      </c>
      <c r="CM8" s="39" t="s">
        <v>1</v>
      </c>
      <c r="CN8" s="39" t="s">
        <v>2</v>
      </c>
      <c r="CO8" s="39" t="s">
        <v>3</v>
      </c>
      <c r="CP8" s="39" t="s">
        <v>3</v>
      </c>
      <c r="CQ8" s="39" t="s">
        <v>2</v>
      </c>
      <c r="CR8" s="39" t="s">
        <v>1</v>
      </c>
    </row>
    <row r="9" spans="1:96" ht="21.95" customHeight="1" x14ac:dyDescent="0.25">
      <c r="A9" s="26">
        <f>IF(E9&lt;&gt;"",COUNTA($E$3:E9),"")</f>
        <v>7</v>
      </c>
      <c r="B9" s="26" t="s">
        <v>74</v>
      </c>
      <c r="C9" s="26">
        <v>821</v>
      </c>
      <c r="D9" s="26">
        <v>72560377154</v>
      </c>
      <c r="E9" s="27" t="s">
        <v>10</v>
      </c>
      <c r="F9" s="28" t="s">
        <v>1</v>
      </c>
      <c r="G9" s="39" t="s">
        <v>1</v>
      </c>
      <c r="H9" s="39" t="s">
        <v>0</v>
      </c>
      <c r="I9" s="39" t="s">
        <v>2</v>
      </c>
      <c r="J9" s="39" t="s">
        <v>0</v>
      </c>
      <c r="K9" s="39" t="s">
        <v>1</v>
      </c>
      <c r="L9" s="39" t="s">
        <v>3</v>
      </c>
      <c r="M9" s="39" t="s">
        <v>2</v>
      </c>
      <c r="N9" s="39" t="s">
        <v>1</v>
      </c>
      <c r="O9" s="39" t="s">
        <v>0</v>
      </c>
      <c r="P9" s="39" t="s">
        <v>1</v>
      </c>
      <c r="Q9" s="39" t="s">
        <v>0</v>
      </c>
      <c r="R9" s="39" t="s">
        <v>3</v>
      </c>
      <c r="S9" s="39" t="s">
        <v>1</v>
      </c>
      <c r="T9" s="39" t="s">
        <v>1</v>
      </c>
      <c r="U9" s="39" t="s">
        <v>0</v>
      </c>
      <c r="V9" s="39" t="s">
        <v>0</v>
      </c>
      <c r="W9" s="39" t="s">
        <v>0</v>
      </c>
      <c r="X9" s="39" t="s">
        <v>2</v>
      </c>
      <c r="Y9" s="39" t="s">
        <v>3</v>
      </c>
      <c r="Z9" s="39" t="s">
        <v>1</v>
      </c>
      <c r="AA9" s="39" t="s">
        <v>2</v>
      </c>
      <c r="AB9" s="39" t="s">
        <v>0</v>
      </c>
      <c r="AC9" s="39" t="s">
        <v>3</v>
      </c>
      <c r="AD9" s="39" t="s">
        <v>0</v>
      </c>
      <c r="AE9" s="39" t="s">
        <v>3</v>
      </c>
      <c r="AF9" s="39" t="s">
        <v>0</v>
      </c>
      <c r="AG9" s="39" t="s">
        <v>2</v>
      </c>
      <c r="AH9" s="39" t="s">
        <v>2</v>
      </c>
      <c r="AI9" s="39" t="s">
        <v>0</v>
      </c>
      <c r="AJ9" s="39" t="s">
        <v>3</v>
      </c>
      <c r="AK9" s="39" t="s">
        <v>2</v>
      </c>
      <c r="AL9" s="39" t="s">
        <v>0</v>
      </c>
      <c r="AM9" s="39" t="s">
        <v>2</v>
      </c>
      <c r="AN9" s="39" t="s">
        <v>3</v>
      </c>
      <c r="AO9" s="39" t="s">
        <v>3</v>
      </c>
      <c r="AP9" s="39" t="s">
        <v>1</v>
      </c>
      <c r="AQ9" s="39" t="s">
        <v>3</v>
      </c>
      <c r="AR9" s="39" t="s">
        <v>3</v>
      </c>
      <c r="AS9" s="39" t="s">
        <v>0</v>
      </c>
      <c r="AT9" s="39" t="s">
        <v>0</v>
      </c>
      <c r="AU9" s="39" t="s">
        <v>3</v>
      </c>
      <c r="AV9" s="39" t="s">
        <v>3</v>
      </c>
      <c r="AW9" s="39" t="s">
        <v>79</v>
      </c>
      <c r="AX9" s="39" t="s">
        <v>0</v>
      </c>
      <c r="AY9" s="39" t="s">
        <v>0</v>
      </c>
      <c r="AZ9" s="39" t="s">
        <v>0</v>
      </c>
      <c r="BA9" s="39" t="s">
        <v>79</v>
      </c>
      <c r="BB9" s="39" t="s">
        <v>1</v>
      </c>
      <c r="BC9" s="39" t="s">
        <v>0</v>
      </c>
      <c r="BD9" s="39" t="s">
        <v>2</v>
      </c>
      <c r="BE9" s="39" t="s">
        <v>79</v>
      </c>
      <c r="BF9" s="39" t="s">
        <v>1</v>
      </c>
      <c r="BG9" s="39" t="s">
        <v>3</v>
      </c>
      <c r="BH9" s="39" t="s">
        <v>79</v>
      </c>
      <c r="BI9" s="39" t="s">
        <v>79</v>
      </c>
      <c r="BJ9" s="39" t="s">
        <v>79</v>
      </c>
      <c r="BK9" s="39" t="s">
        <v>2</v>
      </c>
      <c r="BL9" s="39" t="s">
        <v>0</v>
      </c>
      <c r="BM9" s="39" t="s">
        <v>79</v>
      </c>
      <c r="BN9" s="39" t="s">
        <v>79</v>
      </c>
      <c r="BO9" s="39" t="s">
        <v>79</v>
      </c>
      <c r="BP9" s="39" t="s">
        <v>79</v>
      </c>
      <c r="BQ9" s="39" t="s">
        <v>3</v>
      </c>
      <c r="BR9" s="39" t="s">
        <v>79</v>
      </c>
      <c r="BS9" s="39" t="s">
        <v>3</v>
      </c>
      <c r="BT9" s="39" t="s">
        <v>79</v>
      </c>
      <c r="BU9" s="39" t="s">
        <v>79</v>
      </c>
      <c r="BV9" s="39" t="s">
        <v>79</v>
      </c>
      <c r="BW9" s="39" t="s">
        <v>79</v>
      </c>
      <c r="BX9" s="39" t="s">
        <v>3</v>
      </c>
      <c r="BY9" s="39" t="s">
        <v>3</v>
      </c>
      <c r="BZ9" s="39" t="s">
        <v>3</v>
      </c>
      <c r="CA9" s="39" t="s">
        <v>2</v>
      </c>
      <c r="CB9" s="39" t="s">
        <v>79</v>
      </c>
      <c r="CC9" s="39" t="s">
        <v>79</v>
      </c>
      <c r="CD9" s="39" t="s">
        <v>3</v>
      </c>
      <c r="CE9" s="39" t="s">
        <v>2</v>
      </c>
      <c r="CF9" s="39" t="s">
        <v>3</v>
      </c>
      <c r="CG9" s="39" t="s">
        <v>1</v>
      </c>
      <c r="CH9" s="39" t="s">
        <v>3</v>
      </c>
      <c r="CI9" s="39" t="s">
        <v>0</v>
      </c>
      <c r="CJ9" s="39" t="s">
        <v>0</v>
      </c>
      <c r="CK9" s="39" t="s">
        <v>1</v>
      </c>
      <c r="CL9" s="39" t="s">
        <v>0</v>
      </c>
      <c r="CM9" s="39" t="s">
        <v>3</v>
      </c>
      <c r="CN9" s="39" t="s">
        <v>0</v>
      </c>
      <c r="CO9" s="39" t="s">
        <v>0</v>
      </c>
      <c r="CP9" s="39" t="s">
        <v>0</v>
      </c>
      <c r="CQ9" s="39" t="s">
        <v>0</v>
      </c>
      <c r="CR9" s="39" t="s">
        <v>79</v>
      </c>
    </row>
    <row r="10" spans="1:96" ht="21.95" customHeight="1" x14ac:dyDescent="0.25">
      <c r="A10" s="26">
        <f>IF(E10&lt;&gt;"",COUNTA($E$3:E10),"")</f>
        <v>8</v>
      </c>
      <c r="B10" s="26" t="s">
        <v>74</v>
      </c>
      <c r="C10" s="26">
        <v>824</v>
      </c>
      <c r="D10" s="26">
        <v>83604048705</v>
      </c>
      <c r="E10" s="27" t="s">
        <v>11</v>
      </c>
      <c r="F10" s="28" t="s">
        <v>1</v>
      </c>
      <c r="G10" s="39" t="s">
        <v>1</v>
      </c>
      <c r="H10" s="39" t="s">
        <v>0</v>
      </c>
      <c r="I10" s="39" t="s">
        <v>3</v>
      </c>
      <c r="J10" s="39" t="s">
        <v>0</v>
      </c>
      <c r="K10" s="39" t="s">
        <v>2</v>
      </c>
      <c r="L10" s="39" t="s">
        <v>3</v>
      </c>
      <c r="M10" s="39" t="s">
        <v>0</v>
      </c>
      <c r="N10" s="39" t="s">
        <v>0</v>
      </c>
      <c r="O10" s="39" t="s">
        <v>1</v>
      </c>
      <c r="P10" s="39" t="s">
        <v>3</v>
      </c>
      <c r="Q10" s="39" t="s">
        <v>0</v>
      </c>
      <c r="R10" s="39" t="s">
        <v>3</v>
      </c>
      <c r="S10" s="39" t="s">
        <v>3</v>
      </c>
      <c r="T10" s="39" t="s">
        <v>2</v>
      </c>
      <c r="U10" s="39" t="s">
        <v>2</v>
      </c>
      <c r="V10" s="39" t="s">
        <v>0</v>
      </c>
      <c r="W10" s="39" t="s">
        <v>2</v>
      </c>
      <c r="X10" s="39" t="s">
        <v>1</v>
      </c>
      <c r="Y10" s="39" t="s">
        <v>2</v>
      </c>
      <c r="Z10" s="39" t="s">
        <v>1</v>
      </c>
      <c r="AA10" s="39" t="s">
        <v>3</v>
      </c>
      <c r="AB10" s="39" t="s">
        <v>0</v>
      </c>
      <c r="AC10" s="39" t="s">
        <v>1</v>
      </c>
      <c r="AD10" s="39" t="s">
        <v>2</v>
      </c>
      <c r="AE10" s="39" t="s">
        <v>3</v>
      </c>
      <c r="AF10" s="39" t="s">
        <v>1</v>
      </c>
      <c r="AG10" s="39" t="s">
        <v>0</v>
      </c>
      <c r="AH10" s="39" t="s">
        <v>2</v>
      </c>
      <c r="AI10" s="39" t="s">
        <v>1</v>
      </c>
      <c r="AJ10" s="39" t="s">
        <v>2</v>
      </c>
      <c r="AK10" s="39" t="s">
        <v>2</v>
      </c>
      <c r="AL10" s="39" t="s">
        <v>0</v>
      </c>
      <c r="AM10" s="39" t="s">
        <v>2</v>
      </c>
      <c r="AN10" s="39" t="s">
        <v>3</v>
      </c>
      <c r="AO10" s="39" t="s">
        <v>0</v>
      </c>
      <c r="AP10" s="39" t="s">
        <v>1</v>
      </c>
      <c r="AQ10" s="39" t="s">
        <v>3</v>
      </c>
      <c r="AR10" s="39" t="s">
        <v>3</v>
      </c>
      <c r="AS10" s="39" t="s">
        <v>0</v>
      </c>
      <c r="AT10" s="39" t="s">
        <v>0</v>
      </c>
      <c r="AU10" s="39" t="s">
        <v>0</v>
      </c>
      <c r="AV10" s="39" t="s">
        <v>2</v>
      </c>
      <c r="AW10" s="39" t="s">
        <v>1</v>
      </c>
      <c r="AX10" s="39" t="s">
        <v>1</v>
      </c>
      <c r="AY10" s="39" t="s">
        <v>2</v>
      </c>
      <c r="AZ10" s="39" t="s">
        <v>0</v>
      </c>
      <c r="BA10" s="39" t="s">
        <v>1</v>
      </c>
      <c r="BB10" s="39" t="s">
        <v>2</v>
      </c>
      <c r="BC10" s="39" t="s">
        <v>0</v>
      </c>
      <c r="BD10" s="39" t="s">
        <v>3</v>
      </c>
      <c r="BE10" s="39" t="s">
        <v>79</v>
      </c>
      <c r="BF10" s="39" t="s">
        <v>1</v>
      </c>
      <c r="BG10" s="39" t="s">
        <v>2</v>
      </c>
      <c r="BH10" s="39" t="s">
        <v>0</v>
      </c>
      <c r="BI10" s="39" t="s">
        <v>79</v>
      </c>
      <c r="BJ10" s="39" t="s">
        <v>1</v>
      </c>
      <c r="BK10" s="39" t="s">
        <v>79</v>
      </c>
      <c r="BL10" s="39" t="s">
        <v>79</v>
      </c>
      <c r="BM10" s="39" t="s">
        <v>0</v>
      </c>
      <c r="BN10" s="39" t="s">
        <v>79</v>
      </c>
      <c r="BO10" s="39" t="s">
        <v>3</v>
      </c>
      <c r="BP10" s="39" t="s">
        <v>1</v>
      </c>
      <c r="BQ10" s="39" t="s">
        <v>0</v>
      </c>
      <c r="BR10" s="39" t="s">
        <v>2</v>
      </c>
      <c r="BS10" s="39" t="s">
        <v>79</v>
      </c>
      <c r="BT10" s="39" t="s">
        <v>1</v>
      </c>
      <c r="BU10" s="39" t="s">
        <v>0</v>
      </c>
      <c r="BV10" s="39" t="s">
        <v>2</v>
      </c>
      <c r="BW10" s="39" t="s">
        <v>3</v>
      </c>
      <c r="BX10" s="39" t="s">
        <v>0</v>
      </c>
      <c r="BY10" s="39" t="s">
        <v>1</v>
      </c>
      <c r="BZ10" s="39" t="s">
        <v>3</v>
      </c>
      <c r="CA10" s="39" t="s">
        <v>2</v>
      </c>
      <c r="CB10" s="39" t="s">
        <v>3</v>
      </c>
      <c r="CC10" s="39" t="s">
        <v>0</v>
      </c>
      <c r="CD10" s="39" t="s">
        <v>3</v>
      </c>
      <c r="CE10" s="39" t="s">
        <v>1</v>
      </c>
      <c r="CF10" s="39" t="s">
        <v>1</v>
      </c>
      <c r="CG10" s="39" t="s">
        <v>1</v>
      </c>
      <c r="CH10" s="39" t="s">
        <v>3</v>
      </c>
      <c r="CI10" s="39" t="s">
        <v>0</v>
      </c>
      <c r="CJ10" s="39" t="s">
        <v>3</v>
      </c>
      <c r="CK10" s="39" t="s">
        <v>2</v>
      </c>
      <c r="CL10" s="39" t="s">
        <v>1</v>
      </c>
      <c r="CM10" s="39" t="s">
        <v>0</v>
      </c>
      <c r="CN10" s="39" t="s">
        <v>79</v>
      </c>
      <c r="CO10" s="39" t="s">
        <v>3</v>
      </c>
      <c r="CP10" s="39" t="s">
        <v>0</v>
      </c>
      <c r="CQ10" s="39" t="s">
        <v>2</v>
      </c>
      <c r="CR10" s="39" t="s">
        <v>1</v>
      </c>
    </row>
    <row r="11" spans="1:96" ht="21.95" customHeight="1" x14ac:dyDescent="0.25">
      <c r="A11" s="26">
        <f>IF(E11&lt;&gt;"",COUNTA($E$3:E11),"")</f>
        <v>9</v>
      </c>
      <c r="B11" s="26" t="s">
        <v>74</v>
      </c>
      <c r="C11" s="26">
        <v>826</v>
      </c>
      <c r="D11" s="26">
        <v>41064141150</v>
      </c>
      <c r="E11" s="27" t="s">
        <v>12</v>
      </c>
      <c r="F11" s="28" t="s">
        <v>0</v>
      </c>
      <c r="G11" s="39" t="s">
        <v>0</v>
      </c>
      <c r="H11" s="39" t="s">
        <v>1</v>
      </c>
      <c r="I11" s="39" t="s">
        <v>1</v>
      </c>
      <c r="J11" s="39" t="s">
        <v>2</v>
      </c>
      <c r="K11" s="39" t="s">
        <v>3</v>
      </c>
      <c r="L11" s="39" t="s">
        <v>0</v>
      </c>
      <c r="M11" s="39" t="s">
        <v>3</v>
      </c>
      <c r="N11" s="39" t="s">
        <v>2</v>
      </c>
      <c r="O11" s="39" t="s">
        <v>0</v>
      </c>
      <c r="P11" s="39" t="s">
        <v>2</v>
      </c>
      <c r="Q11" s="39" t="s">
        <v>3</v>
      </c>
      <c r="R11" s="39" t="s">
        <v>79</v>
      </c>
      <c r="S11" s="39" t="s">
        <v>1</v>
      </c>
      <c r="T11" s="39" t="s">
        <v>0</v>
      </c>
      <c r="U11" s="39" t="s">
        <v>3</v>
      </c>
      <c r="V11" s="39" t="s">
        <v>0</v>
      </c>
      <c r="W11" s="39" t="s">
        <v>0</v>
      </c>
      <c r="X11" s="39" t="s">
        <v>3</v>
      </c>
      <c r="Y11" s="39" t="s">
        <v>1</v>
      </c>
      <c r="Z11" s="39" t="s">
        <v>2</v>
      </c>
      <c r="AA11" s="39" t="s">
        <v>2</v>
      </c>
      <c r="AB11" s="39" t="s">
        <v>2</v>
      </c>
      <c r="AC11" s="39" t="s">
        <v>0</v>
      </c>
      <c r="AD11" s="39" t="s">
        <v>1</v>
      </c>
      <c r="AE11" s="39" t="s">
        <v>3</v>
      </c>
      <c r="AF11" s="39" t="s">
        <v>1</v>
      </c>
      <c r="AG11" s="39" t="s">
        <v>2</v>
      </c>
      <c r="AH11" s="39" t="s">
        <v>1</v>
      </c>
      <c r="AI11" s="39" t="s">
        <v>3</v>
      </c>
      <c r="AJ11" s="39" t="s">
        <v>1</v>
      </c>
      <c r="AK11" s="39" t="s">
        <v>2</v>
      </c>
      <c r="AL11" s="39" t="s">
        <v>2</v>
      </c>
      <c r="AM11" s="39" t="s">
        <v>1</v>
      </c>
      <c r="AN11" s="39" t="s">
        <v>0</v>
      </c>
      <c r="AO11" s="39" t="s">
        <v>0</v>
      </c>
      <c r="AP11" s="39" t="s">
        <v>2</v>
      </c>
      <c r="AQ11" s="39" t="s">
        <v>1</v>
      </c>
      <c r="AR11" s="39" t="s">
        <v>3</v>
      </c>
      <c r="AS11" s="39" t="s">
        <v>0</v>
      </c>
      <c r="AT11" s="39" t="s">
        <v>0</v>
      </c>
      <c r="AU11" s="39" t="s">
        <v>79</v>
      </c>
      <c r="AV11" s="39" t="s">
        <v>0</v>
      </c>
      <c r="AW11" s="39" t="s">
        <v>79</v>
      </c>
      <c r="AX11" s="39" t="s">
        <v>0</v>
      </c>
      <c r="AY11" s="39" t="s">
        <v>2</v>
      </c>
      <c r="AZ11" s="39" t="s">
        <v>79</v>
      </c>
      <c r="BA11" s="39" t="s">
        <v>3</v>
      </c>
      <c r="BB11" s="39" t="s">
        <v>79</v>
      </c>
      <c r="BC11" s="39" t="s">
        <v>1</v>
      </c>
      <c r="BD11" s="39" t="s">
        <v>2</v>
      </c>
      <c r="BE11" s="39" t="s">
        <v>3</v>
      </c>
      <c r="BF11" s="39" t="s">
        <v>79</v>
      </c>
      <c r="BG11" s="39" t="s">
        <v>79</v>
      </c>
      <c r="BH11" s="39" t="s">
        <v>79</v>
      </c>
      <c r="BI11" s="39" t="s">
        <v>79</v>
      </c>
      <c r="BJ11" s="39" t="s">
        <v>79</v>
      </c>
      <c r="BK11" s="39" t="s">
        <v>79</v>
      </c>
      <c r="BL11" s="39" t="s">
        <v>79</v>
      </c>
      <c r="BM11" s="39" t="s">
        <v>0</v>
      </c>
      <c r="BN11" s="39" t="s">
        <v>79</v>
      </c>
      <c r="BO11" s="39" t="s">
        <v>79</v>
      </c>
      <c r="BP11" s="39" t="s">
        <v>3</v>
      </c>
      <c r="BQ11" s="39" t="s">
        <v>79</v>
      </c>
      <c r="BR11" s="39" t="s">
        <v>79</v>
      </c>
      <c r="BS11" s="39" t="s">
        <v>0</v>
      </c>
      <c r="BT11" s="39" t="s">
        <v>79</v>
      </c>
      <c r="BU11" s="39" t="s">
        <v>79</v>
      </c>
      <c r="BV11" s="39" t="s">
        <v>1</v>
      </c>
      <c r="BW11" s="39" t="s">
        <v>3</v>
      </c>
      <c r="BX11" s="39" t="s">
        <v>2</v>
      </c>
      <c r="BY11" s="39" t="s">
        <v>3</v>
      </c>
      <c r="BZ11" s="39" t="s">
        <v>2</v>
      </c>
      <c r="CA11" s="39" t="s">
        <v>2</v>
      </c>
      <c r="CB11" s="39" t="s">
        <v>1</v>
      </c>
      <c r="CC11" s="39" t="s">
        <v>3</v>
      </c>
      <c r="CD11" s="39" t="s">
        <v>79</v>
      </c>
      <c r="CE11" s="39" t="s">
        <v>3</v>
      </c>
      <c r="CF11" s="39" t="s">
        <v>2</v>
      </c>
      <c r="CG11" s="39" t="s">
        <v>1</v>
      </c>
      <c r="CH11" s="39" t="s">
        <v>0</v>
      </c>
      <c r="CI11" s="39" t="s">
        <v>0</v>
      </c>
      <c r="CJ11" s="39" t="s">
        <v>1</v>
      </c>
      <c r="CK11" s="39" t="s">
        <v>2</v>
      </c>
      <c r="CL11" s="39" t="s">
        <v>2</v>
      </c>
      <c r="CM11" s="39" t="s">
        <v>0</v>
      </c>
      <c r="CN11" s="39" t="s">
        <v>2</v>
      </c>
      <c r="CO11" s="39" t="s">
        <v>1</v>
      </c>
      <c r="CP11" s="39" t="s">
        <v>1</v>
      </c>
      <c r="CQ11" s="39" t="s">
        <v>1</v>
      </c>
      <c r="CR11" s="39" t="s">
        <v>3</v>
      </c>
    </row>
    <row r="12" spans="1:96" ht="21.95" customHeight="1" x14ac:dyDescent="0.25">
      <c r="A12" s="26">
        <f>IF(E12&lt;&gt;"",COUNTA($E$3:E12),"")</f>
        <v>10</v>
      </c>
      <c r="B12" s="26" t="s">
        <v>74</v>
      </c>
      <c r="C12" s="26">
        <v>832</v>
      </c>
      <c r="D12" s="26">
        <v>68324131792</v>
      </c>
      <c r="E12" s="27" t="s">
        <v>13</v>
      </c>
      <c r="F12" s="28" t="s">
        <v>1</v>
      </c>
      <c r="G12" s="39" t="s">
        <v>1</v>
      </c>
      <c r="H12" s="39" t="s">
        <v>0</v>
      </c>
      <c r="I12" s="39" t="s">
        <v>3</v>
      </c>
      <c r="J12" s="39" t="s">
        <v>0</v>
      </c>
      <c r="K12" s="39" t="s">
        <v>1</v>
      </c>
      <c r="L12" s="39" t="s">
        <v>3</v>
      </c>
      <c r="M12" s="39" t="s">
        <v>0</v>
      </c>
      <c r="N12" s="39" t="s">
        <v>3</v>
      </c>
      <c r="O12" s="39" t="s">
        <v>1</v>
      </c>
      <c r="P12" s="39" t="s">
        <v>79</v>
      </c>
      <c r="Q12" s="39" t="s">
        <v>3</v>
      </c>
      <c r="R12" s="39" t="s">
        <v>3</v>
      </c>
      <c r="S12" s="39" t="s">
        <v>1</v>
      </c>
      <c r="T12" s="39" t="s">
        <v>3</v>
      </c>
      <c r="U12" s="39" t="s">
        <v>0</v>
      </c>
      <c r="V12" s="39" t="s">
        <v>0</v>
      </c>
      <c r="W12" s="39" t="s">
        <v>2</v>
      </c>
      <c r="X12" s="39" t="s">
        <v>1</v>
      </c>
      <c r="Y12" s="39" t="s">
        <v>2</v>
      </c>
      <c r="Z12" s="39" t="s">
        <v>1</v>
      </c>
      <c r="AA12" s="39" t="s">
        <v>2</v>
      </c>
      <c r="AB12" s="39" t="s">
        <v>3</v>
      </c>
      <c r="AC12" s="39" t="s">
        <v>2</v>
      </c>
      <c r="AD12" s="39" t="s">
        <v>0</v>
      </c>
      <c r="AE12" s="39" t="s">
        <v>2</v>
      </c>
      <c r="AF12" s="39" t="s">
        <v>1</v>
      </c>
      <c r="AG12" s="39" t="s">
        <v>1</v>
      </c>
      <c r="AH12" s="39" t="s">
        <v>2</v>
      </c>
      <c r="AI12" s="39" t="s">
        <v>1</v>
      </c>
      <c r="AJ12" s="39" t="s">
        <v>0</v>
      </c>
      <c r="AK12" s="39" t="s">
        <v>2</v>
      </c>
      <c r="AL12" s="39" t="s">
        <v>0</v>
      </c>
      <c r="AM12" s="39" t="s">
        <v>2</v>
      </c>
      <c r="AN12" s="39" t="s">
        <v>3</v>
      </c>
      <c r="AO12" s="39" t="s">
        <v>0</v>
      </c>
      <c r="AP12" s="39" t="s">
        <v>1</v>
      </c>
      <c r="AQ12" s="39" t="s">
        <v>3</v>
      </c>
      <c r="AR12" s="39" t="s">
        <v>1</v>
      </c>
      <c r="AS12" s="39" t="s">
        <v>3</v>
      </c>
      <c r="AT12" s="39" t="s">
        <v>0</v>
      </c>
      <c r="AU12" s="39" t="s">
        <v>3</v>
      </c>
      <c r="AV12" s="39" t="s">
        <v>79</v>
      </c>
      <c r="AW12" s="39" t="s">
        <v>0</v>
      </c>
      <c r="AX12" s="39" t="s">
        <v>2</v>
      </c>
      <c r="AY12" s="39" t="s">
        <v>0</v>
      </c>
      <c r="AZ12" s="39" t="s">
        <v>3</v>
      </c>
      <c r="BA12" s="39" t="s">
        <v>79</v>
      </c>
      <c r="BB12" s="39" t="s">
        <v>79</v>
      </c>
      <c r="BC12" s="39" t="s">
        <v>79</v>
      </c>
      <c r="BD12" s="39" t="s">
        <v>79</v>
      </c>
      <c r="BE12" s="39" t="s">
        <v>3</v>
      </c>
      <c r="BF12" s="39" t="s">
        <v>3</v>
      </c>
      <c r="BG12" s="39" t="s">
        <v>79</v>
      </c>
      <c r="BH12" s="39" t="s">
        <v>79</v>
      </c>
      <c r="BI12" s="39" t="s">
        <v>3</v>
      </c>
      <c r="BJ12" s="39" t="s">
        <v>1</v>
      </c>
      <c r="BK12" s="39" t="s">
        <v>0</v>
      </c>
      <c r="BL12" s="39" t="s">
        <v>79</v>
      </c>
      <c r="BM12" s="39" t="s">
        <v>79</v>
      </c>
      <c r="BN12" s="39" t="s">
        <v>79</v>
      </c>
      <c r="BO12" s="39" t="s">
        <v>1</v>
      </c>
      <c r="BP12" s="39" t="s">
        <v>79</v>
      </c>
      <c r="BQ12" s="39" t="s">
        <v>79</v>
      </c>
      <c r="BR12" s="39" t="s">
        <v>2</v>
      </c>
      <c r="BS12" s="39" t="s">
        <v>79</v>
      </c>
      <c r="BT12" s="39" t="s">
        <v>0</v>
      </c>
      <c r="BU12" s="39" t="s">
        <v>79</v>
      </c>
      <c r="BV12" s="39" t="s">
        <v>1</v>
      </c>
      <c r="BW12" s="39" t="s">
        <v>79</v>
      </c>
      <c r="BX12" s="39" t="s">
        <v>3</v>
      </c>
      <c r="BY12" s="39" t="s">
        <v>3</v>
      </c>
      <c r="BZ12" s="39" t="s">
        <v>2</v>
      </c>
      <c r="CA12" s="39" t="s">
        <v>2</v>
      </c>
      <c r="CB12" s="39" t="s">
        <v>3</v>
      </c>
      <c r="CC12" s="39" t="s">
        <v>2</v>
      </c>
      <c r="CD12" s="39" t="s">
        <v>2</v>
      </c>
      <c r="CE12" s="39" t="s">
        <v>1</v>
      </c>
      <c r="CF12" s="39" t="s">
        <v>0</v>
      </c>
      <c r="CG12" s="39" t="s">
        <v>1</v>
      </c>
      <c r="CH12" s="39" t="s">
        <v>3</v>
      </c>
      <c r="CI12" s="39" t="s">
        <v>0</v>
      </c>
      <c r="CJ12" s="39" t="s">
        <v>3</v>
      </c>
      <c r="CK12" s="39" t="s">
        <v>2</v>
      </c>
      <c r="CL12" s="39" t="s">
        <v>1</v>
      </c>
      <c r="CM12" s="39" t="s">
        <v>3</v>
      </c>
      <c r="CN12" s="39" t="s">
        <v>1</v>
      </c>
      <c r="CO12" s="39" t="s">
        <v>2</v>
      </c>
      <c r="CP12" s="39" t="s">
        <v>0</v>
      </c>
      <c r="CQ12" s="39" t="s">
        <v>2</v>
      </c>
      <c r="CR12" s="39" t="s">
        <v>79</v>
      </c>
    </row>
    <row r="13" spans="1:96" ht="21.95" customHeight="1" x14ac:dyDescent="0.25">
      <c r="A13" s="26">
        <f>IF(E13&lt;&gt;"",COUNTA($E$3:E13),"")</f>
        <v>11</v>
      </c>
      <c r="B13" s="26" t="s">
        <v>74</v>
      </c>
      <c r="C13" s="26">
        <v>836</v>
      </c>
      <c r="D13" s="26">
        <v>18014131723</v>
      </c>
      <c r="E13" s="27" t="s">
        <v>14</v>
      </c>
      <c r="F13" s="28" t="s">
        <v>0</v>
      </c>
      <c r="G13" s="39" t="s">
        <v>0</v>
      </c>
      <c r="H13" s="39" t="s">
        <v>1</v>
      </c>
      <c r="I13" s="39" t="s">
        <v>1</v>
      </c>
      <c r="J13" s="39" t="s">
        <v>1</v>
      </c>
      <c r="K13" s="39" t="s">
        <v>0</v>
      </c>
      <c r="L13" s="39" t="s">
        <v>0</v>
      </c>
      <c r="M13" s="39" t="s">
        <v>3</v>
      </c>
      <c r="N13" s="39" t="s">
        <v>1</v>
      </c>
      <c r="O13" s="39" t="s">
        <v>0</v>
      </c>
      <c r="P13" s="39" t="s">
        <v>3</v>
      </c>
      <c r="Q13" s="39" t="s">
        <v>0</v>
      </c>
      <c r="R13" s="39" t="s">
        <v>0</v>
      </c>
      <c r="S13" s="39" t="s">
        <v>3</v>
      </c>
      <c r="T13" s="39" t="s">
        <v>2</v>
      </c>
      <c r="U13" s="39" t="s">
        <v>3</v>
      </c>
      <c r="V13" s="39" t="s">
        <v>0</v>
      </c>
      <c r="W13" s="39" t="s">
        <v>0</v>
      </c>
      <c r="X13" s="39" t="s">
        <v>0</v>
      </c>
      <c r="Y13" s="39" t="s">
        <v>1</v>
      </c>
      <c r="Z13" s="39" t="s">
        <v>2</v>
      </c>
      <c r="AA13" s="39" t="s">
        <v>3</v>
      </c>
      <c r="AB13" s="39" t="s">
        <v>2</v>
      </c>
      <c r="AC13" s="39" t="s">
        <v>3</v>
      </c>
      <c r="AD13" s="39" t="s">
        <v>2</v>
      </c>
      <c r="AE13" s="39" t="s">
        <v>2</v>
      </c>
      <c r="AF13" s="39" t="s">
        <v>1</v>
      </c>
      <c r="AG13" s="39" t="s">
        <v>1</v>
      </c>
      <c r="AH13" s="39" t="s">
        <v>0</v>
      </c>
      <c r="AI13" s="39" t="s">
        <v>3</v>
      </c>
      <c r="AJ13" s="39" t="s">
        <v>0</v>
      </c>
      <c r="AK13" s="39" t="s">
        <v>0</v>
      </c>
      <c r="AL13" s="39" t="s">
        <v>2</v>
      </c>
      <c r="AM13" s="39" t="s">
        <v>1</v>
      </c>
      <c r="AN13" s="39" t="s">
        <v>2</v>
      </c>
      <c r="AO13" s="39" t="s">
        <v>3</v>
      </c>
      <c r="AP13" s="39" t="s">
        <v>2</v>
      </c>
      <c r="AQ13" s="39" t="s">
        <v>1</v>
      </c>
      <c r="AR13" s="39" t="s">
        <v>3</v>
      </c>
      <c r="AS13" s="39" t="s">
        <v>0</v>
      </c>
      <c r="AT13" s="39" t="s">
        <v>2</v>
      </c>
      <c r="AU13" s="39" t="s">
        <v>0</v>
      </c>
      <c r="AV13" s="39" t="s">
        <v>2</v>
      </c>
      <c r="AW13" s="39" t="s">
        <v>1</v>
      </c>
      <c r="AX13" s="39" t="s">
        <v>2</v>
      </c>
      <c r="AY13" s="39" t="s">
        <v>3</v>
      </c>
      <c r="AZ13" s="39" t="s">
        <v>3</v>
      </c>
      <c r="BA13" s="39" t="s">
        <v>0</v>
      </c>
      <c r="BB13" s="39" t="s">
        <v>2</v>
      </c>
      <c r="BC13" s="39" t="s">
        <v>0</v>
      </c>
      <c r="BD13" s="39" t="s">
        <v>1</v>
      </c>
      <c r="BE13" s="39" t="s">
        <v>0</v>
      </c>
      <c r="BF13" s="39" t="s">
        <v>0</v>
      </c>
      <c r="BG13" s="39" t="s">
        <v>2</v>
      </c>
      <c r="BH13" s="39" t="s">
        <v>3</v>
      </c>
      <c r="BI13" s="39" t="s">
        <v>79</v>
      </c>
      <c r="BJ13" s="39" t="s">
        <v>79</v>
      </c>
      <c r="BK13" s="39" t="s">
        <v>3</v>
      </c>
      <c r="BL13" s="39" t="s">
        <v>3</v>
      </c>
      <c r="BM13" s="39" t="s">
        <v>0</v>
      </c>
      <c r="BN13" s="39" t="s">
        <v>1</v>
      </c>
      <c r="BO13" s="39" t="s">
        <v>79</v>
      </c>
      <c r="BP13" s="39" t="s">
        <v>79</v>
      </c>
      <c r="BQ13" s="39" t="s">
        <v>1</v>
      </c>
      <c r="BR13" s="39" t="s">
        <v>79</v>
      </c>
      <c r="BS13" s="39" t="s">
        <v>3</v>
      </c>
      <c r="BT13" s="39" t="s">
        <v>2</v>
      </c>
      <c r="BU13" s="39" t="s">
        <v>79</v>
      </c>
      <c r="BV13" s="39" t="s">
        <v>1</v>
      </c>
      <c r="BW13" s="39" t="s">
        <v>0</v>
      </c>
      <c r="BX13" s="39" t="s">
        <v>1</v>
      </c>
      <c r="BY13" s="39" t="s">
        <v>3</v>
      </c>
      <c r="BZ13" s="39" t="s">
        <v>3</v>
      </c>
      <c r="CA13" s="39" t="s">
        <v>3</v>
      </c>
      <c r="CB13" s="39" t="s">
        <v>1</v>
      </c>
      <c r="CC13" s="39" t="s">
        <v>3</v>
      </c>
      <c r="CD13" s="39" t="s">
        <v>0</v>
      </c>
      <c r="CE13" s="39" t="s">
        <v>0</v>
      </c>
      <c r="CF13" s="39" t="s">
        <v>2</v>
      </c>
      <c r="CG13" s="39" t="s">
        <v>1</v>
      </c>
      <c r="CH13" s="39" t="s">
        <v>0</v>
      </c>
      <c r="CI13" s="39" t="s">
        <v>3</v>
      </c>
      <c r="CJ13" s="39" t="s">
        <v>1</v>
      </c>
      <c r="CK13" s="39" t="s">
        <v>1</v>
      </c>
      <c r="CL13" s="39" t="s">
        <v>2</v>
      </c>
      <c r="CM13" s="39" t="s">
        <v>0</v>
      </c>
      <c r="CN13" s="39" t="s">
        <v>2</v>
      </c>
      <c r="CO13" s="39" t="s">
        <v>1</v>
      </c>
      <c r="CP13" s="39" t="s">
        <v>3</v>
      </c>
      <c r="CQ13" s="39" t="s">
        <v>1</v>
      </c>
      <c r="CR13" s="39" t="s">
        <v>3</v>
      </c>
    </row>
    <row r="14" spans="1:96" ht="21.95" customHeight="1" x14ac:dyDescent="0.25">
      <c r="A14" s="26">
        <f>IF(E14&lt;&gt;"",COUNTA($E$3:E14),"")</f>
        <v>12</v>
      </c>
      <c r="B14" s="26" t="s">
        <v>74</v>
      </c>
      <c r="C14" s="26">
        <v>840</v>
      </c>
      <c r="D14" s="26">
        <v>82839122797</v>
      </c>
      <c r="E14" s="27" t="s">
        <v>15</v>
      </c>
      <c r="F14" s="28" t="s">
        <v>1</v>
      </c>
      <c r="G14" s="39" t="s">
        <v>1</v>
      </c>
      <c r="H14" s="39" t="s">
        <v>0</v>
      </c>
      <c r="I14" s="39" t="s">
        <v>2</v>
      </c>
      <c r="J14" s="39" t="s">
        <v>1</v>
      </c>
      <c r="K14" s="39" t="s">
        <v>1</v>
      </c>
      <c r="L14" s="39" t="s">
        <v>3</v>
      </c>
      <c r="M14" s="39" t="s">
        <v>1</v>
      </c>
      <c r="N14" s="39" t="s">
        <v>1</v>
      </c>
      <c r="O14" s="39" t="s">
        <v>79</v>
      </c>
      <c r="P14" s="39" t="s">
        <v>1</v>
      </c>
      <c r="Q14" s="39" t="s">
        <v>79</v>
      </c>
      <c r="R14" s="39" t="s">
        <v>3</v>
      </c>
      <c r="S14" s="39" t="s">
        <v>1</v>
      </c>
      <c r="T14" s="39" t="s">
        <v>2</v>
      </c>
      <c r="U14" s="39" t="s">
        <v>3</v>
      </c>
      <c r="V14" s="39" t="s">
        <v>1</v>
      </c>
      <c r="W14" s="39" t="s">
        <v>3</v>
      </c>
      <c r="X14" s="39" t="s">
        <v>0</v>
      </c>
      <c r="Y14" s="39" t="s">
        <v>79</v>
      </c>
      <c r="Z14" s="39" t="s">
        <v>1</v>
      </c>
      <c r="AA14" s="39" t="s">
        <v>3</v>
      </c>
      <c r="AB14" s="39" t="s">
        <v>2</v>
      </c>
      <c r="AC14" s="39" t="s">
        <v>3</v>
      </c>
      <c r="AD14" s="39" t="s">
        <v>1</v>
      </c>
      <c r="AE14" s="39" t="s">
        <v>0</v>
      </c>
      <c r="AF14" s="39" t="s">
        <v>0</v>
      </c>
      <c r="AG14" s="39" t="s">
        <v>2</v>
      </c>
      <c r="AH14" s="39" t="s">
        <v>3</v>
      </c>
      <c r="AI14" s="39" t="s">
        <v>2</v>
      </c>
      <c r="AJ14" s="39" t="s">
        <v>1</v>
      </c>
      <c r="AK14" s="39" t="s">
        <v>2</v>
      </c>
      <c r="AL14" s="39" t="s">
        <v>0</v>
      </c>
      <c r="AM14" s="39" t="s">
        <v>2</v>
      </c>
      <c r="AN14" s="39" t="s">
        <v>3</v>
      </c>
      <c r="AO14" s="39" t="s">
        <v>0</v>
      </c>
      <c r="AP14" s="39" t="s">
        <v>2</v>
      </c>
      <c r="AQ14" s="39" t="s">
        <v>3</v>
      </c>
      <c r="AR14" s="39" t="s">
        <v>3</v>
      </c>
      <c r="AS14" s="39" t="s">
        <v>3</v>
      </c>
      <c r="AT14" s="39" t="s">
        <v>79</v>
      </c>
      <c r="AU14" s="39" t="s">
        <v>2</v>
      </c>
      <c r="AV14" s="39" t="s">
        <v>1</v>
      </c>
      <c r="AW14" s="39" t="s">
        <v>3</v>
      </c>
      <c r="AX14" s="39" t="s">
        <v>3</v>
      </c>
      <c r="AY14" s="39" t="s">
        <v>0</v>
      </c>
      <c r="AZ14" s="39" t="s">
        <v>3</v>
      </c>
      <c r="BA14" s="39" t="s">
        <v>2</v>
      </c>
      <c r="BB14" s="39" t="s">
        <v>79</v>
      </c>
      <c r="BC14" s="39" t="s">
        <v>1</v>
      </c>
      <c r="BD14" s="39" t="s">
        <v>3</v>
      </c>
      <c r="BE14" s="39" t="s">
        <v>3</v>
      </c>
      <c r="BF14" s="39" t="s">
        <v>1</v>
      </c>
      <c r="BG14" s="39" t="s">
        <v>1</v>
      </c>
      <c r="BH14" s="39" t="s">
        <v>0</v>
      </c>
      <c r="BI14" s="39" t="s">
        <v>1</v>
      </c>
      <c r="BJ14" s="39" t="s">
        <v>79</v>
      </c>
      <c r="BK14" s="39" t="s">
        <v>79</v>
      </c>
      <c r="BL14" s="39" t="s">
        <v>79</v>
      </c>
      <c r="BM14" s="39" t="s">
        <v>1</v>
      </c>
      <c r="BN14" s="39" t="s">
        <v>79</v>
      </c>
      <c r="BO14" s="39" t="s">
        <v>3</v>
      </c>
      <c r="BP14" s="39" t="s">
        <v>3</v>
      </c>
      <c r="BQ14" s="39" t="s">
        <v>3</v>
      </c>
      <c r="BR14" s="39" t="s">
        <v>1</v>
      </c>
      <c r="BS14" s="39" t="s">
        <v>2</v>
      </c>
      <c r="BT14" s="39" t="s">
        <v>3</v>
      </c>
      <c r="BU14" s="39" t="s">
        <v>1</v>
      </c>
      <c r="BV14" s="39" t="s">
        <v>0</v>
      </c>
      <c r="BW14" s="39" t="s">
        <v>1</v>
      </c>
      <c r="BX14" s="39" t="s">
        <v>0</v>
      </c>
      <c r="BY14" s="39" t="s">
        <v>3</v>
      </c>
      <c r="BZ14" s="39" t="s">
        <v>3</v>
      </c>
      <c r="CA14" s="39" t="s">
        <v>0</v>
      </c>
      <c r="CB14" s="39" t="s">
        <v>0</v>
      </c>
      <c r="CC14" s="39" t="s">
        <v>79</v>
      </c>
      <c r="CD14" s="39" t="s">
        <v>0</v>
      </c>
      <c r="CE14" s="39" t="s">
        <v>3</v>
      </c>
      <c r="CF14" s="39" t="s">
        <v>0</v>
      </c>
      <c r="CG14" s="39" t="s">
        <v>1</v>
      </c>
      <c r="CH14" s="39" t="s">
        <v>2</v>
      </c>
      <c r="CI14" s="39" t="s">
        <v>3</v>
      </c>
      <c r="CJ14" s="39" t="s">
        <v>0</v>
      </c>
      <c r="CK14" s="39" t="s">
        <v>1</v>
      </c>
      <c r="CL14" s="39" t="s">
        <v>0</v>
      </c>
      <c r="CM14" s="39" t="s">
        <v>0</v>
      </c>
      <c r="CN14" s="39" t="s">
        <v>0</v>
      </c>
      <c r="CO14" s="39" t="s">
        <v>1</v>
      </c>
      <c r="CP14" s="39" t="s">
        <v>3</v>
      </c>
      <c r="CQ14" s="39" t="s">
        <v>1</v>
      </c>
      <c r="CR14" s="39" t="s">
        <v>2</v>
      </c>
    </row>
    <row r="15" spans="1:96" ht="21.95" customHeight="1" x14ac:dyDescent="0.25">
      <c r="A15" s="26">
        <f>IF(E15&lt;&gt;"",COUNTA($E$3:E15),"")</f>
        <v>13</v>
      </c>
      <c r="B15" s="26" t="s">
        <v>74</v>
      </c>
      <c r="C15" s="26">
        <v>863</v>
      </c>
      <c r="D15" s="26">
        <v>43011143920</v>
      </c>
      <c r="E15" s="27" t="s">
        <v>16</v>
      </c>
      <c r="F15" s="28" t="s">
        <v>1</v>
      </c>
      <c r="G15" s="39" t="s">
        <v>0</v>
      </c>
      <c r="H15" s="39" t="s">
        <v>0</v>
      </c>
      <c r="I15" s="39" t="s">
        <v>2</v>
      </c>
      <c r="J15" s="39" t="s">
        <v>1</v>
      </c>
      <c r="K15" s="39" t="s">
        <v>2</v>
      </c>
      <c r="L15" s="39" t="s">
        <v>3</v>
      </c>
      <c r="M15" s="39" t="s">
        <v>0</v>
      </c>
      <c r="N15" s="39" t="s">
        <v>2</v>
      </c>
      <c r="O15" s="39" t="s">
        <v>1</v>
      </c>
      <c r="P15" s="39" t="s">
        <v>1</v>
      </c>
      <c r="Q15" s="39" t="s">
        <v>3</v>
      </c>
      <c r="R15" s="39" t="s">
        <v>3</v>
      </c>
      <c r="S15" s="39" t="s">
        <v>3</v>
      </c>
      <c r="T15" s="39" t="s">
        <v>3</v>
      </c>
      <c r="U15" s="39" t="s">
        <v>3</v>
      </c>
      <c r="V15" s="39" t="s">
        <v>2</v>
      </c>
      <c r="W15" s="39" t="s">
        <v>1</v>
      </c>
      <c r="X15" s="39" t="s">
        <v>79</v>
      </c>
      <c r="Y15" s="39" t="s">
        <v>2</v>
      </c>
      <c r="Z15" s="39" t="s">
        <v>2</v>
      </c>
      <c r="AA15" s="39" t="s">
        <v>2</v>
      </c>
      <c r="AB15" s="39" t="s">
        <v>3</v>
      </c>
      <c r="AC15" s="39" t="s">
        <v>2</v>
      </c>
      <c r="AD15" s="39" t="s">
        <v>3</v>
      </c>
      <c r="AE15" s="39" t="s">
        <v>2</v>
      </c>
      <c r="AF15" s="39" t="s">
        <v>0</v>
      </c>
      <c r="AG15" s="39" t="s">
        <v>0</v>
      </c>
      <c r="AH15" s="39" t="s">
        <v>2</v>
      </c>
      <c r="AI15" s="39" t="s">
        <v>79</v>
      </c>
      <c r="AJ15" s="39" t="s">
        <v>2</v>
      </c>
      <c r="AK15" s="39" t="s">
        <v>2</v>
      </c>
      <c r="AL15" s="39" t="s">
        <v>0</v>
      </c>
      <c r="AM15" s="39" t="s">
        <v>2</v>
      </c>
      <c r="AN15" s="39" t="s">
        <v>3</v>
      </c>
      <c r="AO15" s="39" t="s">
        <v>2</v>
      </c>
      <c r="AP15" s="39" t="s">
        <v>1</v>
      </c>
      <c r="AQ15" s="39" t="s">
        <v>3</v>
      </c>
      <c r="AR15" s="39" t="s">
        <v>1</v>
      </c>
      <c r="AS15" s="39" t="s">
        <v>2</v>
      </c>
      <c r="AT15" s="39" t="s">
        <v>0</v>
      </c>
      <c r="AU15" s="39" t="s">
        <v>79</v>
      </c>
      <c r="AV15" s="39" t="s">
        <v>79</v>
      </c>
      <c r="AW15" s="39" t="s">
        <v>79</v>
      </c>
      <c r="AX15" s="39" t="s">
        <v>79</v>
      </c>
      <c r="AY15" s="39" t="s">
        <v>2</v>
      </c>
      <c r="AZ15" s="39" t="s">
        <v>3</v>
      </c>
      <c r="BA15" s="39" t="s">
        <v>3</v>
      </c>
      <c r="BB15" s="39" t="s">
        <v>79</v>
      </c>
      <c r="BC15" s="39" t="s">
        <v>3</v>
      </c>
      <c r="BD15" s="39" t="s">
        <v>79</v>
      </c>
      <c r="BE15" s="39" t="s">
        <v>2</v>
      </c>
      <c r="BF15" s="39" t="s">
        <v>3</v>
      </c>
      <c r="BG15" s="39" t="s">
        <v>3</v>
      </c>
      <c r="BH15" s="39" t="s">
        <v>0</v>
      </c>
      <c r="BI15" s="39" t="s">
        <v>79</v>
      </c>
      <c r="BJ15" s="39" t="s">
        <v>2</v>
      </c>
      <c r="BK15" s="39" t="s">
        <v>79</v>
      </c>
      <c r="BL15" s="39" t="s">
        <v>0</v>
      </c>
      <c r="BM15" s="39" t="s">
        <v>79</v>
      </c>
      <c r="BN15" s="39" t="s">
        <v>79</v>
      </c>
      <c r="BO15" s="39" t="s">
        <v>0</v>
      </c>
      <c r="BP15" s="39" t="s">
        <v>79</v>
      </c>
      <c r="BQ15" s="39" t="s">
        <v>79</v>
      </c>
      <c r="BR15" s="39" t="s">
        <v>3</v>
      </c>
      <c r="BS15" s="39" t="s">
        <v>79</v>
      </c>
      <c r="BT15" s="39" t="s">
        <v>79</v>
      </c>
      <c r="BU15" s="39" t="s">
        <v>79</v>
      </c>
      <c r="BV15" s="39" t="s">
        <v>79</v>
      </c>
      <c r="BW15" s="39" t="s">
        <v>2</v>
      </c>
      <c r="BX15" s="39" t="s">
        <v>79</v>
      </c>
      <c r="BY15" s="39" t="s">
        <v>3</v>
      </c>
      <c r="BZ15" s="39" t="s">
        <v>3</v>
      </c>
      <c r="CA15" s="39" t="s">
        <v>1</v>
      </c>
      <c r="CB15" s="39" t="s">
        <v>0</v>
      </c>
      <c r="CC15" s="39" t="s">
        <v>2</v>
      </c>
      <c r="CD15" s="39" t="s">
        <v>3</v>
      </c>
      <c r="CE15" s="39" t="s">
        <v>1</v>
      </c>
      <c r="CF15" s="39" t="s">
        <v>0</v>
      </c>
      <c r="CG15" s="39" t="s">
        <v>1</v>
      </c>
      <c r="CH15" s="39" t="s">
        <v>3</v>
      </c>
      <c r="CI15" s="39" t="s">
        <v>0</v>
      </c>
      <c r="CJ15" s="39" t="s">
        <v>0</v>
      </c>
      <c r="CK15" s="39" t="s">
        <v>0</v>
      </c>
      <c r="CL15" s="39" t="s">
        <v>1</v>
      </c>
      <c r="CM15" s="39" t="s">
        <v>79</v>
      </c>
      <c r="CN15" s="39" t="s">
        <v>0</v>
      </c>
      <c r="CO15" s="39" t="s">
        <v>2</v>
      </c>
      <c r="CP15" s="39" t="s">
        <v>0</v>
      </c>
      <c r="CQ15" s="39" t="s">
        <v>2</v>
      </c>
      <c r="CR15" s="39" t="s">
        <v>1</v>
      </c>
    </row>
    <row r="16" spans="1:96" ht="21.95" customHeight="1" x14ac:dyDescent="0.25">
      <c r="A16" s="26">
        <f>IF(E16&lt;&gt;"",COUNTA($E$3:E16),"")</f>
        <v>14</v>
      </c>
      <c r="B16" s="26" t="s">
        <v>75</v>
      </c>
      <c r="C16" s="26">
        <v>802</v>
      </c>
      <c r="D16" s="26">
        <v>44268123733</v>
      </c>
      <c r="E16" s="27" t="s">
        <v>17</v>
      </c>
      <c r="F16" s="28" t="s">
        <v>1</v>
      </c>
      <c r="G16" s="39" t="s">
        <v>1</v>
      </c>
      <c r="H16" s="39" t="s">
        <v>0</v>
      </c>
      <c r="I16" s="39" t="s">
        <v>3</v>
      </c>
      <c r="J16" s="39" t="s">
        <v>0</v>
      </c>
      <c r="K16" s="39" t="s">
        <v>1</v>
      </c>
      <c r="L16" s="39" t="s">
        <v>3</v>
      </c>
      <c r="M16" s="39" t="s">
        <v>0</v>
      </c>
      <c r="N16" s="39" t="s">
        <v>3</v>
      </c>
      <c r="O16" s="39" t="s">
        <v>3</v>
      </c>
      <c r="P16" s="39" t="s">
        <v>1</v>
      </c>
      <c r="Q16" s="39" t="s">
        <v>79</v>
      </c>
      <c r="R16" s="39" t="s">
        <v>3</v>
      </c>
      <c r="S16" s="39" t="s">
        <v>1</v>
      </c>
      <c r="T16" s="39" t="s">
        <v>3</v>
      </c>
      <c r="U16" s="39" t="s">
        <v>0</v>
      </c>
      <c r="V16" s="39" t="s">
        <v>0</v>
      </c>
      <c r="W16" s="39" t="s">
        <v>3</v>
      </c>
      <c r="X16" s="39" t="s">
        <v>2</v>
      </c>
      <c r="Y16" s="39" t="s">
        <v>2</v>
      </c>
      <c r="Z16" s="39" t="s">
        <v>1</v>
      </c>
      <c r="AA16" s="39" t="s">
        <v>2</v>
      </c>
      <c r="AB16" s="39" t="s">
        <v>0</v>
      </c>
      <c r="AC16" s="39" t="s">
        <v>3</v>
      </c>
      <c r="AD16" s="39" t="s">
        <v>3</v>
      </c>
      <c r="AE16" s="39" t="s">
        <v>0</v>
      </c>
      <c r="AF16" s="39" t="s">
        <v>1</v>
      </c>
      <c r="AG16" s="39" t="s">
        <v>0</v>
      </c>
      <c r="AH16" s="39" t="s">
        <v>1</v>
      </c>
      <c r="AI16" s="39" t="s">
        <v>1</v>
      </c>
      <c r="AJ16" s="39" t="s">
        <v>0</v>
      </c>
      <c r="AK16" s="39" t="s">
        <v>2</v>
      </c>
      <c r="AL16" s="39" t="s">
        <v>0</v>
      </c>
      <c r="AM16" s="39" t="s">
        <v>2</v>
      </c>
      <c r="AN16" s="39" t="s">
        <v>3</v>
      </c>
      <c r="AO16" s="39" t="s">
        <v>2</v>
      </c>
      <c r="AP16" s="39" t="s">
        <v>1</v>
      </c>
      <c r="AQ16" s="39" t="s">
        <v>2</v>
      </c>
      <c r="AR16" s="39" t="s">
        <v>1</v>
      </c>
      <c r="AS16" s="39" t="s">
        <v>3</v>
      </c>
      <c r="AT16" s="39" t="s">
        <v>0</v>
      </c>
      <c r="AU16" s="39" t="s">
        <v>79</v>
      </c>
      <c r="AV16" s="39" t="s">
        <v>1</v>
      </c>
      <c r="AW16" s="39" t="s">
        <v>79</v>
      </c>
      <c r="AX16" s="39" t="s">
        <v>2</v>
      </c>
      <c r="AY16" s="39" t="s">
        <v>0</v>
      </c>
      <c r="AZ16" s="39" t="s">
        <v>3</v>
      </c>
      <c r="BA16" s="39" t="s">
        <v>1</v>
      </c>
      <c r="BB16" s="39" t="s">
        <v>2</v>
      </c>
      <c r="BC16" s="39" t="s">
        <v>0</v>
      </c>
      <c r="BD16" s="39" t="s">
        <v>1</v>
      </c>
      <c r="BE16" s="39" t="s">
        <v>3</v>
      </c>
      <c r="BF16" s="39" t="s">
        <v>2</v>
      </c>
      <c r="BG16" s="39" t="s">
        <v>1</v>
      </c>
      <c r="BH16" s="39" t="s">
        <v>79</v>
      </c>
      <c r="BI16" s="39" t="s">
        <v>3</v>
      </c>
      <c r="BJ16" s="39" t="s">
        <v>2</v>
      </c>
      <c r="BK16" s="39" t="s">
        <v>1</v>
      </c>
      <c r="BL16" s="39" t="s">
        <v>79</v>
      </c>
      <c r="BM16" s="39" t="s">
        <v>79</v>
      </c>
      <c r="BN16" s="39" t="s">
        <v>3</v>
      </c>
      <c r="BO16" s="39" t="s">
        <v>1</v>
      </c>
      <c r="BP16" s="39" t="s">
        <v>79</v>
      </c>
      <c r="BQ16" s="39" t="s">
        <v>0</v>
      </c>
      <c r="BR16" s="39" t="s">
        <v>2</v>
      </c>
      <c r="BS16" s="39" t="s">
        <v>3</v>
      </c>
      <c r="BT16" s="39" t="s">
        <v>79</v>
      </c>
      <c r="BU16" s="39" t="s">
        <v>1</v>
      </c>
      <c r="BV16" s="39" t="s">
        <v>2</v>
      </c>
      <c r="BW16" s="39" t="s">
        <v>79</v>
      </c>
      <c r="BX16" s="39" t="s">
        <v>3</v>
      </c>
      <c r="BY16" s="39" t="s">
        <v>1</v>
      </c>
      <c r="BZ16" s="39" t="s">
        <v>3</v>
      </c>
      <c r="CA16" s="39" t="s">
        <v>0</v>
      </c>
      <c r="CB16" s="39" t="s">
        <v>1</v>
      </c>
      <c r="CC16" s="39" t="s">
        <v>2</v>
      </c>
      <c r="CD16" s="39" t="s">
        <v>3</v>
      </c>
      <c r="CE16" s="39" t="s">
        <v>1</v>
      </c>
      <c r="CF16" s="39" t="s">
        <v>2</v>
      </c>
      <c r="CG16" s="39" t="s">
        <v>1</v>
      </c>
      <c r="CH16" s="39" t="s">
        <v>2</v>
      </c>
      <c r="CI16" s="39" t="s">
        <v>0</v>
      </c>
      <c r="CJ16" s="39" t="s">
        <v>0</v>
      </c>
      <c r="CK16" s="39" t="s">
        <v>2</v>
      </c>
      <c r="CL16" s="39" t="s">
        <v>0</v>
      </c>
      <c r="CM16" s="39" t="s">
        <v>3</v>
      </c>
      <c r="CN16" s="39" t="s">
        <v>1</v>
      </c>
      <c r="CO16" s="39" t="s">
        <v>2</v>
      </c>
      <c r="CP16" s="39" t="s">
        <v>0</v>
      </c>
      <c r="CQ16" s="39" t="s">
        <v>2</v>
      </c>
      <c r="CR16" s="39" t="s">
        <v>79</v>
      </c>
    </row>
    <row r="17" spans="1:96" ht="21.95" customHeight="1" x14ac:dyDescent="0.25">
      <c r="A17" s="26">
        <f>IF(E17&lt;&gt;"",COUNTA($E$3:E17),"")</f>
        <v>15</v>
      </c>
      <c r="B17" s="26" t="s">
        <v>75</v>
      </c>
      <c r="C17" s="26">
        <v>804</v>
      </c>
      <c r="D17" s="26">
        <v>64676823624</v>
      </c>
      <c r="E17" s="27" t="s">
        <v>18</v>
      </c>
      <c r="F17" s="28" t="s">
        <v>0</v>
      </c>
      <c r="G17" s="39" t="s">
        <v>0</v>
      </c>
      <c r="H17" s="39" t="s">
        <v>1</v>
      </c>
      <c r="I17" s="39" t="s">
        <v>79</v>
      </c>
      <c r="J17" s="39" t="s">
        <v>1</v>
      </c>
      <c r="K17" s="39" t="s">
        <v>3</v>
      </c>
      <c r="L17" s="39" t="s">
        <v>0</v>
      </c>
      <c r="M17" s="39" t="s">
        <v>3</v>
      </c>
      <c r="N17" s="39" t="s">
        <v>2</v>
      </c>
      <c r="O17" s="39" t="s">
        <v>2</v>
      </c>
      <c r="P17" s="39" t="s">
        <v>3</v>
      </c>
      <c r="Q17" s="39" t="s">
        <v>3</v>
      </c>
      <c r="R17" s="39" t="s">
        <v>1</v>
      </c>
      <c r="S17" s="39" t="s">
        <v>1</v>
      </c>
      <c r="T17" s="39" t="s">
        <v>2</v>
      </c>
      <c r="U17" s="39" t="s">
        <v>3</v>
      </c>
      <c r="V17" s="39" t="s">
        <v>0</v>
      </c>
      <c r="W17" s="39" t="s">
        <v>3</v>
      </c>
      <c r="X17" s="39" t="s">
        <v>2</v>
      </c>
      <c r="Y17" s="39" t="s">
        <v>0</v>
      </c>
      <c r="Z17" s="39" t="s">
        <v>2</v>
      </c>
      <c r="AA17" s="39" t="s">
        <v>2</v>
      </c>
      <c r="AB17" s="39" t="s">
        <v>3</v>
      </c>
      <c r="AC17" s="39" t="s">
        <v>0</v>
      </c>
      <c r="AD17" s="39" t="s">
        <v>1</v>
      </c>
      <c r="AE17" s="39" t="s">
        <v>2</v>
      </c>
      <c r="AF17" s="39" t="s">
        <v>1</v>
      </c>
      <c r="AG17" s="39" t="s">
        <v>1</v>
      </c>
      <c r="AH17" s="39" t="s">
        <v>2</v>
      </c>
      <c r="AI17" s="39" t="s">
        <v>3</v>
      </c>
      <c r="AJ17" s="39" t="s">
        <v>1</v>
      </c>
      <c r="AK17" s="39" t="s">
        <v>0</v>
      </c>
      <c r="AL17" s="39" t="s">
        <v>2</v>
      </c>
      <c r="AM17" s="39" t="s">
        <v>1</v>
      </c>
      <c r="AN17" s="39" t="s">
        <v>2</v>
      </c>
      <c r="AO17" s="39" t="s">
        <v>3</v>
      </c>
      <c r="AP17" s="39" t="s">
        <v>2</v>
      </c>
      <c r="AQ17" s="39" t="s">
        <v>1</v>
      </c>
      <c r="AR17" s="39" t="s">
        <v>3</v>
      </c>
      <c r="AS17" s="39" t="s">
        <v>0</v>
      </c>
      <c r="AT17" s="39" t="s">
        <v>2</v>
      </c>
      <c r="AU17" s="39" t="s">
        <v>79</v>
      </c>
      <c r="AV17" s="39" t="s">
        <v>79</v>
      </c>
      <c r="AW17" s="39" t="s">
        <v>0</v>
      </c>
      <c r="AX17" s="39" t="s">
        <v>2</v>
      </c>
      <c r="AY17" s="39" t="s">
        <v>2</v>
      </c>
      <c r="AZ17" s="39" t="s">
        <v>0</v>
      </c>
      <c r="BA17" s="39" t="s">
        <v>79</v>
      </c>
      <c r="BB17" s="39" t="s">
        <v>1</v>
      </c>
      <c r="BC17" s="39" t="s">
        <v>2</v>
      </c>
      <c r="BD17" s="39" t="s">
        <v>1</v>
      </c>
      <c r="BE17" s="39" t="s">
        <v>3</v>
      </c>
      <c r="BF17" s="39" t="s">
        <v>79</v>
      </c>
      <c r="BG17" s="39" t="s">
        <v>2</v>
      </c>
      <c r="BH17" s="39" t="s">
        <v>2</v>
      </c>
      <c r="BI17" s="39" t="s">
        <v>1</v>
      </c>
      <c r="BJ17" s="39" t="s">
        <v>1</v>
      </c>
      <c r="BK17" s="39" t="s">
        <v>2</v>
      </c>
      <c r="BL17" s="39" t="s">
        <v>79</v>
      </c>
      <c r="BM17" s="39" t="s">
        <v>1</v>
      </c>
      <c r="BN17" s="39" t="s">
        <v>3</v>
      </c>
      <c r="BO17" s="39" t="s">
        <v>0</v>
      </c>
      <c r="BP17" s="39" t="s">
        <v>79</v>
      </c>
      <c r="BQ17" s="39" t="s">
        <v>0</v>
      </c>
      <c r="BR17" s="39" t="s">
        <v>79</v>
      </c>
      <c r="BS17" s="39" t="s">
        <v>0</v>
      </c>
      <c r="BT17" s="39" t="s">
        <v>3</v>
      </c>
      <c r="BU17" s="39" t="s">
        <v>2</v>
      </c>
      <c r="BV17" s="39" t="s">
        <v>3</v>
      </c>
      <c r="BW17" s="39" t="s">
        <v>3</v>
      </c>
      <c r="BX17" s="39" t="s">
        <v>1</v>
      </c>
      <c r="BY17" s="39" t="s">
        <v>0</v>
      </c>
      <c r="BZ17" s="39" t="s">
        <v>0</v>
      </c>
      <c r="CA17" s="39" t="s">
        <v>3</v>
      </c>
      <c r="CB17" s="39" t="s">
        <v>1</v>
      </c>
      <c r="CC17" s="39" t="s">
        <v>1</v>
      </c>
      <c r="CD17" s="39" t="s">
        <v>0</v>
      </c>
      <c r="CE17" s="39" t="s">
        <v>1</v>
      </c>
      <c r="CF17" s="39" t="s">
        <v>2</v>
      </c>
      <c r="CG17" s="39" t="s">
        <v>0</v>
      </c>
      <c r="CH17" s="39" t="s">
        <v>3</v>
      </c>
      <c r="CI17" s="39" t="s">
        <v>3</v>
      </c>
      <c r="CJ17" s="39" t="s">
        <v>1</v>
      </c>
      <c r="CK17" s="39" t="s">
        <v>1</v>
      </c>
      <c r="CL17" s="39" t="s">
        <v>2</v>
      </c>
      <c r="CM17" s="39" t="s">
        <v>1</v>
      </c>
      <c r="CN17" s="39" t="s">
        <v>2</v>
      </c>
      <c r="CO17" s="39" t="s">
        <v>79</v>
      </c>
      <c r="CP17" s="39" t="s">
        <v>3</v>
      </c>
      <c r="CQ17" s="39" t="s">
        <v>2</v>
      </c>
      <c r="CR17" s="39" t="s">
        <v>3</v>
      </c>
    </row>
    <row r="18" spans="1:96" ht="21.95" customHeight="1" x14ac:dyDescent="0.25">
      <c r="A18" s="26">
        <f>IF(E18&lt;&gt;"",COUNTA($E$3:E18),"")</f>
        <v>16</v>
      </c>
      <c r="B18" s="26" t="s">
        <v>75</v>
      </c>
      <c r="C18" s="26">
        <v>806</v>
      </c>
      <c r="D18" s="26">
        <v>26016123724</v>
      </c>
      <c r="E18" s="27" t="s">
        <v>19</v>
      </c>
      <c r="F18" s="28" t="s">
        <v>0</v>
      </c>
      <c r="G18" s="39" t="s">
        <v>0</v>
      </c>
      <c r="H18" s="39" t="s">
        <v>1</v>
      </c>
      <c r="I18" s="39" t="s">
        <v>1</v>
      </c>
      <c r="J18" s="39" t="s">
        <v>1</v>
      </c>
      <c r="K18" s="39" t="s">
        <v>3</v>
      </c>
      <c r="L18" s="39" t="s">
        <v>0</v>
      </c>
      <c r="M18" s="39" t="s">
        <v>3</v>
      </c>
      <c r="N18" s="39" t="s">
        <v>2</v>
      </c>
      <c r="O18" s="39" t="s">
        <v>0</v>
      </c>
      <c r="P18" s="39" t="s">
        <v>2</v>
      </c>
      <c r="Q18" s="39" t="s">
        <v>3</v>
      </c>
      <c r="R18" s="39" t="s">
        <v>79</v>
      </c>
      <c r="S18" s="39" t="s">
        <v>1</v>
      </c>
      <c r="T18" s="39" t="s">
        <v>0</v>
      </c>
      <c r="U18" s="39" t="s">
        <v>3</v>
      </c>
      <c r="V18" s="39" t="s">
        <v>2</v>
      </c>
      <c r="W18" s="39" t="s">
        <v>0</v>
      </c>
      <c r="X18" s="39" t="s">
        <v>2</v>
      </c>
      <c r="Y18" s="39" t="s">
        <v>1</v>
      </c>
      <c r="Z18" s="39" t="s">
        <v>2</v>
      </c>
      <c r="AA18" s="39" t="s">
        <v>2</v>
      </c>
      <c r="AB18" s="39" t="s">
        <v>3</v>
      </c>
      <c r="AC18" s="39" t="s">
        <v>3</v>
      </c>
      <c r="AD18" s="39" t="s">
        <v>1</v>
      </c>
      <c r="AE18" s="39" t="s">
        <v>1</v>
      </c>
      <c r="AF18" s="39" t="s">
        <v>1</v>
      </c>
      <c r="AG18" s="39" t="s">
        <v>1</v>
      </c>
      <c r="AH18" s="39" t="s">
        <v>0</v>
      </c>
      <c r="AI18" s="39" t="s">
        <v>3</v>
      </c>
      <c r="AJ18" s="39" t="s">
        <v>0</v>
      </c>
      <c r="AK18" s="39" t="s">
        <v>0</v>
      </c>
      <c r="AL18" s="39" t="s">
        <v>2</v>
      </c>
      <c r="AM18" s="39" t="s">
        <v>1</v>
      </c>
      <c r="AN18" s="39" t="s">
        <v>2</v>
      </c>
      <c r="AO18" s="39" t="s">
        <v>3</v>
      </c>
      <c r="AP18" s="39" t="s">
        <v>2</v>
      </c>
      <c r="AQ18" s="39" t="s">
        <v>1</v>
      </c>
      <c r="AR18" s="39" t="s">
        <v>3</v>
      </c>
      <c r="AS18" s="39" t="s">
        <v>0</v>
      </c>
      <c r="AT18" s="39" t="s">
        <v>0</v>
      </c>
      <c r="AU18" s="39" t="s">
        <v>0</v>
      </c>
      <c r="AV18" s="39" t="s">
        <v>3</v>
      </c>
      <c r="AW18" s="39" t="s">
        <v>3</v>
      </c>
      <c r="AX18" s="39" t="s">
        <v>0</v>
      </c>
      <c r="AY18" s="39" t="s">
        <v>3</v>
      </c>
      <c r="AZ18" s="39" t="s">
        <v>79</v>
      </c>
      <c r="BA18" s="39" t="s">
        <v>1</v>
      </c>
      <c r="BB18" s="39" t="s">
        <v>79</v>
      </c>
      <c r="BC18" s="39" t="s">
        <v>2</v>
      </c>
      <c r="BD18" s="39" t="s">
        <v>0</v>
      </c>
      <c r="BE18" s="39" t="s">
        <v>3</v>
      </c>
      <c r="BF18" s="39" t="s">
        <v>79</v>
      </c>
      <c r="BG18" s="39" t="s">
        <v>79</v>
      </c>
      <c r="BH18" s="39" t="s">
        <v>79</v>
      </c>
      <c r="BI18" s="39" t="s">
        <v>1</v>
      </c>
      <c r="BJ18" s="39" t="s">
        <v>0</v>
      </c>
      <c r="BK18" s="39" t="s">
        <v>79</v>
      </c>
      <c r="BL18" s="39" t="s">
        <v>79</v>
      </c>
      <c r="BM18" s="39" t="s">
        <v>0</v>
      </c>
      <c r="BN18" s="39" t="s">
        <v>3</v>
      </c>
      <c r="BO18" s="39" t="s">
        <v>79</v>
      </c>
      <c r="BP18" s="39" t="s">
        <v>79</v>
      </c>
      <c r="BQ18" s="39" t="s">
        <v>79</v>
      </c>
      <c r="BR18" s="39" t="s">
        <v>79</v>
      </c>
      <c r="BS18" s="39" t="s">
        <v>79</v>
      </c>
      <c r="BT18" s="39" t="s">
        <v>3</v>
      </c>
      <c r="BU18" s="39" t="s">
        <v>2</v>
      </c>
      <c r="BV18" s="39" t="s">
        <v>1</v>
      </c>
      <c r="BW18" s="39" t="s">
        <v>3</v>
      </c>
      <c r="BX18" s="39" t="s">
        <v>1</v>
      </c>
      <c r="BY18" s="39" t="s">
        <v>0</v>
      </c>
      <c r="BZ18" s="39" t="s">
        <v>0</v>
      </c>
      <c r="CA18" s="39" t="s">
        <v>3</v>
      </c>
      <c r="CB18" s="39" t="s">
        <v>1</v>
      </c>
      <c r="CC18" s="39" t="s">
        <v>3</v>
      </c>
      <c r="CD18" s="39" t="s">
        <v>79</v>
      </c>
      <c r="CE18" s="39" t="s">
        <v>1</v>
      </c>
      <c r="CF18" s="39" t="s">
        <v>2</v>
      </c>
      <c r="CG18" s="39" t="s">
        <v>3</v>
      </c>
      <c r="CH18" s="39" t="s">
        <v>0</v>
      </c>
      <c r="CI18" s="39" t="s">
        <v>3</v>
      </c>
      <c r="CJ18" s="39" t="s">
        <v>1</v>
      </c>
      <c r="CK18" s="39" t="s">
        <v>3</v>
      </c>
      <c r="CL18" s="39" t="s">
        <v>2</v>
      </c>
      <c r="CM18" s="39" t="s">
        <v>0</v>
      </c>
      <c r="CN18" s="39" t="s">
        <v>2</v>
      </c>
      <c r="CO18" s="39" t="s">
        <v>1</v>
      </c>
      <c r="CP18" s="39" t="s">
        <v>3</v>
      </c>
      <c r="CQ18" s="39" t="s">
        <v>0</v>
      </c>
      <c r="CR18" s="39" t="s">
        <v>3</v>
      </c>
    </row>
    <row r="19" spans="1:96" ht="21.95" customHeight="1" x14ac:dyDescent="0.25">
      <c r="A19" s="26">
        <f>IF(E19&lt;&gt;"",COUNTA($E$3:E19),"")</f>
        <v>17</v>
      </c>
      <c r="B19" s="26" t="s">
        <v>75</v>
      </c>
      <c r="C19" s="26">
        <v>809</v>
      </c>
      <c r="D19" s="26">
        <v>83897133524</v>
      </c>
      <c r="E19" s="27" t="s">
        <v>20</v>
      </c>
      <c r="F19" s="28" t="s">
        <v>1</v>
      </c>
      <c r="G19" s="39" t="s">
        <v>1</v>
      </c>
      <c r="H19" s="39" t="s">
        <v>0</v>
      </c>
      <c r="I19" s="39" t="s">
        <v>2</v>
      </c>
      <c r="J19" s="39" t="s">
        <v>1</v>
      </c>
      <c r="K19" s="39" t="s">
        <v>0</v>
      </c>
      <c r="L19" s="39" t="s">
        <v>3</v>
      </c>
      <c r="M19" s="39" t="s">
        <v>0</v>
      </c>
      <c r="N19" s="39" t="s">
        <v>0</v>
      </c>
      <c r="O19" s="39" t="s">
        <v>79</v>
      </c>
      <c r="P19" s="39" t="s">
        <v>2</v>
      </c>
      <c r="Q19" s="39" t="s">
        <v>0</v>
      </c>
      <c r="R19" s="39" t="s">
        <v>3</v>
      </c>
      <c r="S19" s="39" t="s">
        <v>3</v>
      </c>
      <c r="T19" s="39" t="s">
        <v>2</v>
      </c>
      <c r="U19" s="39" t="s">
        <v>0</v>
      </c>
      <c r="V19" s="39" t="s">
        <v>0</v>
      </c>
      <c r="W19" s="39" t="s">
        <v>79</v>
      </c>
      <c r="X19" s="39" t="s">
        <v>1</v>
      </c>
      <c r="Y19" s="39" t="s">
        <v>2</v>
      </c>
      <c r="Z19" s="39" t="s">
        <v>1</v>
      </c>
      <c r="AA19" s="39" t="s">
        <v>2</v>
      </c>
      <c r="AB19" s="39" t="s">
        <v>0</v>
      </c>
      <c r="AC19" s="39" t="s">
        <v>3</v>
      </c>
      <c r="AD19" s="39" t="s">
        <v>3</v>
      </c>
      <c r="AE19" s="39" t="s">
        <v>1</v>
      </c>
      <c r="AF19" s="39" t="s">
        <v>1</v>
      </c>
      <c r="AG19" s="39" t="s">
        <v>1</v>
      </c>
      <c r="AH19" s="39" t="s">
        <v>2</v>
      </c>
      <c r="AI19" s="39" t="s">
        <v>1</v>
      </c>
      <c r="AJ19" s="39" t="s">
        <v>1</v>
      </c>
      <c r="AK19" s="39" t="s">
        <v>2</v>
      </c>
      <c r="AL19" s="39" t="s">
        <v>0</v>
      </c>
      <c r="AM19" s="39" t="s">
        <v>2</v>
      </c>
      <c r="AN19" s="39" t="s">
        <v>3</v>
      </c>
      <c r="AO19" s="39" t="s">
        <v>2</v>
      </c>
      <c r="AP19" s="39" t="s">
        <v>1</v>
      </c>
      <c r="AQ19" s="39" t="s">
        <v>1</v>
      </c>
      <c r="AR19" s="39" t="s">
        <v>1</v>
      </c>
      <c r="AS19" s="39" t="s">
        <v>2</v>
      </c>
      <c r="AT19" s="39" t="s">
        <v>0</v>
      </c>
      <c r="AU19" s="39" t="s">
        <v>0</v>
      </c>
      <c r="AV19" s="39" t="s">
        <v>3</v>
      </c>
      <c r="AW19" s="39" t="s">
        <v>1</v>
      </c>
      <c r="AX19" s="39" t="s">
        <v>2</v>
      </c>
      <c r="AY19" s="39" t="s">
        <v>0</v>
      </c>
      <c r="AZ19" s="39" t="s">
        <v>3</v>
      </c>
      <c r="BA19" s="39" t="s">
        <v>0</v>
      </c>
      <c r="BB19" s="39" t="s">
        <v>2</v>
      </c>
      <c r="BC19" s="39" t="s">
        <v>1</v>
      </c>
      <c r="BD19" s="39" t="s">
        <v>0</v>
      </c>
      <c r="BE19" s="39" t="s">
        <v>3</v>
      </c>
      <c r="BF19" s="39" t="s">
        <v>2</v>
      </c>
      <c r="BG19" s="39" t="s">
        <v>79</v>
      </c>
      <c r="BH19" s="39" t="s">
        <v>79</v>
      </c>
      <c r="BI19" s="39" t="s">
        <v>2</v>
      </c>
      <c r="BJ19" s="39" t="s">
        <v>1</v>
      </c>
      <c r="BK19" s="39" t="s">
        <v>1</v>
      </c>
      <c r="BL19" s="39" t="s">
        <v>79</v>
      </c>
      <c r="BM19" s="39" t="s">
        <v>79</v>
      </c>
      <c r="BN19" s="39" t="s">
        <v>79</v>
      </c>
      <c r="BO19" s="39" t="s">
        <v>0</v>
      </c>
      <c r="BP19" s="39" t="s">
        <v>79</v>
      </c>
      <c r="BQ19" s="39" t="s">
        <v>79</v>
      </c>
      <c r="BR19" s="39" t="s">
        <v>2</v>
      </c>
      <c r="BS19" s="39" t="s">
        <v>3</v>
      </c>
      <c r="BT19" s="39" t="s">
        <v>79</v>
      </c>
      <c r="BU19" s="39" t="s">
        <v>79</v>
      </c>
      <c r="BV19" s="39" t="s">
        <v>79</v>
      </c>
      <c r="BW19" s="39" t="s">
        <v>2</v>
      </c>
      <c r="BX19" s="39" t="s">
        <v>3</v>
      </c>
      <c r="BY19" s="39" t="s">
        <v>3</v>
      </c>
      <c r="BZ19" s="39" t="s">
        <v>3</v>
      </c>
      <c r="CA19" s="39" t="s">
        <v>79</v>
      </c>
      <c r="CB19" s="39" t="s">
        <v>1</v>
      </c>
      <c r="CC19" s="39" t="s">
        <v>79</v>
      </c>
      <c r="CD19" s="39" t="s">
        <v>79</v>
      </c>
      <c r="CE19" s="39" t="s">
        <v>1</v>
      </c>
      <c r="CF19" s="39" t="s">
        <v>2</v>
      </c>
      <c r="CG19" s="39" t="s">
        <v>1</v>
      </c>
      <c r="CH19" s="39" t="s">
        <v>3</v>
      </c>
      <c r="CI19" s="39" t="s">
        <v>0</v>
      </c>
      <c r="CJ19" s="39" t="s">
        <v>0</v>
      </c>
      <c r="CK19" s="39" t="s">
        <v>0</v>
      </c>
      <c r="CL19" s="39" t="s">
        <v>0</v>
      </c>
      <c r="CM19" s="39" t="s">
        <v>3</v>
      </c>
      <c r="CN19" s="39" t="s">
        <v>0</v>
      </c>
      <c r="CO19" s="39" t="s">
        <v>2</v>
      </c>
      <c r="CP19" s="39" t="s">
        <v>1</v>
      </c>
      <c r="CQ19" s="39" t="s">
        <v>2</v>
      </c>
      <c r="CR19" s="39" t="s">
        <v>3</v>
      </c>
    </row>
    <row r="20" spans="1:96" ht="21.95" customHeight="1" x14ac:dyDescent="0.25">
      <c r="A20" s="26">
        <f>IF(E20&lt;&gt;"",COUNTA($E$3:E20),"")</f>
        <v>18</v>
      </c>
      <c r="B20" s="26" t="s">
        <v>75</v>
      </c>
      <c r="C20" s="26">
        <v>811</v>
      </c>
      <c r="D20" s="26">
        <v>85387723454</v>
      </c>
      <c r="E20" s="27" t="s">
        <v>21</v>
      </c>
      <c r="F20" s="28" t="s">
        <v>0</v>
      </c>
      <c r="G20" s="39" t="s">
        <v>0</v>
      </c>
      <c r="H20" s="39" t="s">
        <v>1</v>
      </c>
      <c r="I20" s="39" t="s">
        <v>1</v>
      </c>
      <c r="J20" s="39" t="s">
        <v>79</v>
      </c>
      <c r="K20" s="39" t="s">
        <v>0</v>
      </c>
      <c r="L20" s="39" t="s">
        <v>0</v>
      </c>
      <c r="M20" s="39" t="s">
        <v>1</v>
      </c>
      <c r="N20" s="39" t="s">
        <v>1</v>
      </c>
      <c r="O20" s="39" t="s">
        <v>79</v>
      </c>
      <c r="P20" s="39" t="s">
        <v>3</v>
      </c>
      <c r="Q20" s="39" t="s">
        <v>3</v>
      </c>
      <c r="R20" s="39" t="s">
        <v>0</v>
      </c>
      <c r="S20" s="39" t="s">
        <v>3</v>
      </c>
      <c r="T20" s="39" t="s">
        <v>2</v>
      </c>
      <c r="U20" s="39" t="s">
        <v>3</v>
      </c>
      <c r="V20" s="39" t="s">
        <v>0</v>
      </c>
      <c r="W20" s="39" t="s">
        <v>0</v>
      </c>
      <c r="X20" s="39" t="s">
        <v>2</v>
      </c>
      <c r="Y20" s="39" t="s">
        <v>1</v>
      </c>
      <c r="Z20" s="39" t="s">
        <v>2</v>
      </c>
      <c r="AA20" s="39" t="s">
        <v>2</v>
      </c>
      <c r="AB20" s="39" t="s">
        <v>3</v>
      </c>
      <c r="AC20" s="39" t="s">
        <v>0</v>
      </c>
      <c r="AD20" s="39" t="s">
        <v>1</v>
      </c>
      <c r="AE20" s="39" t="s">
        <v>2</v>
      </c>
      <c r="AF20" s="39" t="s">
        <v>1</v>
      </c>
      <c r="AG20" s="39" t="s">
        <v>79</v>
      </c>
      <c r="AH20" s="39" t="s">
        <v>79</v>
      </c>
      <c r="AI20" s="39" t="s">
        <v>3</v>
      </c>
      <c r="AJ20" s="39" t="s">
        <v>0</v>
      </c>
      <c r="AK20" s="39" t="s">
        <v>0</v>
      </c>
      <c r="AL20" s="39" t="s">
        <v>2</v>
      </c>
      <c r="AM20" s="39" t="s">
        <v>1</v>
      </c>
      <c r="AN20" s="39" t="s">
        <v>0</v>
      </c>
      <c r="AO20" s="39" t="s">
        <v>3</v>
      </c>
      <c r="AP20" s="39" t="s">
        <v>2</v>
      </c>
      <c r="AQ20" s="39" t="s">
        <v>1</v>
      </c>
      <c r="AR20" s="39" t="s">
        <v>3</v>
      </c>
      <c r="AS20" s="39" t="s">
        <v>0</v>
      </c>
      <c r="AT20" s="39" t="s">
        <v>0</v>
      </c>
      <c r="AU20" s="39" t="s">
        <v>3</v>
      </c>
      <c r="AV20" s="39" t="s">
        <v>79</v>
      </c>
      <c r="AW20" s="39" t="s">
        <v>1</v>
      </c>
      <c r="AX20" s="39" t="s">
        <v>0</v>
      </c>
      <c r="AY20" s="39" t="s">
        <v>2</v>
      </c>
      <c r="AZ20" s="39" t="s">
        <v>1</v>
      </c>
      <c r="BA20" s="39" t="s">
        <v>79</v>
      </c>
      <c r="BB20" s="39" t="s">
        <v>3</v>
      </c>
      <c r="BC20" s="39" t="s">
        <v>0</v>
      </c>
      <c r="BD20" s="39" t="s">
        <v>1</v>
      </c>
      <c r="BE20" s="39" t="s">
        <v>3</v>
      </c>
      <c r="BF20" s="39" t="s">
        <v>79</v>
      </c>
      <c r="BG20" s="39" t="s">
        <v>2</v>
      </c>
      <c r="BH20" s="39" t="s">
        <v>2</v>
      </c>
      <c r="BI20" s="39" t="s">
        <v>1</v>
      </c>
      <c r="BJ20" s="39" t="s">
        <v>1</v>
      </c>
      <c r="BK20" s="39" t="s">
        <v>79</v>
      </c>
      <c r="BL20" s="39" t="s">
        <v>1</v>
      </c>
      <c r="BM20" s="39" t="s">
        <v>79</v>
      </c>
      <c r="BN20" s="39" t="s">
        <v>3</v>
      </c>
      <c r="BO20" s="39" t="s">
        <v>79</v>
      </c>
      <c r="BP20" s="39" t="s">
        <v>79</v>
      </c>
      <c r="BQ20" s="39" t="s">
        <v>79</v>
      </c>
      <c r="BR20" s="39" t="s">
        <v>79</v>
      </c>
      <c r="BS20" s="39" t="s">
        <v>79</v>
      </c>
      <c r="BT20" s="39" t="s">
        <v>3</v>
      </c>
      <c r="BU20" s="39" t="s">
        <v>79</v>
      </c>
      <c r="BV20" s="39" t="s">
        <v>1</v>
      </c>
      <c r="BW20" s="39" t="s">
        <v>3</v>
      </c>
      <c r="BX20" s="39" t="s">
        <v>1</v>
      </c>
      <c r="BY20" s="39" t="s">
        <v>3</v>
      </c>
      <c r="BZ20" s="39" t="s">
        <v>0</v>
      </c>
      <c r="CA20" s="39" t="s">
        <v>3</v>
      </c>
      <c r="CB20" s="39" t="s">
        <v>1</v>
      </c>
      <c r="CC20" s="39" t="s">
        <v>79</v>
      </c>
      <c r="CD20" s="39" t="s">
        <v>79</v>
      </c>
      <c r="CE20" s="39" t="s">
        <v>1</v>
      </c>
      <c r="CF20" s="39" t="s">
        <v>2</v>
      </c>
      <c r="CG20" s="39" t="s">
        <v>79</v>
      </c>
      <c r="CH20" s="39" t="s">
        <v>1</v>
      </c>
      <c r="CI20" s="39" t="s">
        <v>3</v>
      </c>
      <c r="CJ20" s="39" t="s">
        <v>1</v>
      </c>
      <c r="CK20" s="39" t="s">
        <v>1</v>
      </c>
      <c r="CL20" s="39" t="s">
        <v>2</v>
      </c>
      <c r="CM20" s="39" t="s">
        <v>0</v>
      </c>
      <c r="CN20" s="39" t="s">
        <v>2</v>
      </c>
      <c r="CO20" s="39" t="s">
        <v>79</v>
      </c>
      <c r="CP20" s="39" t="s">
        <v>3</v>
      </c>
      <c r="CQ20" s="39" t="s">
        <v>0</v>
      </c>
      <c r="CR20" s="39" t="s">
        <v>79</v>
      </c>
    </row>
    <row r="21" spans="1:96" ht="21.95" customHeight="1" x14ac:dyDescent="0.25">
      <c r="A21" s="26">
        <f>IF(E21&lt;&gt;"",COUNTA($E$3:E21),"")</f>
        <v>19</v>
      </c>
      <c r="B21" s="26" t="s">
        <v>75</v>
      </c>
      <c r="C21" s="26">
        <v>812</v>
      </c>
      <c r="D21" s="26">
        <v>84276143766</v>
      </c>
      <c r="E21" s="27" t="s">
        <v>22</v>
      </c>
      <c r="F21" s="28" t="s">
        <v>1</v>
      </c>
      <c r="G21" s="39" t="s">
        <v>1</v>
      </c>
      <c r="H21" s="39" t="s">
        <v>0</v>
      </c>
      <c r="I21" s="39" t="s">
        <v>3</v>
      </c>
      <c r="J21" s="39" t="s">
        <v>0</v>
      </c>
      <c r="K21" s="39" t="s">
        <v>2</v>
      </c>
      <c r="L21" s="39" t="s">
        <v>3</v>
      </c>
      <c r="M21" s="39" t="s">
        <v>0</v>
      </c>
      <c r="N21" s="39" t="s">
        <v>0</v>
      </c>
      <c r="O21" s="39" t="s">
        <v>3</v>
      </c>
      <c r="P21" s="39" t="s">
        <v>79</v>
      </c>
      <c r="Q21" s="39" t="s">
        <v>3</v>
      </c>
      <c r="R21" s="39" t="s">
        <v>0</v>
      </c>
      <c r="S21" s="39" t="s">
        <v>1</v>
      </c>
      <c r="T21" s="39" t="s">
        <v>2</v>
      </c>
      <c r="U21" s="39" t="s">
        <v>2</v>
      </c>
      <c r="V21" s="39" t="s">
        <v>0</v>
      </c>
      <c r="W21" s="39" t="s">
        <v>2</v>
      </c>
      <c r="X21" s="39" t="s">
        <v>2</v>
      </c>
      <c r="Y21" s="39" t="s">
        <v>2</v>
      </c>
      <c r="Z21" s="39" t="s">
        <v>1</v>
      </c>
      <c r="AA21" s="39" t="s">
        <v>2</v>
      </c>
      <c r="AB21" s="39" t="s">
        <v>0</v>
      </c>
      <c r="AC21" s="39" t="s">
        <v>3</v>
      </c>
      <c r="AD21" s="39" t="s">
        <v>79</v>
      </c>
      <c r="AE21" s="39" t="s">
        <v>2</v>
      </c>
      <c r="AF21" s="39" t="s">
        <v>1</v>
      </c>
      <c r="AG21" s="39" t="s">
        <v>2</v>
      </c>
      <c r="AH21" s="39" t="s">
        <v>1</v>
      </c>
      <c r="AI21" s="39" t="s">
        <v>0</v>
      </c>
      <c r="AJ21" s="39" t="s">
        <v>2</v>
      </c>
      <c r="AK21" s="39" t="s">
        <v>2</v>
      </c>
      <c r="AL21" s="39" t="s">
        <v>0</v>
      </c>
      <c r="AM21" s="39" t="s">
        <v>2</v>
      </c>
      <c r="AN21" s="39" t="s">
        <v>3</v>
      </c>
      <c r="AO21" s="39" t="s">
        <v>2</v>
      </c>
      <c r="AP21" s="39" t="s">
        <v>1</v>
      </c>
      <c r="AQ21" s="39" t="s">
        <v>3</v>
      </c>
      <c r="AR21" s="39" t="s">
        <v>1</v>
      </c>
      <c r="AS21" s="39" t="s">
        <v>1</v>
      </c>
      <c r="AT21" s="39" t="s">
        <v>0</v>
      </c>
      <c r="AU21" s="39" t="s">
        <v>79</v>
      </c>
      <c r="AV21" s="39" t="s">
        <v>79</v>
      </c>
      <c r="AW21" s="39" t="s">
        <v>1</v>
      </c>
      <c r="AX21" s="39" t="s">
        <v>2</v>
      </c>
      <c r="AY21" s="39" t="s">
        <v>2</v>
      </c>
      <c r="AZ21" s="39" t="s">
        <v>3</v>
      </c>
      <c r="BA21" s="39" t="s">
        <v>1</v>
      </c>
      <c r="BB21" s="39" t="s">
        <v>1</v>
      </c>
      <c r="BC21" s="39" t="s">
        <v>2</v>
      </c>
      <c r="BD21" s="39" t="s">
        <v>2</v>
      </c>
      <c r="BE21" s="39" t="s">
        <v>3</v>
      </c>
      <c r="BF21" s="39" t="s">
        <v>2</v>
      </c>
      <c r="BG21" s="39" t="s">
        <v>79</v>
      </c>
      <c r="BH21" s="39" t="s">
        <v>2</v>
      </c>
      <c r="BI21" s="39" t="s">
        <v>0</v>
      </c>
      <c r="BJ21" s="39" t="s">
        <v>1</v>
      </c>
      <c r="BK21" s="39" t="s">
        <v>79</v>
      </c>
      <c r="BL21" s="39" t="s">
        <v>79</v>
      </c>
      <c r="BM21" s="39" t="s">
        <v>79</v>
      </c>
      <c r="BN21" s="39" t="s">
        <v>79</v>
      </c>
      <c r="BO21" s="39" t="s">
        <v>0</v>
      </c>
      <c r="BP21" s="39" t="s">
        <v>79</v>
      </c>
      <c r="BQ21" s="39" t="s">
        <v>3</v>
      </c>
      <c r="BR21" s="39" t="s">
        <v>2</v>
      </c>
      <c r="BS21" s="39" t="s">
        <v>3</v>
      </c>
      <c r="BT21" s="39" t="s">
        <v>79</v>
      </c>
      <c r="BU21" s="39" t="s">
        <v>79</v>
      </c>
      <c r="BV21" s="39" t="s">
        <v>2</v>
      </c>
      <c r="BW21" s="39" t="s">
        <v>3</v>
      </c>
      <c r="BX21" s="39" t="s">
        <v>3</v>
      </c>
      <c r="BY21" s="39" t="s">
        <v>3</v>
      </c>
      <c r="BZ21" s="39" t="s">
        <v>3</v>
      </c>
      <c r="CA21" s="39" t="s">
        <v>2</v>
      </c>
      <c r="CB21" s="39" t="s">
        <v>1</v>
      </c>
      <c r="CC21" s="39" t="s">
        <v>79</v>
      </c>
      <c r="CD21" s="39" t="s">
        <v>3</v>
      </c>
      <c r="CE21" s="39" t="s">
        <v>1</v>
      </c>
      <c r="CF21" s="39" t="s">
        <v>0</v>
      </c>
      <c r="CG21" s="39" t="s">
        <v>0</v>
      </c>
      <c r="CH21" s="39" t="s">
        <v>3</v>
      </c>
      <c r="CI21" s="39" t="s">
        <v>0</v>
      </c>
      <c r="CJ21" s="39" t="s">
        <v>2</v>
      </c>
      <c r="CK21" s="39" t="s">
        <v>2</v>
      </c>
      <c r="CL21" s="39" t="s">
        <v>1</v>
      </c>
      <c r="CM21" s="39" t="s">
        <v>3</v>
      </c>
      <c r="CN21" s="39" t="s">
        <v>0</v>
      </c>
      <c r="CO21" s="39" t="s">
        <v>2</v>
      </c>
      <c r="CP21" s="39" t="s">
        <v>2</v>
      </c>
      <c r="CQ21" s="39" t="s">
        <v>2</v>
      </c>
      <c r="CR21" s="39" t="s">
        <v>79</v>
      </c>
    </row>
    <row r="22" spans="1:96" ht="21.95" customHeight="1" x14ac:dyDescent="0.25">
      <c r="A22" s="26">
        <f>IF(E22&lt;&gt;"",COUNTA($E$3:E22),"")</f>
        <v>20</v>
      </c>
      <c r="B22" s="26" t="s">
        <v>75</v>
      </c>
      <c r="C22" s="26">
        <v>817</v>
      </c>
      <c r="D22" s="26">
        <v>60154153387</v>
      </c>
      <c r="E22" s="27" t="s">
        <v>23</v>
      </c>
      <c r="F22" s="28" t="s">
        <v>0</v>
      </c>
      <c r="G22" s="39" t="s">
        <v>0</v>
      </c>
      <c r="H22" s="39" t="s">
        <v>1</v>
      </c>
      <c r="I22" s="39" t="s">
        <v>0</v>
      </c>
      <c r="J22" s="39" t="s">
        <v>79</v>
      </c>
      <c r="K22" s="39" t="s">
        <v>3</v>
      </c>
      <c r="L22" s="39" t="s">
        <v>0</v>
      </c>
      <c r="M22" s="39" t="s">
        <v>3</v>
      </c>
      <c r="N22" s="39" t="s">
        <v>3</v>
      </c>
      <c r="O22" s="39" t="s">
        <v>0</v>
      </c>
      <c r="P22" s="39" t="s">
        <v>3</v>
      </c>
      <c r="Q22" s="39" t="s">
        <v>3</v>
      </c>
      <c r="R22" s="39" t="s">
        <v>0</v>
      </c>
      <c r="S22" s="39" t="s">
        <v>1</v>
      </c>
      <c r="T22" s="39" t="s">
        <v>0</v>
      </c>
      <c r="U22" s="39" t="s">
        <v>3</v>
      </c>
      <c r="V22" s="39" t="s">
        <v>2</v>
      </c>
      <c r="W22" s="39" t="s">
        <v>0</v>
      </c>
      <c r="X22" s="39" t="s">
        <v>2</v>
      </c>
      <c r="Y22" s="39" t="s">
        <v>1</v>
      </c>
      <c r="Z22" s="39" t="s">
        <v>2</v>
      </c>
      <c r="AA22" s="39" t="s">
        <v>2</v>
      </c>
      <c r="AB22" s="39" t="s">
        <v>2</v>
      </c>
      <c r="AC22" s="39" t="s">
        <v>0</v>
      </c>
      <c r="AD22" s="39" t="s">
        <v>1</v>
      </c>
      <c r="AE22" s="39" t="s">
        <v>2</v>
      </c>
      <c r="AF22" s="39" t="s">
        <v>1</v>
      </c>
      <c r="AG22" s="39" t="s">
        <v>1</v>
      </c>
      <c r="AH22" s="39" t="s">
        <v>0</v>
      </c>
      <c r="AI22" s="39" t="s">
        <v>0</v>
      </c>
      <c r="AJ22" s="39" t="s">
        <v>1</v>
      </c>
      <c r="AK22" s="39" t="s">
        <v>0</v>
      </c>
      <c r="AL22" s="39" t="s">
        <v>2</v>
      </c>
      <c r="AM22" s="39" t="s">
        <v>1</v>
      </c>
      <c r="AN22" s="39" t="s">
        <v>0</v>
      </c>
      <c r="AO22" s="39" t="s">
        <v>3</v>
      </c>
      <c r="AP22" s="39" t="s">
        <v>2</v>
      </c>
      <c r="AQ22" s="39" t="s">
        <v>1</v>
      </c>
      <c r="AR22" s="39" t="s">
        <v>3</v>
      </c>
      <c r="AS22" s="39" t="s">
        <v>0</v>
      </c>
      <c r="AT22" s="39" t="s">
        <v>0</v>
      </c>
      <c r="AU22" s="39" t="s">
        <v>0</v>
      </c>
      <c r="AV22" s="39" t="s">
        <v>79</v>
      </c>
      <c r="AW22" s="39" t="s">
        <v>79</v>
      </c>
      <c r="AX22" s="39" t="s">
        <v>0</v>
      </c>
      <c r="AY22" s="39" t="s">
        <v>79</v>
      </c>
      <c r="AZ22" s="39" t="s">
        <v>2</v>
      </c>
      <c r="BA22" s="39" t="s">
        <v>2</v>
      </c>
      <c r="BB22" s="39" t="s">
        <v>1</v>
      </c>
      <c r="BC22" s="39" t="s">
        <v>2</v>
      </c>
      <c r="BD22" s="39" t="s">
        <v>1</v>
      </c>
      <c r="BE22" s="39" t="s">
        <v>3</v>
      </c>
      <c r="BF22" s="39" t="s">
        <v>79</v>
      </c>
      <c r="BG22" s="39" t="s">
        <v>2</v>
      </c>
      <c r="BH22" s="39" t="s">
        <v>1</v>
      </c>
      <c r="BI22" s="39" t="s">
        <v>0</v>
      </c>
      <c r="BJ22" s="39" t="s">
        <v>79</v>
      </c>
      <c r="BK22" s="39" t="s">
        <v>79</v>
      </c>
      <c r="BL22" s="39" t="s">
        <v>79</v>
      </c>
      <c r="BM22" s="39" t="s">
        <v>79</v>
      </c>
      <c r="BN22" s="39" t="s">
        <v>79</v>
      </c>
      <c r="BO22" s="39" t="s">
        <v>79</v>
      </c>
      <c r="BP22" s="39" t="s">
        <v>79</v>
      </c>
      <c r="BQ22" s="39" t="s">
        <v>79</v>
      </c>
      <c r="BR22" s="39" t="s">
        <v>79</v>
      </c>
      <c r="BS22" s="39" t="s">
        <v>79</v>
      </c>
      <c r="BT22" s="39" t="s">
        <v>2</v>
      </c>
      <c r="BU22" s="39" t="s">
        <v>79</v>
      </c>
      <c r="BV22" s="39" t="s">
        <v>1</v>
      </c>
      <c r="BW22" s="39" t="s">
        <v>0</v>
      </c>
      <c r="BX22" s="39" t="s">
        <v>2</v>
      </c>
      <c r="BY22" s="39" t="s">
        <v>3</v>
      </c>
      <c r="BZ22" s="39" t="s">
        <v>1</v>
      </c>
      <c r="CA22" s="39" t="s">
        <v>3</v>
      </c>
      <c r="CB22" s="39" t="s">
        <v>1</v>
      </c>
      <c r="CC22" s="39" t="s">
        <v>2</v>
      </c>
      <c r="CD22" s="39" t="s">
        <v>79</v>
      </c>
      <c r="CE22" s="39" t="s">
        <v>0</v>
      </c>
      <c r="CF22" s="39" t="s">
        <v>2</v>
      </c>
      <c r="CG22" s="39" t="s">
        <v>1</v>
      </c>
      <c r="CH22" s="39" t="s">
        <v>79</v>
      </c>
      <c r="CI22" s="39" t="s">
        <v>3</v>
      </c>
      <c r="CJ22" s="39" t="s">
        <v>1</v>
      </c>
      <c r="CK22" s="39" t="s">
        <v>1</v>
      </c>
      <c r="CL22" s="39" t="s">
        <v>2</v>
      </c>
      <c r="CM22" s="39" t="s">
        <v>0</v>
      </c>
      <c r="CN22" s="39" t="s">
        <v>2</v>
      </c>
      <c r="CO22" s="39" t="s">
        <v>1</v>
      </c>
      <c r="CP22" s="39" t="s">
        <v>3</v>
      </c>
      <c r="CQ22" s="39" t="s">
        <v>1</v>
      </c>
      <c r="CR22" s="39" t="s">
        <v>3</v>
      </c>
    </row>
    <row r="23" spans="1:96" ht="21.95" customHeight="1" x14ac:dyDescent="0.25">
      <c r="A23" s="26">
        <f>IF(E23&lt;&gt;"",COUNTA($E$3:E23),"")</f>
        <v>21</v>
      </c>
      <c r="B23" s="26" t="s">
        <v>75</v>
      </c>
      <c r="C23" s="26">
        <v>820</v>
      </c>
      <c r="D23" s="26">
        <v>25665623739</v>
      </c>
      <c r="E23" s="27" t="s">
        <v>24</v>
      </c>
      <c r="F23" s="28" t="s">
        <v>0</v>
      </c>
      <c r="G23" s="39" t="s">
        <v>0</v>
      </c>
      <c r="H23" s="39" t="s">
        <v>1</v>
      </c>
      <c r="I23" s="39" t="s">
        <v>79</v>
      </c>
      <c r="J23" s="39" t="s">
        <v>1</v>
      </c>
      <c r="K23" s="39" t="s">
        <v>0</v>
      </c>
      <c r="L23" s="39" t="s">
        <v>2</v>
      </c>
      <c r="M23" s="39" t="s">
        <v>3</v>
      </c>
      <c r="N23" s="39" t="s">
        <v>3</v>
      </c>
      <c r="O23" s="39" t="s">
        <v>0</v>
      </c>
      <c r="P23" s="39" t="s">
        <v>2</v>
      </c>
      <c r="Q23" s="39" t="s">
        <v>3</v>
      </c>
      <c r="R23" s="39" t="s">
        <v>0</v>
      </c>
      <c r="S23" s="39" t="s">
        <v>3</v>
      </c>
      <c r="T23" s="39" t="s">
        <v>2</v>
      </c>
      <c r="U23" s="39" t="s">
        <v>3</v>
      </c>
      <c r="V23" s="39" t="s">
        <v>0</v>
      </c>
      <c r="W23" s="39" t="s">
        <v>0</v>
      </c>
      <c r="X23" s="39" t="s">
        <v>2</v>
      </c>
      <c r="Y23" s="39" t="s">
        <v>1</v>
      </c>
      <c r="Z23" s="39" t="s">
        <v>2</v>
      </c>
      <c r="AA23" s="39" t="s">
        <v>2</v>
      </c>
      <c r="AB23" s="39" t="s">
        <v>2</v>
      </c>
      <c r="AC23" s="39" t="s">
        <v>3</v>
      </c>
      <c r="AD23" s="39" t="s">
        <v>0</v>
      </c>
      <c r="AE23" s="39" t="s">
        <v>3</v>
      </c>
      <c r="AF23" s="39" t="s">
        <v>2</v>
      </c>
      <c r="AG23" s="39" t="s">
        <v>0</v>
      </c>
      <c r="AH23" s="39" t="s">
        <v>79</v>
      </c>
      <c r="AI23" s="39" t="s">
        <v>3</v>
      </c>
      <c r="AJ23" s="39" t="s">
        <v>3</v>
      </c>
      <c r="AK23" s="39" t="s">
        <v>0</v>
      </c>
      <c r="AL23" s="39" t="s">
        <v>2</v>
      </c>
      <c r="AM23" s="39" t="s">
        <v>1</v>
      </c>
      <c r="AN23" s="39" t="s">
        <v>2</v>
      </c>
      <c r="AO23" s="39" t="s">
        <v>3</v>
      </c>
      <c r="AP23" s="39" t="s">
        <v>2</v>
      </c>
      <c r="AQ23" s="39" t="s">
        <v>1</v>
      </c>
      <c r="AR23" s="39" t="s">
        <v>3</v>
      </c>
      <c r="AS23" s="39" t="s">
        <v>0</v>
      </c>
      <c r="AT23" s="39" t="s">
        <v>1</v>
      </c>
      <c r="AU23" s="39" t="s">
        <v>0</v>
      </c>
      <c r="AV23" s="39" t="s">
        <v>0</v>
      </c>
      <c r="AW23" s="39" t="s">
        <v>0</v>
      </c>
      <c r="AX23" s="39" t="s">
        <v>0</v>
      </c>
      <c r="AY23" s="39" t="s">
        <v>2</v>
      </c>
      <c r="AZ23" s="39" t="s">
        <v>79</v>
      </c>
      <c r="BA23" s="39" t="s">
        <v>2</v>
      </c>
      <c r="BB23" s="39" t="s">
        <v>79</v>
      </c>
      <c r="BC23" s="39" t="s">
        <v>2</v>
      </c>
      <c r="BD23" s="39" t="s">
        <v>1</v>
      </c>
      <c r="BE23" s="39" t="s">
        <v>3</v>
      </c>
      <c r="BF23" s="39" t="s">
        <v>3</v>
      </c>
      <c r="BG23" s="39" t="s">
        <v>2</v>
      </c>
      <c r="BH23" s="39" t="s">
        <v>1</v>
      </c>
      <c r="BI23" s="39" t="s">
        <v>1</v>
      </c>
      <c r="BJ23" s="39" t="s">
        <v>1</v>
      </c>
      <c r="BK23" s="39" t="s">
        <v>79</v>
      </c>
      <c r="BL23" s="39" t="s">
        <v>3</v>
      </c>
      <c r="BM23" s="39" t="s">
        <v>3</v>
      </c>
      <c r="BN23" s="39" t="s">
        <v>1</v>
      </c>
      <c r="BO23" s="39" t="s">
        <v>1</v>
      </c>
      <c r="BP23" s="39" t="s">
        <v>2</v>
      </c>
      <c r="BQ23" s="39" t="s">
        <v>79</v>
      </c>
      <c r="BR23" s="39" t="s">
        <v>2</v>
      </c>
      <c r="BS23" s="39" t="s">
        <v>79</v>
      </c>
      <c r="BT23" s="39" t="s">
        <v>1</v>
      </c>
      <c r="BU23" s="39" t="s">
        <v>2</v>
      </c>
      <c r="BV23" s="39" t="s">
        <v>79</v>
      </c>
      <c r="BW23" s="39" t="s">
        <v>79</v>
      </c>
      <c r="BX23" s="39" t="s">
        <v>2</v>
      </c>
      <c r="BY23" s="39" t="s">
        <v>3</v>
      </c>
      <c r="BZ23" s="39" t="s">
        <v>79</v>
      </c>
      <c r="CA23" s="39" t="s">
        <v>3</v>
      </c>
      <c r="CB23" s="39" t="s">
        <v>1</v>
      </c>
      <c r="CC23" s="39" t="s">
        <v>3</v>
      </c>
      <c r="CD23" s="39" t="s">
        <v>2</v>
      </c>
      <c r="CE23" s="39" t="s">
        <v>3</v>
      </c>
      <c r="CF23" s="39" t="s">
        <v>2</v>
      </c>
      <c r="CG23" s="39" t="s">
        <v>0</v>
      </c>
      <c r="CH23" s="39" t="s">
        <v>3</v>
      </c>
      <c r="CI23" s="39" t="s">
        <v>3</v>
      </c>
      <c r="CJ23" s="39" t="s">
        <v>1</v>
      </c>
      <c r="CK23" s="39" t="s">
        <v>2</v>
      </c>
      <c r="CL23" s="39" t="s">
        <v>2</v>
      </c>
      <c r="CM23" s="39" t="s">
        <v>79</v>
      </c>
      <c r="CN23" s="39" t="s">
        <v>2</v>
      </c>
      <c r="CO23" s="39" t="s">
        <v>0</v>
      </c>
      <c r="CP23" s="39" t="s">
        <v>3</v>
      </c>
      <c r="CQ23" s="39" t="s">
        <v>79</v>
      </c>
      <c r="CR23" s="39" t="s">
        <v>79</v>
      </c>
    </row>
    <row r="24" spans="1:96" ht="21.95" customHeight="1" x14ac:dyDescent="0.25">
      <c r="A24" s="26">
        <f>IF(E24&lt;&gt;"",COUNTA($E$3:E24),"")</f>
        <v>22</v>
      </c>
      <c r="B24" s="26" t="s">
        <v>75</v>
      </c>
      <c r="C24" s="26">
        <v>823</v>
      </c>
      <c r="D24" s="26">
        <v>21512428044</v>
      </c>
      <c r="E24" s="27" t="s">
        <v>25</v>
      </c>
      <c r="F24" s="28" t="s">
        <v>1</v>
      </c>
      <c r="G24" s="39" t="s">
        <v>1</v>
      </c>
      <c r="H24" s="39" t="s">
        <v>0</v>
      </c>
      <c r="I24" s="39" t="s">
        <v>1</v>
      </c>
      <c r="J24" s="39" t="s">
        <v>0</v>
      </c>
      <c r="K24" s="39" t="s">
        <v>1</v>
      </c>
      <c r="L24" s="39" t="s">
        <v>3</v>
      </c>
      <c r="M24" s="39" t="s">
        <v>0</v>
      </c>
      <c r="N24" s="39" t="s">
        <v>0</v>
      </c>
      <c r="O24" s="39" t="s">
        <v>2</v>
      </c>
      <c r="P24" s="39" t="s">
        <v>1</v>
      </c>
      <c r="Q24" s="39" t="s">
        <v>1</v>
      </c>
      <c r="R24" s="39" t="s">
        <v>3</v>
      </c>
      <c r="S24" s="39" t="s">
        <v>1</v>
      </c>
      <c r="T24" s="39" t="s">
        <v>3</v>
      </c>
      <c r="U24" s="39" t="s">
        <v>2</v>
      </c>
      <c r="V24" s="39" t="s">
        <v>0</v>
      </c>
      <c r="W24" s="39" t="s">
        <v>0</v>
      </c>
      <c r="X24" s="39" t="s">
        <v>2</v>
      </c>
      <c r="Y24" s="39" t="s">
        <v>2</v>
      </c>
      <c r="Z24" s="39" t="s">
        <v>1</v>
      </c>
      <c r="AA24" s="39" t="s">
        <v>2</v>
      </c>
      <c r="AB24" s="39" t="s">
        <v>3</v>
      </c>
      <c r="AC24" s="39" t="s">
        <v>2</v>
      </c>
      <c r="AD24" s="39" t="s">
        <v>3</v>
      </c>
      <c r="AE24" s="39" t="s">
        <v>1</v>
      </c>
      <c r="AF24" s="39" t="s">
        <v>1</v>
      </c>
      <c r="AG24" s="39" t="s">
        <v>1</v>
      </c>
      <c r="AH24" s="39" t="s">
        <v>3</v>
      </c>
      <c r="AI24" s="39" t="s">
        <v>1</v>
      </c>
      <c r="AJ24" s="39" t="s">
        <v>1</v>
      </c>
      <c r="AK24" s="39" t="s">
        <v>2</v>
      </c>
      <c r="AL24" s="39" t="s">
        <v>0</v>
      </c>
      <c r="AM24" s="39" t="s">
        <v>2</v>
      </c>
      <c r="AN24" s="39" t="s">
        <v>1</v>
      </c>
      <c r="AO24" s="39" t="s">
        <v>0</v>
      </c>
      <c r="AP24" s="39" t="s">
        <v>1</v>
      </c>
      <c r="AQ24" s="39" t="s">
        <v>3</v>
      </c>
      <c r="AR24" s="39" t="s">
        <v>1</v>
      </c>
      <c r="AS24" s="39" t="s">
        <v>2</v>
      </c>
      <c r="AT24" s="39" t="s">
        <v>0</v>
      </c>
      <c r="AU24" s="39" t="s">
        <v>79</v>
      </c>
      <c r="AV24" s="39" t="s">
        <v>3</v>
      </c>
      <c r="AW24" s="39" t="s">
        <v>1</v>
      </c>
      <c r="AX24" s="39" t="s">
        <v>2</v>
      </c>
      <c r="AY24" s="39" t="s">
        <v>0</v>
      </c>
      <c r="AZ24" s="39" t="s">
        <v>0</v>
      </c>
      <c r="BA24" s="39" t="s">
        <v>3</v>
      </c>
      <c r="BB24" s="39" t="s">
        <v>2</v>
      </c>
      <c r="BC24" s="39" t="s">
        <v>3</v>
      </c>
      <c r="BD24" s="39" t="s">
        <v>2</v>
      </c>
      <c r="BE24" s="39" t="s">
        <v>79</v>
      </c>
      <c r="BF24" s="39" t="s">
        <v>1</v>
      </c>
      <c r="BG24" s="39" t="s">
        <v>79</v>
      </c>
      <c r="BH24" s="39" t="s">
        <v>0</v>
      </c>
      <c r="BI24" s="39" t="s">
        <v>3</v>
      </c>
      <c r="BJ24" s="39" t="s">
        <v>79</v>
      </c>
      <c r="BK24" s="39" t="s">
        <v>79</v>
      </c>
      <c r="BL24" s="39" t="s">
        <v>2</v>
      </c>
      <c r="BM24" s="39" t="s">
        <v>79</v>
      </c>
      <c r="BN24" s="39" t="s">
        <v>79</v>
      </c>
      <c r="BO24" s="39" t="s">
        <v>1</v>
      </c>
      <c r="BP24" s="39" t="s">
        <v>79</v>
      </c>
      <c r="BQ24" s="39" t="s">
        <v>1</v>
      </c>
      <c r="BR24" s="39" t="s">
        <v>2</v>
      </c>
      <c r="BS24" s="39" t="s">
        <v>79</v>
      </c>
      <c r="BT24" s="39" t="s">
        <v>79</v>
      </c>
      <c r="BU24" s="39" t="s">
        <v>79</v>
      </c>
      <c r="BV24" s="39" t="s">
        <v>0</v>
      </c>
      <c r="BW24" s="39" t="s">
        <v>0</v>
      </c>
      <c r="BX24" s="39" t="s">
        <v>1</v>
      </c>
      <c r="BY24" s="39" t="s">
        <v>2</v>
      </c>
      <c r="BZ24" s="39" t="s">
        <v>3</v>
      </c>
      <c r="CA24" s="39" t="s">
        <v>3</v>
      </c>
      <c r="CB24" s="39" t="s">
        <v>2</v>
      </c>
      <c r="CC24" s="39" t="s">
        <v>1</v>
      </c>
      <c r="CD24" s="39" t="s">
        <v>3</v>
      </c>
      <c r="CE24" s="39" t="s">
        <v>1</v>
      </c>
      <c r="CF24" s="39" t="s">
        <v>1</v>
      </c>
      <c r="CG24" s="39" t="s">
        <v>1</v>
      </c>
      <c r="CH24" s="39" t="s">
        <v>3</v>
      </c>
      <c r="CI24" s="39" t="s">
        <v>0</v>
      </c>
      <c r="CJ24" s="39" t="s">
        <v>0</v>
      </c>
      <c r="CK24" s="39" t="s">
        <v>1</v>
      </c>
      <c r="CL24" s="39" t="s">
        <v>1</v>
      </c>
      <c r="CM24" s="39" t="s">
        <v>1</v>
      </c>
      <c r="CN24" s="39" t="s">
        <v>0</v>
      </c>
      <c r="CO24" s="39" t="s">
        <v>0</v>
      </c>
      <c r="CP24" s="39" t="s">
        <v>2</v>
      </c>
      <c r="CQ24" s="39" t="s">
        <v>3</v>
      </c>
      <c r="CR24" s="39" t="s">
        <v>1</v>
      </c>
    </row>
    <row r="25" spans="1:96" ht="21.95" customHeight="1" x14ac:dyDescent="0.25">
      <c r="A25" s="26">
        <f>IF(E25&lt;&gt;"",COUNTA($E$3:E25),"")</f>
        <v>23</v>
      </c>
      <c r="B25" s="26" t="s">
        <v>75</v>
      </c>
      <c r="C25" s="26">
        <v>827</v>
      </c>
      <c r="D25" s="26">
        <v>83454164711</v>
      </c>
      <c r="E25" s="27" t="s">
        <v>26</v>
      </c>
      <c r="F25" s="28" t="s">
        <v>0</v>
      </c>
      <c r="G25" s="39" t="s">
        <v>0</v>
      </c>
      <c r="H25" s="39" t="s">
        <v>1</v>
      </c>
      <c r="I25" s="39" t="s">
        <v>79</v>
      </c>
      <c r="J25" s="39" t="s">
        <v>79</v>
      </c>
      <c r="K25" s="39" t="s">
        <v>3</v>
      </c>
      <c r="L25" s="39" t="s">
        <v>0</v>
      </c>
      <c r="M25" s="39" t="s">
        <v>3</v>
      </c>
      <c r="N25" s="39" t="s">
        <v>1</v>
      </c>
      <c r="O25" s="39" t="s">
        <v>1</v>
      </c>
      <c r="P25" s="39" t="s">
        <v>79</v>
      </c>
      <c r="Q25" s="39" t="s">
        <v>3</v>
      </c>
      <c r="R25" s="39" t="s">
        <v>0</v>
      </c>
      <c r="S25" s="39" t="s">
        <v>1</v>
      </c>
      <c r="T25" s="39" t="s">
        <v>79</v>
      </c>
      <c r="U25" s="39" t="s">
        <v>2</v>
      </c>
      <c r="V25" s="39" t="s">
        <v>1</v>
      </c>
      <c r="W25" s="39" t="s">
        <v>0</v>
      </c>
      <c r="X25" s="39" t="s">
        <v>2</v>
      </c>
      <c r="Y25" s="39" t="s">
        <v>1</v>
      </c>
      <c r="Z25" s="39" t="s">
        <v>2</v>
      </c>
      <c r="AA25" s="39" t="s">
        <v>0</v>
      </c>
      <c r="AB25" s="39" t="s">
        <v>2</v>
      </c>
      <c r="AC25" s="39" t="s">
        <v>3</v>
      </c>
      <c r="AD25" s="39" t="s">
        <v>3</v>
      </c>
      <c r="AE25" s="39" t="s">
        <v>79</v>
      </c>
      <c r="AF25" s="39" t="s">
        <v>0</v>
      </c>
      <c r="AG25" s="39" t="s">
        <v>2</v>
      </c>
      <c r="AH25" s="39" t="s">
        <v>0</v>
      </c>
      <c r="AI25" s="39" t="s">
        <v>3</v>
      </c>
      <c r="AJ25" s="39" t="s">
        <v>1</v>
      </c>
      <c r="AK25" s="39" t="s">
        <v>0</v>
      </c>
      <c r="AL25" s="39" t="s">
        <v>2</v>
      </c>
      <c r="AM25" s="39" t="s">
        <v>1</v>
      </c>
      <c r="AN25" s="39" t="s">
        <v>2</v>
      </c>
      <c r="AO25" s="39" t="s">
        <v>3</v>
      </c>
      <c r="AP25" s="39" t="s">
        <v>2</v>
      </c>
      <c r="AQ25" s="39" t="s">
        <v>1</v>
      </c>
      <c r="AR25" s="39" t="s">
        <v>1</v>
      </c>
      <c r="AS25" s="39" t="s">
        <v>0</v>
      </c>
      <c r="AT25" s="39" t="s">
        <v>3</v>
      </c>
      <c r="AU25" s="39" t="s">
        <v>1</v>
      </c>
      <c r="AV25" s="39" t="s">
        <v>79</v>
      </c>
      <c r="AW25" s="39" t="s">
        <v>0</v>
      </c>
      <c r="AX25" s="39" t="s">
        <v>0</v>
      </c>
      <c r="AY25" s="39" t="s">
        <v>3</v>
      </c>
      <c r="AZ25" s="39" t="s">
        <v>2</v>
      </c>
      <c r="BA25" s="39" t="s">
        <v>2</v>
      </c>
      <c r="BB25" s="39" t="s">
        <v>3</v>
      </c>
      <c r="BC25" s="39" t="s">
        <v>1</v>
      </c>
      <c r="BD25" s="39" t="s">
        <v>0</v>
      </c>
      <c r="BE25" s="39" t="s">
        <v>79</v>
      </c>
      <c r="BF25" s="39" t="s">
        <v>3</v>
      </c>
      <c r="BG25" s="39" t="s">
        <v>2</v>
      </c>
      <c r="BH25" s="39" t="s">
        <v>1</v>
      </c>
      <c r="BI25" s="39" t="s">
        <v>79</v>
      </c>
      <c r="BJ25" s="39" t="s">
        <v>79</v>
      </c>
      <c r="BK25" s="39" t="s">
        <v>3</v>
      </c>
      <c r="BL25" s="39" t="s">
        <v>2</v>
      </c>
      <c r="BM25" s="39" t="s">
        <v>1</v>
      </c>
      <c r="BN25" s="39" t="s">
        <v>1</v>
      </c>
      <c r="BO25" s="39" t="s">
        <v>79</v>
      </c>
      <c r="BP25" s="39" t="s">
        <v>79</v>
      </c>
      <c r="BQ25" s="39" t="s">
        <v>3</v>
      </c>
      <c r="BR25" s="39" t="s">
        <v>0</v>
      </c>
      <c r="BS25" s="39" t="s">
        <v>79</v>
      </c>
      <c r="BT25" s="39" t="s">
        <v>2</v>
      </c>
      <c r="BU25" s="39" t="s">
        <v>1</v>
      </c>
      <c r="BV25" s="39" t="s">
        <v>79</v>
      </c>
      <c r="BW25" s="39" t="s">
        <v>79</v>
      </c>
      <c r="BX25" s="39" t="s">
        <v>2</v>
      </c>
      <c r="BY25" s="39" t="s">
        <v>3</v>
      </c>
      <c r="BZ25" s="39" t="s">
        <v>79</v>
      </c>
      <c r="CA25" s="39" t="s">
        <v>3</v>
      </c>
      <c r="CB25" s="39" t="s">
        <v>1</v>
      </c>
      <c r="CC25" s="39" t="s">
        <v>79</v>
      </c>
      <c r="CD25" s="39" t="s">
        <v>79</v>
      </c>
      <c r="CE25" s="39" t="s">
        <v>3</v>
      </c>
      <c r="CF25" s="39" t="s">
        <v>1</v>
      </c>
      <c r="CG25" s="39" t="s">
        <v>1</v>
      </c>
      <c r="CH25" s="39" t="s">
        <v>0</v>
      </c>
      <c r="CI25" s="39" t="s">
        <v>3</v>
      </c>
      <c r="CJ25" s="39" t="s">
        <v>0</v>
      </c>
      <c r="CK25" s="39" t="s">
        <v>1</v>
      </c>
      <c r="CL25" s="39" t="s">
        <v>2</v>
      </c>
      <c r="CM25" s="39" t="s">
        <v>2</v>
      </c>
      <c r="CN25" s="39" t="s">
        <v>2</v>
      </c>
      <c r="CO25" s="39" t="s">
        <v>1</v>
      </c>
      <c r="CP25" s="39" t="s">
        <v>3</v>
      </c>
      <c r="CQ25" s="39" t="s">
        <v>1</v>
      </c>
      <c r="CR25" s="39" t="s">
        <v>79</v>
      </c>
    </row>
    <row r="26" spans="1:96" ht="21.95" customHeight="1" x14ac:dyDescent="0.25">
      <c r="A26" s="26">
        <f>IF(E26&lt;&gt;"",COUNTA($E$3:E26),"")</f>
        <v>24</v>
      </c>
      <c r="B26" s="26" t="s">
        <v>75</v>
      </c>
      <c r="C26" s="26">
        <v>829</v>
      </c>
      <c r="D26" s="26">
        <v>89844224102</v>
      </c>
      <c r="E26" s="27" t="s">
        <v>27</v>
      </c>
      <c r="F26" s="28" t="s">
        <v>1</v>
      </c>
      <c r="G26" s="39" t="s">
        <v>79</v>
      </c>
      <c r="H26" s="39" t="s">
        <v>0</v>
      </c>
      <c r="I26" s="39" t="s">
        <v>2</v>
      </c>
      <c r="J26" s="39" t="s">
        <v>79</v>
      </c>
      <c r="K26" s="39" t="s">
        <v>2</v>
      </c>
      <c r="L26" s="39" t="s">
        <v>2</v>
      </c>
      <c r="M26" s="39" t="s">
        <v>2</v>
      </c>
      <c r="N26" s="39" t="s">
        <v>3</v>
      </c>
      <c r="O26" s="39" t="s">
        <v>1</v>
      </c>
      <c r="P26" s="39" t="s">
        <v>2</v>
      </c>
      <c r="Q26" s="39" t="s">
        <v>79</v>
      </c>
      <c r="R26" s="39" t="s">
        <v>3</v>
      </c>
      <c r="S26" s="39" t="s">
        <v>1</v>
      </c>
      <c r="T26" s="39" t="s">
        <v>2</v>
      </c>
      <c r="U26" s="39" t="s">
        <v>3</v>
      </c>
      <c r="V26" s="39" t="s">
        <v>0</v>
      </c>
      <c r="W26" s="39" t="s">
        <v>79</v>
      </c>
      <c r="X26" s="39" t="s">
        <v>1</v>
      </c>
      <c r="Y26" s="39" t="s">
        <v>1</v>
      </c>
      <c r="Z26" s="39" t="s">
        <v>1</v>
      </c>
      <c r="AA26" s="39" t="s">
        <v>2</v>
      </c>
      <c r="AB26" s="39" t="s">
        <v>0</v>
      </c>
      <c r="AC26" s="39" t="s">
        <v>79</v>
      </c>
      <c r="AD26" s="39" t="s">
        <v>0</v>
      </c>
      <c r="AE26" s="39" t="s">
        <v>3</v>
      </c>
      <c r="AF26" s="39" t="s">
        <v>1</v>
      </c>
      <c r="AG26" s="39" t="s">
        <v>3</v>
      </c>
      <c r="AH26" s="39" t="s">
        <v>2</v>
      </c>
      <c r="AI26" s="39" t="s">
        <v>0</v>
      </c>
      <c r="AJ26" s="39" t="s">
        <v>0</v>
      </c>
      <c r="AK26" s="39" t="s">
        <v>2</v>
      </c>
      <c r="AL26" s="39" t="s">
        <v>2</v>
      </c>
      <c r="AM26" s="39" t="s">
        <v>2</v>
      </c>
      <c r="AN26" s="39" t="s">
        <v>3</v>
      </c>
      <c r="AO26" s="39" t="s">
        <v>3</v>
      </c>
      <c r="AP26" s="39" t="s">
        <v>1</v>
      </c>
      <c r="AQ26" s="39" t="s">
        <v>3</v>
      </c>
      <c r="AR26" s="39" t="s">
        <v>1</v>
      </c>
      <c r="AS26" s="39" t="s">
        <v>3</v>
      </c>
      <c r="AT26" s="39" t="s">
        <v>0</v>
      </c>
      <c r="AU26" s="39" t="s">
        <v>0</v>
      </c>
      <c r="AV26" s="39" t="s">
        <v>1</v>
      </c>
      <c r="AW26" s="39" t="s">
        <v>79</v>
      </c>
      <c r="AX26" s="39" t="s">
        <v>2</v>
      </c>
      <c r="AY26" s="39" t="s">
        <v>79</v>
      </c>
      <c r="AZ26" s="39" t="s">
        <v>0</v>
      </c>
      <c r="BA26" s="39" t="s">
        <v>79</v>
      </c>
      <c r="BB26" s="39" t="s">
        <v>1</v>
      </c>
      <c r="BC26" s="39" t="s">
        <v>79</v>
      </c>
      <c r="BD26" s="39" t="s">
        <v>0</v>
      </c>
      <c r="BE26" s="39" t="s">
        <v>0</v>
      </c>
      <c r="BF26" s="39" t="s">
        <v>79</v>
      </c>
      <c r="BG26" s="39" t="s">
        <v>79</v>
      </c>
      <c r="BH26" s="39" t="s">
        <v>79</v>
      </c>
      <c r="BI26" s="39" t="s">
        <v>79</v>
      </c>
      <c r="BJ26" s="39" t="s">
        <v>79</v>
      </c>
      <c r="BK26" s="39" t="s">
        <v>79</v>
      </c>
      <c r="BL26" s="39" t="s">
        <v>79</v>
      </c>
      <c r="BM26" s="39" t="s">
        <v>79</v>
      </c>
      <c r="BN26" s="39" t="s">
        <v>79</v>
      </c>
      <c r="BO26" s="39" t="s">
        <v>2</v>
      </c>
      <c r="BP26" s="39" t="s">
        <v>79</v>
      </c>
      <c r="BQ26" s="39" t="s">
        <v>0</v>
      </c>
      <c r="BR26" s="39" t="s">
        <v>79</v>
      </c>
      <c r="BS26" s="39" t="s">
        <v>79</v>
      </c>
      <c r="BT26" s="39" t="s">
        <v>0</v>
      </c>
      <c r="BU26" s="39" t="s">
        <v>79</v>
      </c>
      <c r="BV26" s="39" t="s">
        <v>79</v>
      </c>
      <c r="BW26" s="39" t="s">
        <v>79</v>
      </c>
      <c r="BX26" s="39" t="s">
        <v>79</v>
      </c>
      <c r="BY26" s="39" t="s">
        <v>79</v>
      </c>
      <c r="BZ26" s="39" t="s">
        <v>3</v>
      </c>
      <c r="CA26" s="39" t="s">
        <v>0</v>
      </c>
      <c r="CB26" s="39" t="s">
        <v>3</v>
      </c>
      <c r="CC26" s="39" t="s">
        <v>0</v>
      </c>
      <c r="CD26" s="39" t="s">
        <v>3</v>
      </c>
      <c r="CE26" s="39" t="s">
        <v>2</v>
      </c>
      <c r="CF26" s="39" t="s">
        <v>0</v>
      </c>
      <c r="CG26" s="39" t="s">
        <v>1</v>
      </c>
      <c r="CH26" s="39" t="s">
        <v>3</v>
      </c>
      <c r="CI26" s="39" t="s">
        <v>0</v>
      </c>
      <c r="CJ26" s="39" t="s">
        <v>1</v>
      </c>
      <c r="CK26" s="39" t="s">
        <v>2</v>
      </c>
      <c r="CL26" s="39" t="s">
        <v>1</v>
      </c>
      <c r="CM26" s="39" t="s">
        <v>3</v>
      </c>
      <c r="CN26" s="39" t="s">
        <v>1</v>
      </c>
      <c r="CO26" s="39" t="s">
        <v>2</v>
      </c>
      <c r="CP26" s="39" t="s">
        <v>2</v>
      </c>
      <c r="CQ26" s="39" t="s">
        <v>2</v>
      </c>
      <c r="CR26" s="39" t="s">
        <v>79</v>
      </c>
    </row>
    <row r="27" spans="1:96" ht="21.95" customHeight="1" x14ac:dyDescent="0.25">
      <c r="A27" s="26">
        <f>IF(E27&lt;&gt;"",COUNTA($E$3:E27),"")</f>
        <v>25</v>
      </c>
      <c r="B27" s="26" t="s">
        <v>75</v>
      </c>
      <c r="C27" s="26">
        <v>831</v>
      </c>
      <c r="D27" s="26">
        <v>26914154762</v>
      </c>
      <c r="E27" s="27" t="s">
        <v>28</v>
      </c>
      <c r="F27" s="28" t="s">
        <v>0</v>
      </c>
      <c r="G27" s="39" t="s">
        <v>0</v>
      </c>
      <c r="H27" s="39" t="s">
        <v>1</v>
      </c>
      <c r="I27" s="39" t="s">
        <v>79</v>
      </c>
      <c r="J27" s="39" t="s">
        <v>1</v>
      </c>
      <c r="K27" s="39" t="s">
        <v>3</v>
      </c>
      <c r="L27" s="39" t="s">
        <v>2</v>
      </c>
      <c r="M27" s="39" t="s">
        <v>3</v>
      </c>
      <c r="N27" s="39" t="s">
        <v>79</v>
      </c>
      <c r="O27" s="39" t="s">
        <v>0</v>
      </c>
      <c r="P27" s="39" t="s">
        <v>79</v>
      </c>
      <c r="Q27" s="39" t="s">
        <v>3</v>
      </c>
      <c r="R27" s="39" t="s">
        <v>79</v>
      </c>
      <c r="S27" s="39" t="s">
        <v>3</v>
      </c>
      <c r="T27" s="39" t="s">
        <v>2</v>
      </c>
      <c r="U27" s="39" t="s">
        <v>3</v>
      </c>
      <c r="V27" s="39" t="s">
        <v>2</v>
      </c>
      <c r="W27" s="39" t="s">
        <v>0</v>
      </c>
      <c r="X27" s="39" t="s">
        <v>79</v>
      </c>
      <c r="Y27" s="39" t="s">
        <v>1</v>
      </c>
      <c r="Z27" s="39" t="s">
        <v>2</v>
      </c>
      <c r="AA27" s="39" t="s">
        <v>2</v>
      </c>
      <c r="AB27" s="39" t="s">
        <v>2</v>
      </c>
      <c r="AC27" s="39" t="s">
        <v>79</v>
      </c>
      <c r="AD27" s="39" t="s">
        <v>0</v>
      </c>
      <c r="AE27" s="39" t="s">
        <v>2</v>
      </c>
      <c r="AF27" s="39" t="s">
        <v>1</v>
      </c>
      <c r="AG27" s="39" t="s">
        <v>1</v>
      </c>
      <c r="AH27" s="39" t="s">
        <v>79</v>
      </c>
      <c r="AI27" s="39" t="s">
        <v>0</v>
      </c>
      <c r="AJ27" s="39" t="s">
        <v>79</v>
      </c>
      <c r="AK27" s="39" t="s">
        <v>0</v>
      </c>
      <c r="AL27" s="39" t="s">
        <v>2</v>
      </c>
      <c r="AM27" s="39" t="s">
        <v>1</v>
      </c>
      <c r="AN27" s="39" t="s">
        <v>79</v>
      </c>
      <c r="AO27" s="39" t="s">
        <v>3</v>
      </c>
      <c r="AP27" s="39" t="s">
        <v>2</v>
      </c>
      <c r="AQ27" s="39" t="s">
        <v>1</v>
      </c>
      <c r="AR27" s="39" t="s">
        <v>79</v>
      </c>
      <c r="AS27" s="39" t="s">
        <v>0</v>
      </c>
      <c r="AT27" s="39" t="s">
        <v>0</v>
      </c>
      <c r="AU27" s="39" t="s">
        <v>79</v>
      </c>
      <c r="AV27" s="39" t="s">
        <v>79</v>
      </c>
      <c r="AW27" s="39" t="s">
        <v>0</v>
      </c>
      <c r="AX27" s="39" t="s">
        <v>0</v>
      </c>
      <c r="AY27" s="39" t="s">
        <v>79</v>
      </c>
      <c r="AZ27" s="39" t="s">
        <v>79</v>
      </c>
      <c r="BA27" s="39" t="s">
        <v>79</v>
      </c>
      <c r="BB27" s="39" t="s">
        <v>1</v>
      </c>
      <c r="BC27" s="39" t="s">
        <v>0</v>
      </c>
      <c r="BD27" s="39" t="s">
        <v>1</v>
      </c>
      <c r="BE27" s="39" t="s">
        <v>3</v>
      </c>
      <c r="BF27" s="39" t="s">
        <v>79</v>
      </c>
      <c r="BG27" s="39" t="s">
        <v>2</v>
      </c>
      <c r="BH27" s="39" t="s">
        <v>79</v>
      </c>
      <c r="BI27" s="39" t="s">
        <v>79</v>
      </c>
      <c r="BJ27" s="39" t="s">
        <v>79</v>
      </c>
      <c r="BK27" s="39" t="s">
        <v>79</v>
      </c>
      <c r="BL27" s="39" t="s">
        <v>79</v>
      </c>
      <c r="BM27" s="39" t="s">
        <v>79</v>
      </c>
      <c r="BN27" s="39" t="s">
        <v>1</v>
      </c>
      <c r="BO27" s="39" t="s">
        <v>79</v>
      </c>
      <c r="BP27" s="39" t="s">
        <v>0</v>
      </c>
      <c r="BQ27" s="39" t="s">
        <v>79</v>
      </c>
      <c r="BR27" s="39" t="s">
        <v>79</v>
      </c>
      <c r="BS27" s="39" t="s">
        <v>79</v>
      </c>
      <c r="BT27" s="39" t="s">
        <v>3</v>
      </c>
      <c r="BU27" s="39" t="s">
        <v>79</v>
      </c>
      <c r="BV27" s="39" t="s">
        <v>3</v>
      </c>
      <c r="BW27" s="39" t="s">
        <v>79</v>
      </c>
      <c r="BX27" s="39" t="s">
        <v>79</v>
      </c>
      <c r="BY27" s="39" t="s">
        <v>3</v>
      </c>
      <c r="BZ27" s="39" t="s">
        <v>3</v>
      </c>
      <c r="CA27" s="39" t="s">
        <v>3</v>
      </c>
      <c r="CB27" s="39" t="s">
        <v>1</v>
      </c>
      <c r="CC27" s="39" t="s">
        <v>0</v>
      </c>
      <c r="CD27" s="39" t="s">
        <v>79</v>
      </c>
      <c r="CE27" s="39" t="s">
        <v>2</v>
      </c>
      <c r="CF27" s="39" t="s">
        <v>79</v>
      </c>
      <c r="CG27" s="39" t="s">
        <v>1</v>
      </c>
      <c r="CH27" s="39" t="s">
        <v>0</v>
      </c>
      <c r="CI27" s="39" t="s">
        <v>3</v>
      </c>
      <c r="CJ27" s="39" t="s">
        <v>1</v>
      </c>
      <c r="CK27" s="39" t="s">
        <v>2</v>
      </c>
      <c r="CL27" s="39" t="s">
        <v>2</v>
      </c>
      <c r="CM27" s="39" t="s">
        <v>0</v>
      </c>
      <c r="CN27" s="39" t="s">
        <v>2</v>
      </c>
      <c r="CO27" s="39" t="s">
        <v>1</v>
      </c>
      <c r="CP27" s="39" t="s">
        <v>3</v>
      </c>
      <c r="CQ27" s="39" t="s">
        <v>79</v>
      </c>
      <c r="CR27" s="39" t="s">
        <v>79</v>
      </c>
    </row>
    <row r="28" spans="1:96" ht="21.95" customHeight="1" x14ac:dyDescent="0.25">
      <c r="A28" s="26">
        <f>IF(E28&lt;&gt;"",COUNTA($E$3:E28),"")</f>
        <v>26</v>
      </c>
      <c r="B28" s="26" t="s">
        <v>75</v>
      </c>
      <c r="C28" s="26">
        <v>833</v>
      </c>
      <c r="D28" s="26">
        <v>47714374792</v>
      </c>
      <c r="E28" s="27" t="s">
        <v>29</v>
      </c>
      <c r="F28" s="28" t="s">
        <v>0</v>
      </c>
      <c r="G28" s="39" t="s">
        <v>0</v>
      </c>
      <c r="H28" s="39" t="s">
        <v>1</v>
      </c>
      <c r="I28" s="39" t="s">
        <v>1</v>
      </c>
      <c r="J28" s="39" t="s">
        <v>0</v>
      </c>
      <c r="K28" s="39" t="s">
        <v>3</v>
      </c>
      <c r="L28" s="39" t="s">
        <v>2</v>
      </c>
      <c r="M28" s="39" t="s">
        <v>3</v>
      </c>
      <c r="N28" s="39" t="s">
        <v>1</v>
      </c>
      <c r="O28" s="39" t="s">
        <v>79</v>
      </c>
      <c r="P28" s="39" t="s">
        <v>0</v>
      </c>
      <c r="Q28" s="39" t="s">
        <v>3</v>
      </c>
      <c r="R28" s="39" t="s">
        <v>0</v>
      </c>
      <c r="S28" s="39" t="s">
        <v>1</v>
      </c>
      <c r="T28" s="39" t="s">
        <v>2</v>
      </c>
      <c r="U28" s="39" t="s">
        <v>3</v>
      </c>
      <c r="V28" s="39" t="s">
        <v>79</v>
      </c>
      <c r="W28" s="39" t="s">
        <v>0</v>
      </c>
      <c r="X28" s="39" t="s">
        <v>2</v>
      </c>
      <c r="Y28" s="39" t="s">
        <v>1</v>
      </c>
      <c r="Z28" s="39" t="s">
        <v>2</v>
      </c>
      <c r="AA28" s="39" t="s">
        <v>2</v>
      </c>
      <c r="AB28" s="39" t="s">
        <v>2</v>
      </c>
      <c r="AC28" s="39" t="s">
        <v>0</v>
      </c>
      <c r="AD28" s="39" t="s">
        <v>0</v>
      </c>
      <c r="AE28" s="39" t="s">
        <v>2</v>
      </c>
      <c r="AF28" s="39" t="s">
        <v>2</v>
      </c>
      <c r="AG28" s="39" t="s">
        <v>79</v>
      </c>
      <c r="AH28" s="39" t="s">
        <v>2</v>
      </c>
      <c r="AI28" s="39" t="s">
        <v>3</v>
      </c>
      <c r="AJ28" s="39" t="s">
        <v>3</v>
      </c>
      <c r="AK28" s="39" t="s">
        <v>0</v>
      </c>
      <c r="AL28" s="39" t="s">
        <v>2</v>
      </c>
      <c r="AM28" s="39" t="s">
        <v>1</v>
      </c>
      <c r="AN28" s="39" t="s">
        <v>2</v>
      </c>
      <c r="AO28" s="39" t="s">
        <v>3</v>
      </c>
      <c r="AP28" s="39" t="s">
        <v>2</v>
      </c>
      <c r="AQ28" s="39" t="s">
        <v>1</v>
      </c>
      <c r="AR28" s="39" t="s">
        <v>3</v>
      </c>
      <c r="AS28" s="39" t="s">
        <v>0</v>
      </c>
      <c r="AT28" s="39" t="s">
        <v>3</v>
      </c>
      <c r="AU28" s="39" t="s">
        <v>0</v>
      </c>
      <c r="AV28" s="39" t="s">
        <v>3</v>
      </c>
      <c r="AW28" s="39" t="s">
        <v>2</v>
      </c>
      <c r="AX28" s="39" t="s">
        <v>0</v>
      </c>
      <c r="AY28" s="39" t="s">
        <v>2</v>
      </c>
      <c r="AZ28" s="39" t="s">
        <v>0</v>
      </c>
      <c r="BA28" s="39" t="s">
        <v>79</v>
      </c>
      <c r="BB28" s="39" t="s">
        <v>79</v>
      </c>
      <c r="BC28" s="39" t="s">
        <v>2</v>
      </c>
      <c r="BD28" s="39" t="s">
        <v>0</v>
      </c>
      <c r="BE28" s="39" t="s">
        <v>79</v>
      </c>
      <c r="BF28" s="39" t="s">
        <v>79</v>
      </c>
      <c r="BG28" s="39" t="s">
        <v>2</v>
      </c>
      <c r="BH28" s="39" t="s">
        <v>0</v>
      </c>
      <c r="BI28" s="39" t="s">
        <v>1</v>
      </c>
      <c r="BJ28" s="39" t="s">
        <v>0</v>
      </c>
      <c r="BK28" s="39" t="s">
        <v>79</v>
      </c>
      <c r="BL28" s="39" t="s">
        <v>79</v>
      </c>
      <c r="BM28" s="39" t="s">
        <v>3</v>
      </c>
      <c r="BN28" s="39" t="s">
        <v>1</v>
      </c>
      <c r="BO28" s="39" t="s">
        <v>79</v>
      </c>
      <c r="BP28" s="39" t="s">
        <v>0</v>
      </c>
      <c r="BQ28" s="39" t="s">
        <v>79</v>
      </c>
      <c r="BR28" s="39" t="s">
        <v>0</v>
      </c>
      <c r="BS28" s="39" t="s">
        <v>79</v>
      </c>
      <c r="BT28" s="39" t="s">
        <v>3</v>
      </c>
      <c r="BU28" s="39" t="s">
        <v>1</v>
      </c>
      <c r="BV28" s="39" t="s">
        <v>79</v>
      </c>
      <c r="BW28" s="39" t="s">
        <v>3</v>
      </c>
      <c r="BX28" s="39" t="s">
        <v>79</v>
      </c>
      <c r="BY28" s="39" t="s">
        <v>2</v>
      </c>
      <c r="BZ28" s="39" t="s">
        <v>79</v>
      </c>
      <c r="CA28" s="39" t="s">
        <v>2</v>
      </c>
      <c r="CB28" s="39" t="s">
        <v>1</v>
      </c>
      <c r="CC28" s="39" t="s">
        <v>2</v>
      </c>
      <c r="CD28" s="39" t="s">
        <v>0</v>
      </c>
      <c r="CE28" s="39" t="s">
        <v>1</v>
      </c>
      <c r="CF28" s="39" t="s">
        <v>2</v>
      </c>
      <c r="CG28" s="39" t="s">
        <v>79</v>
      </c>
      <c r="CH28" s="39" t="s">
        <v>0</v>
      </c>
      <c r="CI28" s="39" t="s">
        <v>3</v>
      </c>
      <c r="CJ28" s="39" t="s">
        <v>1</v>
      </c>
      <c r="CK28" s="39" t="s">
        <v>0</v>
      </c>
      <c r="CL28" s="39" t="s">
        <v>2</v>
      </c>
      <c r="CM28" s="39" t="s">
        <v>1</v>
      </c>
      <c r="CN28" s="39" t="s">
        <v>2</v>
      </c>
      <c r="CO28" s="39" t="s">
        <v>1</v>
      </c>
      <c r="CP28" s="39" t="s">
        <v>3</v>
      </c>
      <c r="CQ28" s="39" t="s">
        <v>1</v>
      </c>
      <c r="CR28" s="39" t="s">
        <v>0</v>
      </c>
    </row>
    <row r="29" spans="1:96" ht="21.95" customHeight="1" x14ac:dyDescent="0.25">
      <c r="A29" s="26">
        <f>IF(E29&lt;&gt;"",COUNTA($E$3:E29),"")</f>
        <v>27</v>
      </c>
      <c r="B29" s="26" t="s">
        <v>75</v>
      </c>
      <c r="C29" s="26">
        <v>835</v>
      </c>
      <c r="D29" s="26">
        <v>84714124653</v>
      </c>
      <c r="E29" s="27" t="s">
        <v>30</v>
      </c>
      <c r="F29" s="28" t="s">
        <v>79</v>
      </c>
      <c r="G29" s="39" t="s">
        <v>79</v>
      </c>
      <c r="H29" s="39" t="s">
        <v>79</v>
      </c>
      <c r="I29" s="39" t="s">
        <v>79</v>
      </c>
      <c r="J29" s="39" t="s">
        <v>79</v>
      </c>
      <c r="K29" s="39" t="s">
        <v>79</v>
      </c>
      <c r="L29" s="39" t="s">
        <v>79</v>
      </c>
      <c r="M29" s="39" t="s">
        <v>79</v>
      </c>
      <c r="N29" s="39" t="s">
        <v>79</v>
      </c>
      <c r="O29" s="39" t="s">
        <v>79</v>
      </c>
      <c r="P29" s="39" t="s">
        <v>79</v>
      </c>
      <c r="Q29" s="39" t="s">
        <v>79</v>
      </c>
      <c r="R29" s="39" t="s">
        <v>79</v>
      </c>
      <c r="S29" s="39" t="s">
        <v>79</v>
      </c>
      <c r="T29" s="39" t="s">
        <v>79</v>
      </c>
      <c r="U29" s="39" t="s">
        <v>79</v>
      </c>
      <c r="V29" s="39" t="s">
        <v>79</v>
      </c>
      <c r="W29" s="39" t="s">
        <v>79</v>
      </c>
      <c r="X29" s="39" t="s">
        <v>79</v>
      </c>
      <c r="Y29" s="39" t="s">
        <v>79</v>
      </c>
      <c r="Z29" s="39" t="s">
        <v>79</v>
      </c>
      <c r="AA29" s="39" t="s">
        <v>79</v>
      </c>
      <c r="AB29" s="39" t="s">
        <v>79</v>
      </c>
      <c r="AC29" s="39" t="s">
        <v>79</v>
      </c>
      <c r="AD29" s="39" t="s">
        <v>79</v>
      </c>
      <c r="AE29" s="39" t="s">
        <v>79</v>
      </c>
      <c r="AF29" s="39" t="s">
        <v>79</v>
      </c>
      <c r="AG29" s="39" t="s">
        <v>79</v>
      </c>
      <c r="AH29" s="39" t="s">
        <v>79</v>
      </c>
      <c r="AI29" s="39" t="s">
        <v>79</v>
      </c>
      <c r="AJ29" s="39" t="s">
        <v>79</v>
      </c>
      <c r="AK29" s="39" t="s">
        <v>79</v>
      </c>
      <c r="AL29" s="39" t="s">
        <v>79</v>
      </c>
      <c r="AM29" s="39" t="s">
        <v>79</v>
      </c>
      <c r="AN29" s="39" t="s">
        <v>79</v>
      </c>
      <c r="AO29" s="39" t="s">
        <v>79</v>
      </c>
      <c r="AP29" s="39" t="s">
        <v>79</v>
      </c>
      <c r="AQ29" s="39" t="s">
        <v>79</v>
      </c>
      <c r="AR29" s="39" t="s">
        <v>79</v>
      </c>
      <c r="AS29" s="39" t="s">
        <v>79</v>
      </c>
      <c r="AT29" s="39" t="s">
        <v>79</v>
      </c>
      <c r="AU29" s="39" t="s">
        <v>79</v>
      </c>
      <c r="AV29" s="39" t="s">
        <v>79</v>
      </c>
      <c r="AW29" s="39" t="s">
        <v>79</v>
      </c>
      <c r="AX29" s="39" t="s">
        <v>79</v>
      </c>
      <c r="AY29" s="39" t="s">
        <v>79</v>
      </c>
      <c r="AZ29" s="39" t="s">
        <v>79</v>
      </c>
      <c r="BA29" s="39" t="s">
        <v>79</v>
      </c>
      <c r="BB29" s="39" t="s">
        <v>79</v>
      </c>
      <c r="BC29" s="39" t="s">
        <v>79</v>
      </c>
      <c r="BD29" s="39" t="s">
        <v>79</v>
      </c>
      <c r="BE29" s="39" t="s">
        <v>79</v>
      </c>
      <c r="BF29" s="39" t="s">
        <v>79</v>
      </c>
      <c r="BG29" s="39" t="s">
        <v>79</v>
      </c>
      <c r="BH29" s="39" t="s">
        <v>79</v>
      </c>
      <c r="BI29" s="39" t="s">
        <v>79</v>
      </c>
      <c r="BJ29" s="39" t="s">
        <v>79</v>
      </c>
      <c r="BK29" s="39" t="s">
        <v>79</v>
      </c>
      <c r="BL29" s="39" t="s">
        <v>79</v>
      </c>
      <c r="BM29" s="39" t="s">
        <v>79</v>
      </c>
      <c r="BN29" s="39" t="s">
        <v>79</v>
      </c>
      <c r="BO29" s="39" t="s">
        <v>79</v>
      </c>
      <c r="BP29" s="39" t="s">
        <v>79</v>
      </c>
      <c r="BQ29" s="39" t="s">
        <v>79</v>
      </c>
      <c r="BR29" s="39" t="s">
        <v>79</v>
      </c>
      <c r="BS29" s="39" t="s">
        <v>79</v>
      </c>
      <c r="BT29" s="39" t="s">
        <v>79</v>
      </c>
      <c r="BU29" s="39" t="s">
        <v>79</v>
      </c>
      <c r="BV29" s="39" t="s">
        <v>79</v>
      </c>
      <c r="BW29" s="39" t="s">
        <v>79</v>
      </c>
      <c r="BX29" s="39" t="s">
        <v>79</v>
      </c>
      <c r="BY29" s="39" t="s">
        <v>79</v>
      </c>
      <c r="BZ29" s="39" t="s">
        <v>79</v>
      </c>
      <c r="CA29" s="39" t="s">
        <v>79</v>
      </c>
      <c r="CB29" s="39" t="s">
        <v>79</v>
      </c>
      <c r="CC29" s="39" t="s">
        <v>79</v>
      </c>
      <c r="CD29" s="39" t="s">
        <v>79</v>
      </c>
      <c r="CE29" s="39" t="s">
        <v>79</v>
      </c>
      <c r="CF29" s="39" t="s">
        <v>79</v>
      </c>
      <c r="CG29" s="39" t="s">
        <v>79</v>
      </c>
      <c r="CH29" s="39" t="s">
        <v>79</v>
      </c>
      <c r="CI29" s="39" t="s">
        <v>79</v>
      </c>
      <c r="CJ29" s="39" t="s">
        <v>79</v>
      </c>
      <c r="CK29" s="39" t="s">
        <v>79</v>
      </c>
      <c r="CL29" s="39" t="s">
        <v>79</v>
      </c>
      <c r="CM29" s="39" t="s">
        <v>79</v>
      </c>
      <c r="CN29" s="39" t="s">
        <v>79</v>
      </c>
      <c r="CO29" s="39" t="s">
        <v>79</v>
      </c>
      <c r="CP29" s="39" t="s">
        <v>79</v>
      </c>
      <c r="CQ29" s="39" t="s">
        <v>79</v>
      </c>
      <c r="CR29" s="39" t="s">
        <v>79</v>
      </c>
    </row>
    <row r="30" spans="1:96" ht="21.95" customHeight="1" x14ac:dyDescent="0.25">
      <c r="A30" s="26">
        <f>IF(E30&lt;&gt;"",COUNTA($E$3:E30),"")</f>
        <v>28</v>
      </c>
      <c r="B30" s="26" t="s">
        <v>75</v>
      </c>
      <c r="C30" s="26">
        <v>843</v>
      </c>
      <c r="D30" s="26">
        <v>66932554895</v>
      </c>
      <c r="E30" s="27" t="s">
        <v>31</v>
      </c>
      <c r="F30" s="28" t="s">
        <v>1</v>
      </c>
      <c r="G30" s="39" t="s">
        <v>1</v>
      </c>
      <c r="H30" s="39" t="s">
        <v>0</v>
      </c>
      <c r="I30" s="39" t="s">
        <v>3</v>
      </c>
      <c r="J30" s="39" t="s">
        <v>0</v>
      </c>
      <c r="K30" s="39" t="s">
        <v>2</v>
      </c>
      <c r="L30" s="39" t="s">
        <v>3</v>
      </c>
      <c r="M30" s="39" t="s">
        <v>2</v>
      </c>
      <c r="N30" s="39" t="s">
        <v>3</v>
      </c>
      <c r="O30" s="39" t="s">
        <v>0</v>
      </c>
      <c r="P30" s="39" t="s">
        <v>1</v>
      </c>
      <c r="Q30" s="39" t="s">
        <v>79</v>
      </c>
      <c r="R30" s="39" t="s">
        <v>3</v>
      </c>
      <c r="S30" s="39" t="s">
        <v>1</v>
      </c>
      <c r="T30" s="39" t="s">
        <v>2</v>
      </c>
      <c r="U30" s="39" t="s">
        <v>2</v>
      </c>
      <c r="V30" s="39" t="s">
        <v>0</v>
      </c>
      <c r="W30" s="39" t="s">
        <v>0</v>
      </c>
      <c r="X30" s="39" t="s">
        <v>3</v>
      </c>
      <c r="Y30" s="39" t="s">
        <v>2</v>
      </c>
      <c r="Z30" s="39" t="s">
        <v>1</v>
      </c>
      <c r="AA30" s="39" t="s">
        <v>3</v>
      </c>
      <c r="AB30" s="39" t="s">
        <v>0</v>
      </c>
      <c r="AC30" s="39" t="s">
        <v>2</v>
      </c>
      <c r="AD30" s="39" t="s">
        <v>1</v>
      </c>
      <c r="AE30" s="39" t="s">
        <v>2</v>
      </c>
      <c r="AF30" s="39" t="s">
        <v>0</v>
      </c>
      <c r="AG30" s="39" t="s">
        <v>1</v>
      </c>
      <c r="AH30" s="39" t="s">
        <v>2</v>
      </c>
      <c r="AI30" s="39" t="s">
        <v>1</v>
      </c>
      <c r="AJ30" s="39" t="s">
        <v>0</v>
      </c>
      <c r="AK30" s="39" t="s">
        <v>2</v>
      </c>
      <c r="AL30" s="39" t="s">
        <v>0</v>
      </c>
      <c r="AM30" s="39" t="s">
        <v>2</v>
      </c>
      <c r="AN30" s="39" t="s">
        <v>3</v>
      </c>
      <c r="AO30" s="39" t="s">
        <v>2</v>
      </c>
      <c r="AP30" s="39" t="s">
        <v>1</v>
      </c>
      <c r="AQ30" s="39" t="s">
        <v>3</v>
      </c>
      <c r="AR30" s="39" t="s">
        <v>1</v>
      </c>
      <c r="AS30" s="39" t="s">
        <v>0</v>
      </c>
      <c r="AT30" s="39" t="s">
        <v>0</v>
      </c>
      <c r="AU30" s="39" t="s">
        <v>2</v>
      </c>
      <c r="AV30" s="39" t="s">
        <v>79</v>
      </c>
      <c r="AW30" s="39" t="s">
        <v>0</v>
      </c>
      <c r="AX30" s="39" t="s">
        <v>79</v>
      </c>
      <c r="AY30" s="39" t="s">
        <v>0</v>
      </c>
      <c r="AZ30" s="39" t="s">
        <v>3</v>
      </c>
      <c r="BA30" s="39" t="s">
        <v>0</v>
      </c>
      <c r="BB30" s="39" t="s">
        <v>0</v>
      </c>
      <c r="BC30" s="39" t="s">
        <v>79</v>
      </c>
      <c r="BD30" s="39" t="s">
        <v>2</v>
      </c>
      <c r="BE30" s="39" t="s">
        <v>3</v>
      </c>
      <c r="BF30" s="39" t="s">
        <v>1</v>
      </c>
      <c r="BG30" s="39" t="s">
        <v>79</v>
      </c>
      <c r="BH30" s="39" t="s">
        <v>1</v>
      </c>
      <c r="BI30" s="39" t="s">
        <v>3</v>
      </c>
      <c r="BJ30" s="39" t="s">
        <v>1</v>
      </c>
      <c r="BK30" s="39" t="s">
        <v>79</v>
      </c>
      <c r="BL30" s="39" t="s">
        <v>2</v>
      </c>
      <c r="BM30" s="39" t="s">
        <v>79</v>
      </c>
      <c r="BN30" s="39" t="s">
        <v>79</v>
      </c>
      <c r="BO30" s="39" t="s">
        <v>0</v>
      </c>
      <c r="BP30" s="39" t="s">
        <v>3</v>
      </c>
      <c r="BQ30" s="39" t="s">
        <v>3</v>
      </c>
      <c r="BR30" s="39" t="s">
        <v>79</v>
      </c>
      <c r="BS30" s="39" t="s">
        <v>2</v>
      </c>
      <c r="BT30" s="39" t="s">
        <v>0</v>
      </c>
      <c r="BU30" s="39" t="s">
        <v>79</v>
      </c>
      <c r="BV30" s="39" t="s">
        <v>3</v>
      </c>
      <c r="BW30" s="39" t="s">
        <v>1</v>
      </c>
      <c r="BX30" s="39" t="s">
        <v>1</v>
      </c>
      <c r="BY30" s="39" t="s">
        <v>0</v>
      </c>
      <c r="BZ30" s="39" t="s">
        <v>3</v>
      </c>
      <c r="CA30" s="39" t="s">
        <v>2</v>
      </c>
      <c r="CB30" s="39" t="s">
        <v>79</v>
      </c>
      <c r="CC30" s="39" t="s">
        <v>2</v>
      </c>
      <c r="CD30" s="39" t="s">
        <v>2</v>
      </c>
      <c r="CE30" s="39" t="s">
        <v>2</v>
      </c>
      <c r="CF30" s="39" t="s">
        <v>0</v>
      </c>
      <c r="CG30" s="39" t="s">
        <v>1</v>
      </c>
      <c r="CH30" s="39" t="s">
        <v>3</v>
      </c>
      <c r="CI30" s="39" t="s">
        <v>1</v>
      </c>
      <c r="CJ30" s="39" t="s">
        <v>0</v>
      </c>
      <c r="CK30" s="39" t="s">
        <v>2</v>
      </c>
      <c r="CL30" s="39" t="s">
        <v>79</v>
      </c>
      <c r="CM30" s="39" t="s">
        <v>3</v>
      </c>
      <c r="CN30" s="39" t="s">
        <v>2</v>
      </c>
      <c r="CO30" s="39" t="s">
        <v>1</v>
      </c>
      <c r="CP30" s="39" t="s">
        <v>1</v>
      </c>
      <c r="CQ30" s="39" t="s">
        <v>2</v>
      </c>
      <c r="CR30" s="39" t="s">
        <v>0</v>
      </c>
    </row>
    <row r="31" spans="1:96" ht="21.95" customHeight="1" x14ac:dyDescent="0.25">
      <c r="A31" s="26">
        <f>IF(E31&lt;&gt;"",COUNTA($E$3:E31),"")</f>
        <v>29</v>
      </c>
      <c r="B31" s="26" t="s">
        <v>75</v>
      </c>
      <c r="C31" s="26">
        <v>845</v>
      </c>
      <c r="D31" s="26">
        <v>85113124795</v>
      </c>
      <c r="E31" s="27" t="s">
        <v>32</v>
      </c>
      <c r="F31" s="28" t="s">
        <v>1</v>
      </c>
      <c r="G31" s="39" t="s">
        <v>1</v>
      </c>
      <c r="H31" s="39" t="s">
        <v>0</v>
      </c>
      <c r="I31" s="39" t="s">
        <v>2</v>
      </c>
      <c r="J31" s="39" t="s">
        <v>0</v>
      </c>
      <c r="K31" s="39" t="s">
        <v>1</v>
      </c>
      <c r="L31" s="39" t="s">
        <v>3</v>
      </c>
      <c r="M31" s="39" t="s">
        <v>79</v>
      </c>
      <c r="N31" s="39" t="s">
        <v>0</v>
      </c>
      <c r="O31" s="39" t="s">
        <v>79</v>
      </c>
      <c r="P31" s="39" t="s">
        <v>1</v>
      </c>
      <c r="Q31" s="39" t="s">
        <v>79</v>
      </c>
      <c r="R31" s="39" t="s">
        <v>3</v>
      </c>
      <c r="S31" s="39" t="s">
        <v>2</v>
      </c>
      <c r="T31" s="39" t="s">
        <v>0</v>
      </c>
      <c r="U31" s="39" t="s">
        <v>0</v>
      </c>
      <c r="V31" s="39" t="s">
        <v>1</v>
      </c>
      <c r="W31" s="39" t="s">
        <v>3</v>
      </c>
      <c r="X31" s="39" t="s">
        <v>2</v>
      </c>
      <c r="Y31" s="39" t="s">
        <v>2</v>
      </c>
      <c r="Z31" s="39" t="s">
        <v>1</v>
      </c>
      <c r="AA31" s="39" t="s">
        <v>3</v>
      </c>
      <c r="AB31" s="39" t="s">
        <v>2</v>
      </c>
      <c r="AC31" s="39" t="s">
        <v>1</v>
      </c>
      <c r="AD31" s="39" t="s">
        <v>1</v>
      </c>
      <c r="AE31" s="39" t="s">
        <v>0</v>
      </c>
      <c r="AF31" s="39" t="s">
        <v>1</v>
      </c>
      <c r="AG31" s="39" t="s">
        <v>0</v>
      </c>
      <c r="AH31" s="39" t="s">
        <v>3</v>
      </c>
      <c r="AI31" s="39" t="s">
        <v>3</v>
      </c>
      <c r="AJ31" s="39" t="s">
        <v>2</v>
      </c>
      <c r="AK31" s="39" t="s">
        <v>2</v>
      </c>
      <c r="AL31" s="39" t="s">
        <v>0</v>
      </c>
      <c r="AM31" s="39" t="s">
        <v>3</v>
      </c>
      <c r="AN31" s="39" t="s">
        <v>3</v>
      </c>
      <c r="AO31" s="39" t="s">
        <v>79</v>
      </c>
      <c r="AP31" s="39" t="s">
        <v>1</v>
      </c>
      <c r="AQ31" s="39" t="s">
        <v>3</v>
      </c>
      <c r="AR31" s="39" t="s">
        <v>1</v>
      </c>
      <c r="AS31" s="39" t="s">
        <v>2</v>
      </c>
      <c r="AT31" s="39" t="s">
        <v>0</v>
      </c>
      <c r="AU31" s="39" t="s">
        <v>79</v>
      </c>
      <c r="AV31" s="39" t="s">
        <v>79</v>
      </c>
      <c r="AW31" s="39" t="s">
        <v>1</v>
      </c>
      <c r="AX31" s="39" t="s">
        <v>1</v>
      </c>
      <c r="AY31" s="39" t="s">
        <v>0</v>
      </c>
      <c r="AZ31" s="39" t="s">
        <v>0</v>
      </c>
      <c r="BA31" s="39" t="s">
        <v>1</v>
      </c>
      <c r="BB31" s="39" t="s">
        <v>3</v>
      </c>
      <c r="BC31" s="39" t="s">
        <v>3</v>
      </c>
      <c r="BD31" s="39" t="s">
        <v>0</v>
      </c>
      <c r="BE31" s="39" t="s">
        <v>3</v>
      </c>
      <c r="BF31" s="39" t="s">
        <v>2</v>
      </c>
      <c r="BG31" s="39" t="s">
        <v>1</v>
      </c>
      <c r="BH31" s="39" t="s">
        <v>0</v>
      </c>
      <c r="BI31" s="39" t="s">
        <v>1</v>
      </c>
      <c r="BJ31" s="39" t="s">
        <v>3</v>
      </c>
      <c r="BK31" s="39" t="s">
        <v>1</v>
      </c>
      <c r="BL31" s="39" t="s">
        <v>1</v>
      </c>
      <c r="BM31" s="39" t="s">
        <v>2</v>
      </c>
      <c r="BN31" s="39" t="s">
        <v>1</v>
      </c>
      <c r="BO31" s="39" t="s">
        <v>3</v>
      </c>
      <c r="BP31" s="39" t="s">
        <v>2</v>
      </c>
      <c r="BQ31" s="39" t="s">
        <v>2</v>
      </c>
      <c r="BR31" s="39" t="s">
        <v>0</v>
      </c>
      <c r="BS31" s="39" t="s">
        <v>1</v>
      </c>
      <c r="BT31" s="39" t="s">
        <v>3</v>
      </c>
      <c r="BU31" s="39" t="s">
        <v>2</v>
      </c>
      <c r="BV31" s="39" t="s">
        <v>79</v>
      </c>
      <c r="BW31" s="39" t="s">
        <v>2</v>
      </c>
      <c r="BX31" s="39" t="s">
        <v>3</v>
      </c>
      <c r="BY31" s="39" t="s">
        <v>79</v>
      </c>
      <c r="BZ31" s="39" t="s">
        <v>3</v>
      </c>
      <c r="CA31" s="39" t="s">
        <v>79</v>
      </c>
      <c r="CB31" s="39" t="s">
        <v>1</v>
      </c>
      <c r="CC31" s="39" t="s">
        <v>2</v>
      </c>
      <c r="CD31" s="39" t="s">
        <v>2</v>
      </c>
      <c r="CE31" s="39" t="s">
        <v>1</v>
      </c>
      <c r="CF31" s="39" t="s">
        <v>79</v>
      </c>
      <c r="CG31" s="39" t="s">
        <v>1</v>
      </c>
      <c r="CH31" s="39" t="s">
        <v>3</v>
      </c>
      <c r="CI31" s="39" t="s">
        <v>3</v>
      </c>
      <c r="CJ31" s="39" t="s">
        <v>79</v>
      </c>
      <c r="CK31" s="39" t="s">
        <v>1</v>
      </c>
      <c r="CL31" s="39" t="s">
        <v>3</v>
      </c>
      <c r="CM31" s="39" t="s">
        <v>0</v>
      </c>
      <c r="CN31" s="39" t="s">
        <v>2</v>
      </c>
      <c r="CO31" s="39" t="s">
        <v>1</v>
      </c>
      <c r="CP31" s="39" t="s">
        <v>0</v>
      </c>
      <c r="CQ31" s="39" t="s">
        <v>2</v>
      </c>
      <c r="CR31" s="39" t="s">
        <v>1</v>
      </c>
    </row>
    <row r="32" spans="1:96" ht="21.95" customHeight="1" x14ac:dyDescent="0.25">
      <c r="A32" s="26">
        <f>IF(E32&lt;&gt;"",COUNTA($E$3:E32),"")</f>
        <v>30</v>
      </c>
      <c r="B32" s="26" t="s">
        <v>75</v>
      </c>
      <c r="C32" s="26">
        <v>859</v>
      </c>
      <c r="D32" s="26">
        <v>17523494095</v>
      </c>
      <c r="E32" s="27" t="s">
        <v>33</v>
      </c>
      <c r="F32" s="28" t="s">
        <v>1</v>
      </c>
      <c r="G32" s="39" t="s">
        <v>1</v>
      </c>
      <c r="H32" s="39" t="s">
        <v>0</v>
      </c>
      <c r="I32" s="39" t="s">
        <v>1</v>
      </c>
      <c r="J32" s="39" t="s">
        <v>0</v>
      </c>
      <c r="K32" s="39" t="s">
        <v>1</v>
      </c>
      <c r="L32" s="39" t="s">
        <v>3</v>
      </c>
      <c r="M32" s="39" t="s">
        <v>0</v>
      </c>
      <c r="N32" s="39" t="s">
        <v>0</v>
      </c>
      <c r="O32" s="39" t="s">
        <v>3</v>
      </c>
      <c r="P32" s="39" t="s">
        <v>2</v>
      </c>
      <c r="Q32" s="39" t="s">
        <v>3</v>
      </c>
      <c r="R32" s="39" t="s">
        <v>3</v>
      </c>
      <c r="S32" s="39" t="s">
        <v>3</v>
      </c>
      <c r="T32" s="39" t="s">
        <v>2</v>
      </c>
      <c r="U32" s="39" t="s">
        <v>1</v>
      </c>
      <c r="V32" s="39" t="s">
        <v>0</v>
      </c>
      <c r="W32" s="39" t="s">
        <v>0</v>
      </c>
      <c r="X32" s="39" t="s">
        <v>3</v>
      </c>
      <c r="Y32" s="39" t="s">
        <v>2</v>
      </c>
      <c r="Z32" s="39" t="s">
        <v>2</v>
      </c>
      <c r="AA32" s="39" t="s">
        <v>79</v>
      </c>
      <c r="AB32" s="39" t="s">
        <v>3</v>
      </c>
      <c r="AC32" s="39" t="s">
        <v>3</v>
      </c>
      <c r="AD32" s="39" t="s">
        <v>2</v>
      </c>
      <c r="AE32" s="39" t="s">
        <v>1</v>
      </c>
      <c r="AF32" s="39" t="s">
        <v>0</v>
      </c>
      <c r="AG32" s="39" t="s">
        <v>2</v>
      </c>
      <c r="AH32" s="39" t="s">
        <v>3</v>
      </c>
      <c r="AI32" s="39" t="s">
        <v>1</v>
      </c>
      <c r="AJ32" s="39" t="s">
        <v>0</v>
      </c>
      <c r="AK32" s="39" t="s">
        <v>2</v>
      </c>
      <c r="AL32" s="39" t="s">
        <v>0</v>
      </c>
      <c r="AM32" s="39" t="s">
        <v>2</v>
      </c>
      <c r="AN32" s="39" t="s">
        <v>3</v>
      </c>
      <c r="AO32" s="39" t="s">
        <v>79</v>
      </c>
      <c r="AP32" s="39" t="s">
        <v>1</v>
      </c>
      <c r="AQ32" s="39" t="s">
        <v>3</v>
      </c>
      <c r="AR32" s="39" t="s">
        <v>1</v>
      </c>
      <c r="AS32" s="39" t="s">
        <v>2</v>
      </c>
      <c r="AT32" s="39" t="s">
        <v>0</v>
      </c>
      <c r="AU32" s="39" t="s">
        <v>0</v>
      </c>
      <c r="AV32" s="39" t="s">
        <v>2</v>
      </c>
      <c r="AW32" s="39" t="s">
        <v>2</v>
      </c>
      <c r="AX32" s="39" t="s">
        <v>0</v>
      </c>
      <c r="AY32" s="39" t="s">
        <v>3</v>
      </c>
      <c r="AZ32" s="39" t="s">
        <v>1</v>
      </c>
      <c r="BA32" s="39" t="s">
        <v>1</v>
      </c>
      <c r="BB32" s="39" t="s">
        <v>79</v>
      </c>
      <c r="BC32" s="39" t="s">
        <v>3</v>
      </c>
      <c r="BD32" s="39" t="s">
        <v>0</v>
      </c>
      <c r="BE32" s="39" t="s">
        <v>3</v>
      </c>
      <c r="BF32" s="39" t="s">
        <v>79</v>
      </c>
      <c r="BG32" s="39" t="s">
        <v>0</v>
      </c>
      <c r="BH32" s="39" t="s">
        <v>79</v>
      </c>
      <c r="BI32" s="39" t="s">
        <v>79</v>
      </c>
      <c r="BJ32" s="39" t="s">
        <v>0</v>
      </c>
      <c r="BK32" s="39" t="s">
        <v>79</v>
      </c>
      <c r="BL32" s="39" t="s">
        <v>1</v>
      </c>
      <c r="BM32" s="39" t="s">
        <v>2</v>
      </c>
      <c r="BN32" s="39" t="s">
        <v>0</v>
      </c>
      <c r="BO32" s="39" t="s">
        <v>79</v>
      </c>
      <c r="BP32" s="39" t="s">
        <v>79</v>
      </c>
      <c r="BQ32" s="39" t="s">
        <v>79</v>
      </c>
      <c r="BR32" s="39" t="s">
        <v>0</v>
      </c>
      <c r="BS32" s="39" t="s">
        <v>79</v>
      </c>
      <c r="BT32" s="39" t="s">
        <v>2</v>
      </c>
      <c r="BU32" s="39" t="s">
        <v>79</v>
      </c>
      <c r="BV32" s="39" t="s">
        <v>0</v>
      </c>
      <c r="BW32" s="39" t="s">
        <v>1</v>
      </c>
      <c r="BX32" s="39" t="s">
        <v>2</v>
      </c>
      <c r="BY32" s="39" t="s">
        <v>1</v>
      </c>
      <c r="BZ32" s="39" t="s">
        <v>3</v>
      </c>
      <c r="CA32" s="39" t="s">
        <v>0</v>
      </c>
      <c r="CB32" s="39" t="s">
        <v>0</v>
      </c>
      <c r="CC32" s="39" t="s">
        <v>2</v>
      </c>
      <c r="CD32" s="39" t="s">
        <v>3</v>
      </c>
      <c r="CE32" s="39" t="s">
        <v>1</v>
      </c>
      <c r="CF32" s="39" t="s">
        <v>1</v>
      </c>
      <c r="CG32" s="39" t="s">
        <v>79</v>
      </c>
      <c r="CH32" s="39" t="s">
        <v>3</v>
      </c>
      <c r="CI32" s="39" t="s">
        <v>0</v>
      </c>
      <c r="CJ32" s="39" t="s">
        <v>79</v>
      </c>
      <c r="CK32" s="39" t="s">
        <v>79</v>
      </c>
      <c r="CL32" s="39" t="s">
        <v>2</v>
      </c>
      <c r="CM32" s="39" t="s">
        <v>0</v>
      </c>
      <c r="CN32" s="39" t="s">
        <v>1</v>
      </c>
      <c r="CO32" s="39" t="s">
        <v>3</v>
      </c>
      <c r="CP32" s="39" t="s">
        <v>79</v>
      </c>
      <c r="CQ32" s="39" t="s">
        <v>79</v>
      </c>
      <c r="CR32" s="39" t="s">
        <v>79</v>
      </c>
    </row>
    <row r="33" spans="1:96" ht="21.95" customHeight="1" x14ac:dyDescent="0.25">
      <c r="A33" s="26">
        <f>IF(E33&lt;&gt;"",COUNTA($E$3:E33),"")</f>
        <v>31</v>
      </c>
      <c r="B33" s="26" t="s">
        <v>76</v>
      </c>
      <c r="C33" s="26">
        <v>815</v>
      </c>
      <c r="D33" s="26">
        <v>29913114926</v>
      </c>
      <c r="E33" s="27" t="s">
        <v>34</v>
      </c>
      <c r="F33" s="28" t="s">
        <v>0</v>
      </c>
      <c r="G33" s="39" t="s">
        <v>0</v>
      </c>
      <c r="H33" s="39" t="s">
        <v>1</v>
      </c>
      <c r="I33" s="39" t="s">
        <v>3</v>
      </c>
      <c r="J33" s="39" t="s">
        <v>3</v>
      </c>
      <c r="K33" s="39" t="s">
        <v>0</v>
      </c>
      <c r="L33" s="39" t="s">
        <v>2</v>
      </c>
      <c r="M33" s="39" t="s">
        <v>3</v>
      </c>
      <c r="N33" s="39" t="s">
        <v>2</v>
      </c>
      <c r="O33" s="39" t="s">
        <v>0</v>
      </c>
      <c r="P33" s="39" t="s">
        <v>2</v>
      </c>
      <c r="Q33" s="39" t="s">
        <v>3</v>
      </c>
      <c r="R33" s="39" t="s">
        <v>0</v>
      </c>
      <c r="S33" s="39" t="s">
        <v>79</v>
      </c>
      <c r="T33" s="39" t="s">
        <v>79</v>
      </c>
      <c r="U33" s="39" t="s">
        <v>3</v>
      </c>
      <c r="V33" s="39" t="s">
        <v>79</v>
      </c>
      <c r="W33" s="39" t="s">
        <v>2</v>
      </c>
      <c r="X33" s="39" t="s">
        <v>3</v>
      </c>
      <c r="Y33" s="39" t="s">
        <v>1</v>
      </c>
      <c r="Z33" s="39" t="s">
        <v>2</v>
      </c>
      <c r="AA33" s="39" t="s">
        <v>2</v>
      </c>
      <c r="AB33" s="39" t="s">
        <v>2</v>
      </c>
      <c r="AC33" s="39" t="s">
        <v>3</v>
      </c>
      <c r="AD33" s="39" t="s">
        <v>1</v>
      </c>
      <c r="AE33" s="39" t="s">
        <v>2</v>
      </c>
      <c r="AF33" s="39" t="s">
        <v>2</v>
      </c>
      <c r="AG33" s="39" t="s">
        <v>1</v>
      </c>
      <c r="AH33" s="39" t="s">
        <v>1</v>
      </c>
      <c r="AI33" s="39" t="s">
        <v>1</v>
      </c>
      <c r="AJ33" s="39" t="s">
        <v>1</v>
      </c>
      <c r="AK33" s="39" t="s">
        <v>0</v>
      </c>
      <c r="AL33" s="39" t="s">
        <v>2</v>
      </c>
      <c r="AM33" s="39" t="s">
        <v>1</v>
      </c>
      <c r="AN33" s="39" t="s">
        <v>3</v>
      </c>
      <c r="AO33" s="39" t="s">
        <v>3</v>
      </c>
      <c r="AP33" s="39" t="s">
        <v>2</v>
      </c>
      <c r="AQ33" s="39" t="s">
        <v>1</v>
      </c>
      <c r="AR33" s="39" t="s">
        <v>3</v>
      </c>
      <c r="AS33" s="39" t="s">
        <v>0</v>
      </c>
      <c r="AT33" s="39" t="s">
        <v>2</v>
      </c>
      <c r="AU33" s="39" t="s">
        <v>79</v>
      </c>
      <c r="AV33" s="39" t="s">
        <v>79</v>
      </c>
      <c r="AW33" s="39" t="s">
        <v>0</v>
      </c>
      <c r="AX33" s="39" t="s">
        <v>0</v>
      </c>
      <c r="AY33" s="39" t="s">
        <v>1</v>
      </c>
      <c r="AZ33" s="39" t="s">
        <v>1</v>
      </c>
      <c r="BA33" s="39" t="s">
        <v>79</v>
      </c>
      <c r="BB33" s="39" t="s">
        <v>79</v>
      </c>
      <c r="BC33" s="39" t="s">
        <v>1</v>
      </c>
      <c r="BD33" s="39" t="s">
        <v>0</v>
      </c>
      <c r="BE33" s="39" t="s">
        <v>79</v>
      </c>
      <c r="BF33" s="39" t="s">
        <v>79</v>
      </c>
      <c r="BG33" s="39" t="s">
        <v>1</v>
      </c>
      <c r="BH33" s="39" t="s">
        <v>79</v>
      </c>
      <c r="BI33" s="39" t="s">
        <v>79</v>
      </c>
      <c r="BJ33" s="39" t="s">
        <v>79</v>
      </c>
      <c r="BK33" s="39" t="s">
        <v>3</v>
      </c>
      <c r="BL33" s="39" t="s">
        <v>79</v>
      </c>
      <c r="BM33" s="39" t="s">
        <v>79</v>
      </c>
      <c r="BN33" s="39" t="s">
        <v>79</v>
      </c>
      <c r="BO33" s="39" t="s">
        <v>79</v>
      </c>
      <c r="BP33" s="39" t="s">
        <v>0</v>
      </c>
      <c r="BQ33" s="39" t="s">
        <v>3</v>
      </c>
      <c r="BR33" s="39" t="s">
        <v>79</v>
      </c>
      <c r="BS33" s="39" t="s">
        <v>79</v>
      </c>
      <c r="BT33" s="39" t="s">
        <v>79</v>
      </c>
      <c r="BU33" s="39" t="s">
        <v>1</v>
      </c>
      <c r="BV33" s="39" t="s">
        <v>79</v>
      </c>
      <c r="BW33" s="39" t="s">
        <v>79</v>
      </c>
      <c r="BX33" s="39" t="s">
        <v>3</v>
      </c>
      <c r="BY33" s="39" t="s">
        <v>0</v>
      </c>
      <c r="BZ33" s="39" t="s">
        <v>0</v>
      </c>
      <c r="CA33" s="39" t="s">
        <v>3</v>
      </c>
      <c r="CB33" s="39" t="s">
        <v>1</v>
      </c>
      <c r="CC33" s="39" t="s">
        <v>1</v>
      </c>
      <c r="CD33" s="39" t="s">
        <v>2</v>
      </c>
      <c r="CE33" s="39" t="s">
        <v>3</v>
      </c>
      <c r="CF33" s="39" t="s">
        <v>2</v>
      </c>
      <c r="CG33" s="39" t="s">
        <v>0</v>
      </c>
      <c r="CH33" s="39" t="s">
        <v>0</v>
      </c>
      <c r="CI33" s="39" t="s">
        <v>79</v>
      </c>
      <c r="CJ33" s="39" t="s">
        <v>1</v>
      </c>
      <c r="CK33" s="39" t="s">
        <v>1</v>
      </c>
      <c r="CL33" s="39" t="s">
        <v>3</v>
      </c>
      <c r="CM33" s="39" t="s">
        <v>3</v>
      </c>
      <c r="CN33" s="39" t="s">
        <v>2</v>
      </c>
      <c r="CO33" s="39" t="s">
        <v>2</v>
      </c>
      <c r="CP33" s="39" t="s">
        <v>3</v>
      </c>
      <c r="CQ33" s="39" t="s">
        <v>79</v>
      </c>
      <c r="CR33" s="39" t="s">
        <v>79</v>
      </c>
    </row>
    <row r="34" spans="1:96" ht="21.95" customHeight="1" x14ac:dyDescent="0.25">
      <c r="A34" s="26">
        <f>IF(E34&lt;&gt;"",COUNTA($E$3:E34),"")</f>
        <v>32</v>
      </c>
      <c r="B34" s="26" t="s">
        <v>76</v>
      </c>
      <c r="C34" s="26">
        <v>822</v>
      </c>
      <c r="D34" s="26">
        <v>35313024786</v>
      </c>
      <c r="E34" s="27" t="s">
        <v>35</v>
      </c>
      <c r="F34" s="28" t="s">
        <v>1</v>
      </c>
      <c r="G34" s="39" t="s">
        <v>1</v>
      </c>
      <c r="H34" s="39" t="s">
        <v>0</v>
      </c>
      <c r="I34" s="39" t="s">
        <v>2</v>
      </c>
      <c r="J34" s="39" t="s">
        <v>1</v>
      </c>
      <c r="K34" s="39" t="s">
        <v>1</v>
      </c>
      <c r="L34" s="39" t="s">
        <v>3</v>
      </c>
      <c r="M34" s="39" t="s">
        <v>0</v>
      </c>
      <c r="N34" s="39" t="s">
        <v>79</v>
      </c>
      <c r="O34" s="39" t="s">
        <v>2</v>
      </c>
      <c r="P34" s="39" t="s">
        <v>1</v>
      </c>
      <c r="Q34" s="39" t="s">
        <v>79</v>
      </c>
      <c r="R34" s="39" t="s">
        <v>3</v>
      </c>
      <c r="S34" s="39" t="s">
        <v>2</v>
      </c>
      <c r="T34" s="39" t="s">
        <v>2</v>
      </c>
      <c r="U34" s="39" t="s">
        <v>79</v>
      </c>
      <c r="V34" s="39" t="s">
        <v>0</v>
      </c>
      <c r="W34" s="39" t="s">
        <v>0</v>
      </c>
      <c r="X34" s="39" t="s">
        <v>2</v>
      </c>
      <c r="Y34" s="39" t="s">
        <v>2</v>
      </c>
      <c r="Z34" s="39" t="s">
        <v>1</v>
      </c>
      <c r="AA34" s="39" t="s">
        <v>2</v>
      </c>
      <c r="AB34" s="39" t="s">
        <v>3</v>
      </c>
      <c r="AC34" s="39" t="s">
        <v>1</v>
      </c>
      <c r="AD34" s="39" t="s">
        <v>3</v>
      </c>
      <c r="AE34" s="39" t="s">
        <v>79</v>
      </c>
      <c r="AF34" s="39" t="s">
        <v>1</v>
      </c>
      <c r="AG34" s="39" t="s">
        <v>2</v>
      </c>
      <c r="AH34" s="39" t="s">
        <v>2</v>
      </c>
      <c r="AI34" s="39" t="s">
        <v>1</v>
      </c>
      <c r="AJ34" s="39" t="s">
        <v>0</v>
      </c>
      <c r="AK34" s="39" t="s">
        <v>2</v>
      </c>
      <c r="AL34" s="39" t="s">
        <v>2</v>
      </c>
      <c r="AM34" s="39" t="s">
        <v>2</v>
      </c>
      <c r="AN34" s="39" t="s">
        <v>2</v>
      </c>
      <c r="AO34" s="39" t="s">
        <v>0</v>
      </c>
      <c r="AP34" s="39" t="s">
        <v>1</v>
      </c>
      <c r="AQ34" s="39" t="s">
        <v>3</v>
      </c>
      <c r="AR34" s="39" t="s">
        <v>3</v>
      </c>
      <c r="AS34" s="39" t="s">
        <v>3</v>
      </c>
      <c r="AT34" s="39" t="s">
        <v>0</v>
      </c>
      <c r="AU34" s="39" t="s">
        <v>79</v>
      </c>
      <c r="AV34" s="39" t="s">
        <v>0</v>
      </c>
      <c r="AW34" s="39" t="s">
        <v>1</v>
      </c>
      <c r="AX34" s="39" t="s">
        <v>2</v>
      </c>
      <c r="AY34" s="39" t="s">
        <v>0</v>
      </c>
      <c r="AZ34" s="39" t="s">
        <v>0</v>
      </c>
      <c r="BA34" s="39" t="s">
        <v>79</v>
      </c>
      <c r="BB34" s="39" t="s">
        <v>79</v>
      </c>
      <c r="BC34" s="39" t="s">
        <v>3</v>
      </c>
      <c r="BD34" s="39" t="s">
        <v>0</v>
      </c>
      <c r="BE34" s="39" t="s">
        <v>3</v>
      </c>
      <c r="BF34" s="39" t="s">
        <v>1</v>
      </c>
      <c r="BG34" s="39" t="s">
        <v>79</v>
      </c>
      <c r="BH34" s="39" t="s">
        <v>79</v>
      </c>
      <c r="BI34" s="39" t="s">
        <v>1</v>
      </c>
      <c r="BJ34" s="39" t="s">
        <v>1</v>
      </c>
      <c r="BK34" s="39" t="s">
        <v>79</v>
      </c>
      <c r="BL34" s="39" t="s">
        <v>0</v>
      </c>
      <c r="BM34" s="39" t="s">
        <v>79</v>
      </c>
      <c r="BN34" s="39" t="s">
        <v>79</v>
      </c>
      <c r="BO34" s="39" t="s">
        <v>2</v>
      </c>
      <c r="BP34" s="39" t="s">
        <v>79</v>
      </c>
      <c r="BQ34" s="39" t="s">
        <v>3</v>
      </c>
      <c r="BR34" s="39" t="s">
        <v>79</v>
      </c>
      <c r="BS34" s="39" t="s">
        <v>2</v>
      </c>
      <c r="BT34" s="39" t="s">
        <v>79</v>
      </c>
      <c r="BU34" s="39" t="s">
        <v>79</v>
      </c>
      <c r="BV34" s="39" t="s">
        <v>1</v>
      </c>
      <c r="BW34" s="39" t="s">
        <v>3</v>
      </c>
      <c r="BX34" s="39" t="s">
        <v>1</v>
      </c>
      <c r="BY34" s="39" t="s">
        <v>3</v>
      </c>
      <c r="BZ34" s="39" t="s">
        <v>79</v>
      </c>
      <c r="CA34" s="39" t="s">
        <v>2</v>
      </c>
      <c r="CB34" s="39" t="s">
        <v>3</v>
      </c>
      <c r="CC34" s="39" t="s">
        <v>79</v>
      </c>
      <c r="CD34" s="39" t="s">
        <v>3</v>
      </c>
      <c r="CE34" s="39" t="s">
        <v>1</v>
      </c>
      <c r="CF34" s="39" t="s">
        <v>2</v>
      </c>
      <c r="CG34" s="39" t="s">
        <v>1</v>
      </c>
      <c r="CH34" s="39" t="s">
        <v>3</v>
      </c>
      <c r="CI34" s="39" t="s">
        <v>3</v>
      </c>
      <c r="CJ34" s="39" t="s">
        <v>79</v>
      </c>
      <c r="CK34" s="39" t="s">
        <v>79</v>
      </c>
      <c r="CL34" s="39" t="s">
        <v>1</v>
      </c>
      <c r="CM34" s="39" t="s">
        <v>3</v>
      </c>
      <c r="CN34" s="39" t="s">
        <v>1</v>
      </c>
      <c r="CO34" s="39" t="s">
        <v>79</v>
      </c>
      <c r="CP34" s="39" t="s">
        <v>2</v>
      </c>
      <c r="CQ34" s="39" t="s">
        <v>1</v>
      </c>
      <c r="CR34" s="39" t="s">
        <v>3</v>
      </c>
    </row>
    <row r="35" spans="1:96" ht="21.95" customHeight="1" x14ac:dyDescent="0.25">
      <c r="A35" s="26">
        <f>IF(E35&lt;&gt;"",COUNTA($E$3:E35),"")</f>
        <v>33</v>
      </c>
      <c r="B35" s="26" t="s">
        <v>76</v>
      </c>
      <c r="C35" s="26">
        <v>839</v>
      </c>
      <c r="D35" s="26">
        <v>40813124417</v>
      </c>
      <c r="E35" s="27" t="s">
        <v>36</v>
      </c>
      <c r="F35" s="28" t="s">
        <v>79</v>
      </c>
      <c r="G35" s="39" t="s">
        <v>79</v>
      </c>
      <c r="H35" s="39" t="s">
        <v>79</v>
      </c>
      <c r="I35" s="39" t="s">
        <v>79</v>
      </c>
      <c r="J35" s="39" t="s">
        <v>79</v>
      </c>
      <c r="K35" s="39" t="s">
        <v>79</v>
      </c>
      <c r="L35" s="39" t="s">
        <v>79</v>
      </c>
      <c r="M35" s="39" t="s">
        <v>79</v>
      </c>
      <c r="N35" s="39" t="s">
        <v>79</v>
      </c>
      <c r="O35" s="39" t="s">
        <v>79</v>
      </c>
      <c r="P35" s="39" t="s">
        <v>79</v>
      </c>
      <c r="Q35" s="39" t="s">
        <v>79</v>
      </c>
      <c r="R35" s="39" t="s">
        <v>79</v>
      </c>
      <c r="S35" s="39" t="s">
        <v>79</v>
      </c>
      <c r="T35" s="39" t="s">
        <v>79</v>
      </c>
      <c r="U35" s="39" t="s">
        <v>79</v>
      </c>
      <c r="V35" s="39" t="s">
        <v>79</v>
      </c>
      <c r="W35" s="39" t="s">
        <v>79</v>
      </c>
      <c r="X35" s="39" t="s">
        <v>79</v>
      </c>
      <c r="Y35" s="39" t="s">
        <v>79</v>
      </c>
      <c r="Z35" s="39" t="s">
        <v>79</v>
      </c>
      <c r="AA35" s="39" t="s">
        <v>79</v>
      </c>
      <c r="AB35" s="39" t="s">
        <v>79</v>
      </c>
      <c r="AC35" s="39" t="s">
        <v>79</v>
      </c>
      <c r="AD35" s="39" t="s">
        <v>79</v>
      </c>
      <c r="AE35" s="39" t="s">
        <v>79</v>
      </c>
      <c r="AF35" s="39" t="s">
        <v>79</v>
      </c>
      <c r="AG35" s="39" t="s">
        <v>79</v>
      </c>
      <c r="AH35" s="39" t="s">
        <v>79</v>
      </c>
      <c r="AI35" s="39" t="s">
        <v>79</v>
      </c>
      <c r="AJ35" s="39" t="s">
        <v>79</v>
      </c>
      <c r="AK35" s="39" t="s">
        <v>79</v>
      </c>
      <c r="AL35" s="39" t="s">
        <v>79</v>
      </c>
      <c r="AM35" s="39" t="s">
        <v>79</v>
      </c>
      <c r="AN35" s="39" t="s">
        <v>79</v>
      </c>
      <c r="AO35" s="39" t="s">
        <v>79</v>
      </c>
      <c r="AP35" s="39" t="s">
        <v>79</v>
      </c>
      <c r="AQ35" s="39" t="s">
        <v>79</v>
      </c>
      <c r="AR35" s="39" t="s">
        <v>79</v>
      </c>
      <c r="AS35" s="39" t="s">
        <v>79</v>
      </c>
      <c r="AT35" s="39" t="s">
        <v>79</v>
      </c>
      <c r="AU35" s="39" t="s">
        <v>79</v>
      </c>
      <c r="AV35" s="39" t="s">
        <v>79</v>
      </c>
      <c r="AW35" s="39" t="s">
        <v>79</v>
      </c>
      <c r="AX35" s="39" t="s">
        <v>79</v>
      </c>
      <c r="AY35" s="39" t="s">
        <v>79</v>
      </c>
      <c r="AZ35" s="39" t="s">
        <v>79</v>
      </c>
      <c r="BA35" s="39" t="s">
        <v>79</v>
      </c>
      <c r="BB35" s="39" t="s">
        <v>79</v>
      </c>
      <c r="BC35" s="39" t="s">
        <v>79</v>
      </c>
      <c r="BD35" s="39" t="s">
        <v>79</v>
      </c>
      <c r="BE35" s="39" t="s">
        <v>79</v>
      </c>
      <c r="BF35" s="39" t="s">
        <v>79</v>
      </c>
      <c r="BG35" s="39" t="s">
        <v>79</v>
      </c>
      <c r="BH35" s="39" t="s">
        <v>79</v>
      </c>
      <c r="BI35" s="39" t="s">
        <v>79</v>
      </c>
      <c r="BJ35" s="39" t="s">
        <v>79</v>
      </c>
      <c r="BK35" s="39" t="s">
        <v>79</v>
      </c>
      <c r="BL35" s="39" t="s">
        <v>79</v>
      </c>
      <c r="BM35" s="39" t="s">
        <v>79</v>
      </c>
      <c r="BN35" s="39" t="s">
        <v>79</v>
      </c>
      <c r="BO35" s="39" t="s">
        <v>79</v>
      </c>
      <c r="BP35" s="39" t="s">
        <v>79</v>
      </c>
      <c r="BQ35" s="39" t="s">
        <v>79</v>
      </c>
      <c r="BR35" s="39" t="s">
        <v>79</v>
      </c>
      <c r="BS35" s="39" t="s">
        <v>79</v>
      </c>
      <c r="BT35" s="39" t="s">
        <v>79</v>
      </c>
      <c r="BU35" s="39" t="s">
        <v>79</v>
      </c>
      <c r="BV35" s="39" t="s">
        <v>79</v>
      </c>
      <c r="BW35" s="39" t="s">
        <v>79</v>
      </c>
      <c r="BX35" s="39" t="s">
        <v>79</v>
      </c>
      <c r="BY35" s="39" t="s">
        <v>79</v>
      </c>
      <c r="BZ35" s="39" t="s">
        <v>79</v>
      </c>
      <c r="CA35" s="39" t="s">
        <v>79</v>
      </c>
      <c r="CB35" s="39" t="s">
        <v>79</v>
      </c>
      <c r="CC35" s="39" t="s">
        <v>79</v>
      </c>
      <c r="CD35" s="39" t="s">
        <v>79</v>
      </c>
      <c r="CE35" s="39" t="s">
        <v>79</v>
      </c>
      <c r="CF35" s="39" t="s">
        <v>79</v>
      </c>
      <c r="CG35" s="39" t="s">
        <v>79</v>
      </c>
      <c r="CH35" s="39" t="s">
        <v>79</v>
      </c>
      <c r="CI35" s="39" t="s">
        <v>79</v>
      </c>
      <c r="CJ35" s="39" t="s">
        <v>79</v>
      </c>
      <c r="CK35" s="39" t="s">
        <v>79</v>
      </c>
      <c r="CL35" s="39" t="s">
        <v>79</v>
      </c>
      <c r="CM35" s="39" t="s">
        <v>79</v>
      </c>
      <c r="CN35" s="39" t="s">
        <v>79</v>
      </c>
      <c r="CO35" s="39" t="s">
        <v>79</v>
      </c>
      <c r="CP35" s="39" t="s">
        <v>79</v>
      </c>
      <c r="CQ35" s="39" t="s">
        <v>79</v>
      </c>
      <c r="CR35" s="39" t="s">
        <v>79</v>
      </c>
    </row>
    <row r="36" spans="1:96" ht="21.95" customHeight="1" x14ac:dyDescent="0.25">
      <c r="A36" s="26">
        <f>IF(E36&lt;&gt;"",COUNTA($E$3:E36),"")</f>
        <v>34</v>
      </c>
      <c r="B36" s="26" t="s">
        <v>76</v>
      </c>
      <c r="C36" s="26">
        <v>842</v>
      </c>
      <c r="D36" s="26">
        <v>65941301474</v>
      </c>
      <c r="E36" s="27" t="s">
        <v>37</v>
      </c>
      <c r="F36" s="28" t="s">
        <v>0</v>
      </c>
      <c r="G36" s="39" t="s">
        <v>0</v>
      </c>
      <c r="H36" s="39" t="s">
        <v>1</v>
      </c>
      <c r="I36" s="39" t="s">
        <v>79</v>
      </c>
      <c r="J36" s="39" t="s">
        <v>2</v>
      </c>
      <c r="K36" s="39" t="s">
        <v>0</v>
      </c>
      <c r="L36" s="39" t="s">
        <v>3</v>
      </c>
      <c r="M36" s="39" t="s">
        <v>2</v>
      </c>
      <c r="N36" s="39" t="s">
        <v>0</v>
      </c>
      <c r="O36" s="39" t="s">
        <v>0</v>
      </c>
      <c r="P36" s="39" t="s">
        <v>3</v>
      </c>
      <c r="Q36" s="39" t="s">
        <v>0</v>
      </c>
      <c r="R36" s="39" t="s">
        <v>1</v>
      </c>
      <c r="S36" s="39" t="s">
        <v>1</v>
      </c>
      <c r="T36" s="39" t="s">
        <v>79</v>
      </c>
      <c r="U36" s="39" t="s">
        <v>79</v>
      </c>
      <c r="V36" s="39" t="s">
        <v>0</v>
      </c>
      <c r="W36" s="39" t="s">
        <v>0</v>
      </c>
      <c r="X36" s="39" t="s">
        <v>79</v>
      </c>
      <c r="Y36" s="39" t="s">
        <v>0</v>
      </c>
      <c r="Z36" s="39" t="s">
        <v>2</v>
      </c>
      <c r="AA36" s="39" t="s">
        <v>2</v>
      </c>
      <c r="AB36" s="39" t="s">
        <v>0</v>
      </c>
      <c r="AC36" s="39" t="s">
        <v>3</v>
      </c>
      <c r="AD36" s="39" t="s">
        <v>0</v>
      </c>
      <c r="AE36" s="39" t="s">
        <v>2</v>
      </c>
      <c r="AF36" s="39" t="s">
        <v>1</v>
      </c>
      <c r="AG36" s="39" t="s">
        <v>79</v>
      </c>
      <c r="AH36" s="39" t="s">
        <v>3</v>
      </c>
      <c r="AI36" s="39" t="s">
        <v>3</v>
      </c>
      <c r="AJ36" s="39" t="s">
        <v>1</v>
      </c>
      <c r="AK36" s="39" t="s">
        <v>0</v>
      </c>
      <c r="AL36" s="39" t="s">
        <v>2</v>
      </c>
      <c r="AM36" s="39" t="s">
        <v>1</v>
      </c>
      <c r="AN36" s="39" t="s">
        <v>2</v>
      </c>
      <c r="AO36" s="39" t="s">
        <v>0</v>
      </c>
      <c r="AP36" s="39" t="s">
        <v>0</v>
      </c>
      <c r="AQ36" s="39" t="s">
        <v>1</v>
      </c>
      <c r="AR36" s="39" t="s">
        <v>0</v>
      </c>
      <c r="AS36" s="39" t="s">
        <v>0</v>
      </c>
      <c r="AT36" s="39" t="s">
        <v>1</v>
      </c>
      <c r="AU36" s="39" t="s">
        <v>2</v>
      </c>
      <c r="AV36" s="39" t="s">
        <v>2</v>
      </c>
      <c r="AW36" s="39" t="s">
        <v>2</v>
      </c>
      <c r="AX36" s="39" t="s">
        <v>2</v>
      </c>
      <c r="AY36" s="39" t="s">
        <v>0</v>
      </c>
      <c r="AZ36" s="39" t="s">
        <v>0</v>
      </c>
      <c r="BA36" s="39" t="s">
        <v>0</v>
      </c>
      <c r="BB36" s="39" t="s">
        <v>0</v>
      </c>
      <c r="BC36" s="39" t="s">
        <v>3</v>
      </c>
      <c r="BD36" s="39" t="s">
        <v>3</v>
      </c>
      <c r="BE36" s="39" t="s">
        <v>79</v>
      </c>
      <c r="BF36" s="39" t="s">
        <v>79</v>
      </c>
      <c r="BG36" s="39" t="s">
        <v>1</v>
      </c>
      <c r="BH36" s="39" t="s">
        <v>79</v>
      </c>
      <c r="BI36" s="39" t="s">
        <v>0</v>
      </c>
      <c r="BJ36" s="39" t="s">
        <v>79</v>
      </c>
      <c r="BK36" s="39" t="s">
        <v>79</v>
      </c>
      <c r="BL36" s="39" t="s">
        <v>79</v>
      </c>
      <c r="BM36" s="39" t="s">
        <v>79</v>
      </c>
      <c r="BN36" s="39" t="s">
        <v>1</v>
      </c>
      <c r="BO36" s="39" t="s">
        <v>2</v>
      </c>
      <c r="BP36" s="39" t="s">
        <v>79</v>
      </c>
      <c r="BQ36" s="39" t="s">
        <v>79</v>
      </c>
      <c r="BR36" s="39" t="s">
        <v>79</v>
      </c>
      <c r="BS36" s="39" t="s">
        <v>79</v>
      </c>
      <c r="BT36" s="39" t="s">
        <v>79</v>
      </c>
      <c r="BU36" s="39" t="s">
        <v>79</v>
      </c>
      <c r="BV36" s="39" t="s">
        <v>79</v>
      </c>
      <c r="BW36" s="39" t="s">
        <v>3</v>
      </c>
      <c r="BX36" s="39" t="s">
        <v>79</v>
      </c>
      <c r="BY36" s="39" t="s">
        <v>1</v>
      </c>
      <c r="BZ36" s="39" t="s">
        <v>0</v>
      </c>
      <c r="CA36" s="39" t="s">
        <v>3</v>
      </c>
      <c r="CB36" s="39" t="s">
        <v>1</v>
      </c>
      <c r="CC36" s="39" t="s">
        <v>2</v>
      </c>
      <c r="CD36" s="39" t="s">
        <v>79</v>
      </c>
      <c r="CE36" s="39" t="s">
        <v>1</v>
      </c>
      <c r="CF36" s="39" t="s">
        <v>0</v>
      </c>
      <c r="CG36" s="39" t="s">
        <v>1</v>
      </c>
      <c r="CH36" s="39" t="s">
        <v>79</v>
      </c>
      <c r="CI36" s="39" t="s">
        <v>1</v>
      </c>
      <c r="CJ36" s="39" t="s">
        <v>1</v>
      </c>
      <c r="CK36" s="39" t="s">
        <v>79</v>
      </c>
      <c r="CL36" s="39" t="s">
        <v>0</v>
      </c>
      <c r="CM36" s="39" t="s">
        <v>2</v>
      </c>
      <c r="CN36" s="39" t="s">
        <v>79</v>
      </c>
      <c r="CO36" s="39" t="s">
        <v>3</v>
      </c>
      <c r="CP36" s="39" t="s">
        <v>3</v>
      </c>
      <c r="CQ36" s="39" t="s">
        <v>79</v>
      </c>
      <c r="CR36" s="39" t="s">
        <v>2</v>
      </c>
    </row>
    <row r="37" spans="1:96" ht="21.95" customHeight="1" x14ac:dyDescent="0.25">
      <c r="A37" s="26">
        <f>IF(E37&lt;&gt;"",COUNTA($E$3:E37),"")</f>
        <v>35</v>
      </c>
      <c r="B37" s="26" t="s">
        <v>76</v>
      </c>
      <c r="C37" s="26">
        <v>848</v>
      </c>
      <c r="D37" s="26">
        <v>49721125010</v>
      </c>
      <c r="E37" s="27" t="s">
        <v>38</v>
      </c>
      <c r="F37" s="28" t="s">
        <v>1</v>
      </c>
      <c r="G37" s="39" t="s">
        <v>1</v>
      </c>
      <c r="H37" s="39" t="s">
        <v>0</v>
      </c>
      <c r="I37" s="39" t="s">
        <v>2</v>
      </c>
      <c r="J37" s="39" t="s">
        <v>1</v>
      </c>
      <c r="K37" s="39" t="s">
        <v>79</v>
      </c>
      <c r="L37" s="39" t="s">
        <v>3</v>
      </c>
      <c r="M37" s="39" t="s">
        <v>79</v>
      </c>
      <c r="N37" s="39" t="s">
        <v>0</v>
      </c>
      <c r="O37" s="39" t="s">
        <v>2</v>
      </c>
      <c r="P37" s="39" t="s">
        <v>1</v>
      </c>
      <c r="Q37" s="39" t="s">
        <v>79</v>
      </c>
      <c r="R37" s="39" t="s">
        <v>3</v>
      </c>
      <c r="S37" s="39" t="s">
        <v>2</v>
      </c>
      <c r="T37" s="39" t="s">
        <v>2</v>
      </c>
      <c r="U37" s="39" t="s">
        <v>0</v>
      </c>
      <c r="V37" s="39" t="s">
        <v>0</v>
      </c>
      <c r="W37" s="39" t="s">
        <v>0</v>
      </c>
      <c r="X37" s="39" t="s">
        <v>2</v>
      </c>
      <c r="Y37" s="39" t="s">
        <v>2</v>
      </c>
      <c r="Z37" s="39" t="s">
        <v>1</v>
      </c>
      <c r="AA37" s="39" t="s">
        <v>79</v>
      </c>
      <c r="AB37" s="39" t="s">
        <v>3</v>
      </c>
      <c r="AC37" s="39" t="s">
        <v>1</v>
      </c>
      <c r="AD37" s="39" t="s">
        <v>3</v>
      </c>
      <c r="AE37" s="39" t="s">
        <v>3</v>
      </c>
      <c r="AF37" s="39" t="s">
        <v>1</v>
      </c>
      <c r="AG37" s="39" t="s">
        <v>2</v>
      </c>
      <c r="AH37" s="39" t="s">
        <v>2</v>
      </c>
      <c r="AI37" s="39" t="s">
        <v>1</v>
      </c>
      <c r="AJ37" s="39" t="s">
        <v>0</v>
      </c>
      <c r="AK37" s="39" t="s">
        <v>2</v>
      </c>
      <c r="AL37" s="39" t="s">
        <v>2</v>
      </c>
      <c r="AM37" s="39" t="s">
        <v>3</v>
      </c>
      <c r="AN37" s="39" t="s">
        <v>2</v>
      </c>
      <c r="AO37" s="39" t="s">
        <v>0</v>
      </c>
      <c r="AP37" s="39" t="s">
        <v>1</v>
      </c>
      <c r="AQ37" s="39" t="s">
        <v>3</v>
      </c>
      <c r="AR37" s="39" t="s">
        <v>0</v>
      </c>
      <c r="AS37" s="39" t="s">
        <v>3</v>
      </c>
      <c r="AT37" s="39" t="s">
        <v>0</v>
      </c>
      <c r="AU37" s="39" t="s">
        <v>0</v>
      </c>
      <c r="AV37" s="39" t="s">
        <v>1</v>
      </c>
      <c r="AW37" s="39" t="s">
        <v>2</v>
      </c>
      <c r="AX37" s="39" t="s">
        <v>79</v>
      </c>
      <c r="AY37" s="39" t="s">
        <v>0</v>
      </c>
      <c r="AZ37" s="39" t="s">
        <v>0</v>
      </c>
      <c r="BA37" s="39" t="s">
        <v>79</v>
      </c>
      <c r="BB37" s="39" t="s">
        <v>79</v>
      </c>
      <c r="BC37" s="39" t="s">
        <v>79</v>
      </c>
      <c r="BD37" s="39" t="s">
        <v>79</v>
      </c>
      <c r="BE37" s="39" t="s">
        <v>3</v>
      </c>
      <c r="BF37" s="39" t="s">
        <v>1</v>
      </c>
      <c r="BG37" s="39" t="s">
        <v>79</v>
      </c>
      <c r="BH37" s="39" t="s">
        <v>79</v>
      </c>
      <c r="BI37" s="39" t="s">
        <v>1</v>
      </c>
      <c r="BJ37" s="39" t="s">
        <v>1</v>
      </c>
      <c r="BK37" s="39" t="s">
        <v>0</v>
      </c>
      <c r="BL37" s="39" t="s">
        <v>0</v>
      </c>
      <c r="BM37" s="39" t="s">
        <v>79</v>
      </c>
      <c r="BN37" s="39" t="s">
        <v>79</v>
      </c>
      <c r="BO37" s="39" t="s">
        <v>79</v>
      </c>
      <c r="BP37" s="39" t="s">
        <v>79</v>
      </c>
      <c r="BQ37" s="39" t="s">
        <v>79</v>
      </c>
      <c r="BR37" s="39" t="s">
        <v>79</v>
      </c>
      <c r="BS37" s="39" t="s">
        <v>2</v>
      </c>
      <c r="BT37" s="39" t="s">
        <v>79</v>
      </c>
      <c r="BU37" s="39" t="s">
        <v>79</v>
      </c>
      <c r="BV37" s="39" t="s">
        <v>79</v>
      </c>
      <c r="BW37" s="39" t="s">
        <v>79</v>
      </c>
      <c r="BX37" s="39" t="s">
        <v>1</v>
      </c>
      <c r="BY37" s="39" t="s">
        <v>3</v>
      </c>
      <c r="BZ37" s="39" t="s">
        <v>79</v>
      </c>
      <c r="CA37" s="39" t="s">
        <v>2</v>
      </c>
      <c r="CB37" s="39" t="s">
        <v>3</v>
      </c>
      <c r="CC37" s="39" t="s">
        <v>79</v>
      </c>
      <c r="CD37" s="39" t="s">
        <v>3</v>
      </c>
      <c r="CE37" s="39" t="s">
        <v>1</v>
      </c>
      <c r="CF37" s="39" t="s">
        <v>2</v>
      </c>
      <c r="CG37" s="39" t="s">
        <v>1</v>
      </c>
      <c r="CH37" s="39" t="s">
        <v>3</v>
      </c>
      <c r="CI37" s="39" t="s">
        <v>3</v>
      </c>
      <c r="CJ37" s="39" t="s">
        <v>79</v>
      </c>
      <c r="CK37" s="39" t="s">
        <v>79</v>
      </c>
      <c r="CL37" s="39" t="s">
        <v>1</v>
      </c>
      <c r="CM37" s="39" t="s">
        <v>3</v>
      </c>
      <c r="CN37" s="39" t="s">
        <v>79</v>
      </c>
      <c r="CO37" s="39" t="s">
        <v>79</v>
      </c>
      <c r="CP37" s="39" t="s">
        <v>2</v>
      </c>
      <c r="CQ37" s="39" t="s">
        <v>1</v>
      </c>
      <c r="CR37" s="39" t="s">
        <v>3</v>
      </c>
    </row>
    <row r="38" spans="1:96" ht="21.95" customHeight="1" x14ac:dyDescent="0.25">
      <c r="A38" s="26">
        <f>IF(E38&lt;&gt;"",COUNTA($E$3:E38),"")</f>
        <v>36</v>
      </c>
      <c r="B38" s="26" t="s">
        <v>76</v>
      </c>
      <c r="C38" s="26">
        <v>856</v>
      </c>
      <c r="D38" s="26">
        <v>27312464149</v>
      </c>
      <c r="E38" s="27" t="s">
        <v>39</v>
      </c>
      <c r="F38" s="28" t="s">
        <v>1</v>
      </c>
      <c r="G38" s="39" t="s">
        <v>0</v>
      </c>
      <c r="H38" s="39" t="s">
        <v>0</v>
      </c>
      <c r="I38" s="39" t="s">
        <v>1</v>
      </c>
      <c r="J38" s="39" t="s">
        <v>79</v>
      </c>
      <c r="K38" s="39" t="s">
        <v>2</v>
      </c>
      <c r="L38" s="39" t="s">
        <v>79</v>
      </c>
      <c r="M38" s="39" t="s">
        <v>0</v>
      </c>
      <c r="N38" s="39" t="s">
        <v>1</v>
      </c>
      <c r="O38" s="39" t="s">
        <v>79</v>
      </c>
      <c r="P38" s="39" t="s">
        <v>79</v>
      </c>
      <c r="Q38" s="39" t="s">
        <v>1</v>
      </c>
      <c r="R38" s="39" t="s">
        <v>79</v>
      </c>
      <c r="S38" s="39" t="s">
        <v>2</v>
      </c>
      <c r="T38" s="39" t="s">
        <v>79</v>
      </c>
      <c r="U38" s="39" t="s">
        <v>0</v>
      </c>
      <c r="V38" s="39" t="s">
        <v>0</v>
      </c>
      <c r="W38" s="39" t="s">
        <v>79</v>
      </c>
      <c r="X38" s="39" t="s">
        <v>79</v>
      </c>
      <c r="Y38" s="39" t="s">
        <v>79</v>
      </c>
      <c r="Z38" s="39" t="s">
        <v>1</v>
      </c>
      <c r="AA38" s="39" t="s">
        <v>2</v>
      </c>
      <c r="AB38" s="39" t="s">
        <v>3</v>
      </c>
      <c r="AC38" s="39" t="s">
        <v>79</v>
      </c>
      <c r="AD38" s="39" t="s">
        <v>1</v>
      </c>
      <c r="AE38" s="39" t="s">
        <v>1</v>
      </c>
      <c r="AF38" s="39" t="s">
        <v>3</v>
      </c>
      <c r="AG38" s="39" t="s">
        <v>79</v>
      </c>
      <c r="AH38" s="39" t="s">
        <v>2</v>
      </c>
      <c r="AI38" s="39" t="s">
        <v>79</v>
      </c>
      <c r="AJ38" s="39" t="s">
        <v>2</v>
      </c>
      <c r="AK38" s="39" t="s">
        <v>2</v>
      </c>
      <c r="AL38" s="39" t="s">
        <v>0</v>
      </c>
      <c r="AM38" s="39" t="s">
        <v>79</v>
      </c>
      <c r="AN38" s="39" t="s">
        <v>3</v>
      </c>
      <c r="AO38" s="39" t="s">
        <v>1</v>
      </c>
      <c r="AP38" s="39" t="s">
        <v>1</v>
      </c>
      <c r="AQ38" s="39" t="s">
        <v>3</v>
      </c>
      <c r="AR38" s="39" t="s">
        <v>2</v>
      </c>
      <c r="AS38" s="39" t="s">
        <v>2</v>
      </c>
      <c r="AT38" s="39" t="s">
        <v>79</v>
      </c>
      <c r="AU38" s="39" t="s">
        <v>79</v>
      </c>
      <c r="AV38" s="39" t="s">
        <v>79</v>
      </c>
      <c r="AW38" s="39" t="s">
        <v>79</v>
      </c>
      <c r="AX38" s="39" t="s">
        <v>0</v>
      </c>
      <c r="AY38" s="39" t="s">
        <v>79</v>
      </c>
      <c r="AZ38" s="39" t="s">
        <v>79</v>
      </c>
      <c r="BA38" s="39" t="s">
        <v>1</v>
      </c>
      <c r="BB38" s="39" t="s">
        <v>1</v>
      </c>
      <c r="BC38" s="39" t="s">
        <v>0</v>
      </c>
      <c r="BD38" s="39" t="s">
        <v>0</v>
      </c>
      <c r="BE38" s="39" t="s">
        <v>79</v>
      </c>
      <c r="BF38" s="39" t="s">
        <v>79</v>
      </c>
      <c r="BG38" s="39" t="s">
        <v>79</v>
      </c>
      <c r="BH38" s="39" t="s">
        <v>79</v>
      </c>
      <c r="BI38" s="39" t="s">
        <v>2</v>
      </c>
      <c r="BJ38" s="39" t="s">
        <v>0</v>
      </c>
      <c r="BK38" s="39" t="s">
        <v>79</v>
      </c>
      <c r="BL38" s="39" t="s">
        <v>1</v>
      </c>
      <c r="BM38" s="39" t="s">
        <v>1</v>
      </c>
      <c r="BN38" s="39" t="s">
        <v>79</v>
      </c>
      <c r="BO38" s="39" t="s">
        <v>79</v>
      </c>
      <c r="BP38" s="39" t="s">
        <v>79</v>
      </c>
      <c r="BQ38" s="39" t="s">
        <v>1</v>
      </c>
      <c r="BR38" s="39" t="s">
        <v>79</v>
      </c>
      <c r="BS38" s="39" t="s">
        <v>79</v>
      </c>
      <c r="BT38" s="39" t="s">
        <v>1</v>
      </c>
      <c r="BU38" s="39" t="s">
        <v>79</v>
      </c>
      <c r="BV38" s="39" t="s">
        <v>79</v>
      </c>
      <c r="BW38" s="39" t="s">
        <v>79</v>
      </c>
      <c r="BX38" s="39" t="s">
        <v>3</v>
      </c>
      <c r="BY38" s="39" t="s">
        <v>79</v>
      </c>
      <c r="BZ38" s="39" t="s">
        <v>79</v>
      </c>
      <c r="CA38" s="39" t="s">
        <v>79</v>
      </c>
      <c r="CB38" s="39" t="s">
        <v>79</v>
      </c>
      <c r="CC38" s="39" t="s">
        <v>1</v>
      </c>
      <c r="CD38" s="39" t="s">
        <v>3</v>
      </c>
      <c r="CE38" s="39" t="s">
        <v>2</v>
      </c>
      <c r="CF38" s="39" t="s">
        <v>0</v>
      </c>
      <c r="CG38" s="39" t="s">
        <v>2</v>
      </c>
      <c r="CH38" s="39" t="s">
        <v>1</v>
      </c>
      <c r="CI38" s="39" t="s">
        <v>1</v>
      </c>
      <c r="CJ38" s="39" t="s">
        <v>3</v>
      </c>
      <c r="CK38" s="39" t="s">
        <v>79</v>
      </c>
      <c r="CL38" s="39" t="s">
        <v>1</v>
      </c>
      <c r="CM38" s="39" t="s">
        <v>2</v>
      </c>
      <c r="CN38" s="39" t="s">
        <v>79</v>
      </c>
      <c r="CO38" s="39" t="s">
        <v>79</v>
      </c>
      <c r="CP38" s="39" t="s">
        <v>79</v>
      </c>
      <c r="CQ38" s="39" t="s">
        <v>3</v>
      </c>
      <c r="CR38" s="39" t="s">
        <v>79</v>
      </c>
    </row>
    <row r="39" spans="1:96" ht="21.95" customHeight="1" x14ac:dyDescent="0.25">
      <c r="A39" s="26">
        <f>IF(E39&lt;&gt;"",COUNTA($E$3:E39),"")</f>
        <v>37</v>
      </c>
      <c r="B39" s="26" t="s">
        <v>76</v>
      </c>
      <c r="C39" s="26">
        <v>858</v>
      </c>
      <c r="D39" s="26">
        <v>80602313431</v>
      </c>
      <c r="E39" s="27" t="s">
        <v>40</v>
      </c>
      <c r="F39" s="28" t="s">
        <v>1</v>
      </c>
      <c r="G39" s="39" t="s">
        <v>2</v>
      </c>
      <c r="H39" s="39" t="s">
        <v>0</v>
      </c>
      <c r="I39" s="39" t="s">
        <v>2</v>
      </c>
      <c r="J39" s="39" t="s">
        <v>0</v>
      </c>
      <c r="K39" s="39" t="s">
        <v>1</v>
      </c>
      <c r="L39" s="39" t="s">
        <v>3</v>
      </c>
      <c r="M39" s="39" t="s">
        <v>1</v>
      </c>
      <c r="N39" s="39" t="s">
        <v>1</v>
      </c>
      <c r="O39" s="39" t="s">
        <v>0</v>
      </c>
      <c r="P39" s="39" t="s">
        <v>2</v>
      </c>
      <c r="Q39" s="39" t="s">
        <v>0</v>
      </c>
      <c r="R39" s="39" t="s">
        <v>0</v>
      </c>
      <c r="S39" s="39" t="s">
        <v>3</v>
      </c>
      <c r="T39" s="39" t="s">
        <v>0</v>
      </c>
      <c r="U39" s="39" t="s">
        <v>2</v>
      </c>
      <c r="V39" s="39" t="s">
        <v>0</v>
      </c>
      <c r="W39" s="39" t="s">
        <v>0</v>
      </c>
      <c r="X39" s="39" t="s">
        <v>2</v>
      </c>
      <c r="Y39" s="39" t="s">
        <v>2</v>
      </c>
      <c r="Z39" s="39" t="s">
        <v>1</v>
      </c>
      <c r="AA39" s="39" t="s">
        <v>3</v>
      </c>
      <c r="AB39" s="39" t="s">
        <v>0</v>
      </c>
      <c r="AC39" s="39" t="s">
        <v>0</v>
      </c>
      <c r="AD39" s="39" t="s">
        <v>2</v>
      </c>
      <c r="AE39" s="39" t="s">
        <v>0</v>
      </c>
      <c r="AF39" s="39" t="s">
        <v>0</v>
      </c>
      <c r="AG39" s="39" t="s">
        <v>1</v>
      </c>
      <c r="AH39" s="39" t="s">
        <v>1</v>
      </c>
      <c r="AI39" s="39" t="s">
        <v>0</v>
      </c>
      <c r="AJ39" s="39" t="s">
        <v>0</v>
      </c>
      <c r="AK39" s="39" t="s">
        <v>2</v>
      </c>
      <c r="AL39" s="39" t="s">
        <v>0</v>
      </c>
      <c r="AM39" s="39" t="s">
        <v>2</v>
      </c>
      <c r="AN39" s="39" t="s">
        <v>3</v>
      </c>
      <c r="AO39" s="39" t="s">
        <v>3</v>
      </c>
      <c r="AP39" s="39" t="s">
        <v>1</v>
      </c>
      <c r="AQ39" s="39" t="s">
        <v>3</v>
      </c>
      <c r="AR39" s="39" t="s">
        <v>1</v>
      </c>
      <c r="AS39" s="39" t="s">
        <v>0</v>
      </c>
      <c r="AT39" s="39" t="s">
        <v>0</v>
      </c>
      <c r="AU39" s="39" t="s">
        <v>0</v>
      </c>
      <c r="AV39" s="39" t="s">
        <v>79</v>
      </c>
      <c r="AW39" s="39" t="s">
        <v>79</v>
      </c>
      <c r="AX39" s="39" t="s">
        <v>79</v>
      </c>
      <c r="AY39" s="39" t="s">
        <v>0</v>
      </c>
      <c r="AZ39" s="39" t="s">
        <v>79</v>
      </c>
      <c r="BA39" s="39" t="s">
        <v>0</v>
      </c>
      <c r="BB39" s="39" t="s">
        <v>3</v>
      </c>
      <c r="BC39" s="39" t="s">
        <v>3</v>
      </c>
      <c r="BD39" s="39" t="s">
        <v>0</v>
      </c>
      <c r="BE39" s="39" t="s">
        <v>79</v>
      </c>
      <c r="BF39" s="39" t="s">
        <v>79</v>
      </c>
      <c r="BG39" s="39" t="s">
        <v>79</v>
      </c>
      <c r="BH39" s="39" t="s">
        <v>79</v>
      </c>
      <c r="BI39" s="39" t="s">
        <v>79</v>
      </c>
      <c r="BJ39" s="39" t="s">
        <v>79</v>
      </c>
      <c r="BK39" s="39" t="s">
        <v>79</v>
      </c>
      <c r="BL39" s="39" t="s">
        <v>1</v>
      </c>
      <c r="BM39" s="39" t="s">
        <v>1</v>
      </c>
      <c r="BN39" s="39" t="s">
        <v>79</v>
      </c>
      <c r="BO39" s="39" t="s">
        <v>79</v>
      </c>
      <c r="BP39" s="39" t="s">
        <v>1</v>
      </c>
      <c r="BQ39" s="39" t="s">
        <v>79</v>
      </c>
      <c r="BR39" s="39" t="s">
        <v>79</v>
      </c>
      <c r="BS39" s="39" t="s">
        <v>3</v>
      </c>
      <c r="BT39" s="39" t="s">
        <v>79</v>
      </c>
      <c r="BU39" s="39" t="s">
        <v>0</v>
      </c>
      <c r="BV39" s="39" t="s">
        <v>79</v>
      </c>
      <c r="BW39" s="39" t="s">
        <v>79</v>
      </c>
      <c r="BX39" s="39" t="s">
        <v>1</v>
      </c>
      <c r="BY39" s="39" t="s">
        <v>0</v>
      </c>
      <c r="BZ39" s="39" t="s">
        <v>2</v>
      </c>
      <c r="CA39" s="39" t="s">
        <v>1</v>
      </c>
      <c r="CB39" s="39" t="s">
        <v>0</v>
      </c>
      <c r="CC39" s="39" t="s">
        <v>79</v>
      </c>
      <c r="CD39" s="39" t="s">
        <v>79</v>
      </c>
      <c r="CE39" s="39" t="s">
        <v>0</v>
      </c>
      <c r="CF39" s="39" t="s">
        <v>0</v>
      </c>
      <c r="CG39" s="39" t="s">
        <v>3</v>
      </c>
      <c r="CH39" s="39" t="s">
        <v>79</v>
      </c>
      <c r="CI39" s="39" t="s">
        <v>3</v>
      </c>
      <c r="CJ39" s="39" t="s">
        <v>79</v>
      </c>
      <c r="CK39" s="39" t="s">
        <v>1</v>
      </c>
      <c r="CL39" s="39" t="s">
        <v>79</v>
      </c>
      <c r="CM39" s="39" t="s">
        <v>1</v>
      </c>
      <c r="CN39" s="39" t="s">
        <v>2</v>
      </c>
      <c r="CO39" s="39" t="s">
        <v>2</v>
      </c>
      <c r="CP39" s="39" t="s">
        <v>0</v>
      </c>
      <c r="CQ39" s="39" t="s">
        <v>3</v>
      </c>
      <c r="CR39" s="39" t="s">
        <v>1</v>
      </c>
    </row>
    <row r="40" spans="1:96" ht="21.95" customHeight="1" x14ac:dyDescent="0.25">
      <c r="A40" s="26">
        <f>IF(E40&lt;&gt;"",COUNTA($E$3:E40),"")</f>
        <v>38</v>
      </c>
      <c r="B40" s="26" t="s">
        <v>76</v>
      </c>
      <c r="C40" s="26">
        <v>867</v>
      </c>
      <c r="D40" s="26">
        <v>61392382131</v>
      </c>
      <c r="E40" s="27" t="s">
        <v>41</v>
      </c>
      <c r="F40" s="28" t="s">
        <v>0</v>
      </c>
      <c r="G40" s="39" t="s">
        <v>2</v>
      </c>
      <c r="H40" s="39" t="s">
        <v>1</v>
      </c>
      <c r="I40" s="39" t="s">
        <v>1</v>
      </c>
      <c r="J40" s="39" t="s">
        <v>3</v>
      </c>
      <c r="K40" s="39" t="s">
        <v>2</v>
      </c>
      <c r="L40" s="39" t="s">
        <v>2</v>
      </c>
      <c r="M40" s="39" t="s">
        <v>1</v>
      </c>
      <c r="N40" s="39" t="s">
        <v>1</v>
      </c>
      <c r="O40" s="39" t="s">
        <v>1</v>
      </c>
      <c r="P40" s="39" t="s">
        <v>1</v>
      </c>
      <c r="Q40" s="39" t="s">
        <v>0</v>
      </c>
      <c r="R40" s="39" t="s">
        <v>3</v>
      </c>
      <c r="S40" s="39" t="s">
        <v>3</v>
      </c>
      <c r="T40" s="39" t="s">
        <v>2</v>
      </c>
      <c r="U40" s="39" t="s">
        <v>3</v>
      </c>
      <c r="V40" s="39" t="s">
        <v>79</v>
      </c>
      <c r="W40" s="39" t="s">
        <v>1</v>
      </c>
      <c r="X40" s="39" t="s">
        <v>3</v>
      </c>
      <c r="Y40" s="39" t="s">
        <v>1</v>
      </c>
      <c r="Z40" s="39" t="s">
        <v>2</v>
      </c>
      <c r="AA40" s="39" t="s">
        <v>2</v>
      </c>
      <c r="AB40" s="39" t="s">
        <v>3</v>
      </c>
      <c r="AC40" s="39" t="s">
        <v>1</v>
      </c>
      <c r="AD40" s="39" t="s">
        <v>0</v>
      </c>
      <c r="AE40" s="39" t="s">
        <v>2</v>
      </c>
      <c r="AF40" s="39" t="s">
        <v>0</v>
      </c>
      <c r="AG40" s="39" t="s">
        <v>0</v>
      </c>
      <c r="AH40" s="39" t="s">
        <v>3</v>
      </c>
      <c r="AI40" s="39" t="s">
        <v>3</v>
      </c>
      <c r="AJ40" s="39" t="s">
        <v>1</v>
      </c>
      <c r="AK40" s="39" t="s">
        <v>0</v>
      </c>
      <c r="AL40" s="39" t="s">
        <v>2</v>
      </c>
      <c r="AM40" s="39" t="s">
        <v>1</v>
      </c>
      <c r="AN40" s="39" t="s">
        <v>2</v>
      </c>
      <c r="AO40" s="39" t="s">
        <v>3</v>
      </c>
      <c r="AP40" s="39" t="s">
        <v>2</v>
      </c>
      <c r="AQ40" s="39" t="s">
        <v>3</v>
      </c>
      <c r="AR40" s="39" t="s">
        <v>3</v>
      </c>
      <c r="AS40" s="39" t="s">
        <v>0</v>
      </c>
      <c r="AT40" s="39" t="s">
        <v>2</v>
      </c>
      <c r="AU40" s="39" t="s">
        <v>0</v>
      </c>
      <c r="AV40" s="39" t="s">
        <v>79</v>
      </c>
      <c r="AW40" s="39" t="s">
        <v>3</v>
      </c>
      <c r="AX40" s="39" t="s">
        <v>1</v>
      </c>
      <c r="AY40" s="39" t="s">
        <v>3</v>
      </c>
      <c r="AZ40" s="39" t="s">
        <v>79</v>
      </c>
      <c r="BA40" s="39" t="s">
        <v>79</v>
      </c>
      <c r="BB40" s="39" t="s">
        <v>1</v>
      </c>
      <c r="BC40" s="39" t="s">
        <v>2</v>
      </c>
      <c r="BD40" s="39" t="s">
        <v>3</v>
      </c>
      <c r="BE40" s="39" t="s">
        <v>79</v>
      </c>
      <c r="BF40" s="39" t="s">
        <v>79</v>
      </c>
      <c r="BG40" s="39" t="s">
        <v>1</v>
      </c>
      <c r="BH40" s="39" t="s">
        <v>79</v>
      </c>
      <c r="BI40" s="39" t="s">
        <v>79</v>
      </c>
      <c r="BJ40" s="39" t="s">
        <v>79</v>
      </c>
      <c r="BK40" s="39" t="s">
        <v>79</v>
      </c>
      <c r="BL40" s="39" t="s">
        <v>79</v>
      </c>
      <c r="BM40" s="39" t="s">
        <v>79</v>
      </c>
      <c r="BN40" s="39" t="s">
        <v>79</v>
      </c>
      <c r="BO40" s="39" t="s">
        <v>79</v>
      </c>
      <c r="BP40" s="39" t="s">
        <v>0</v>
      </c>
      <c r="BQ40" s="39" t="s">
        <v>3</v>
      </c>
      <c r="BR40" s="39" t="s">
        <v>79</v>
      </c>
      <c r="BS40" s="39" t="s">
        <v>79</v>
      </c>
      <c r="BT40" s="39" t="s">
        <v>79</v>
      </c>
      <c r="BU40" s="39" t="s">
        <v>79</v>
      </c>
      <c r="BV40" s="39" t="s">
        <v>79</v>
      </c>
      <c r="BW40" s="39" t="s">
        <v>79</v>
      </c>
      <c r="BX40" s="39" t="s">
        <v>3</v>
      </c>
      <c r="BY40" s="39" t="s">
        <v>3</v>
      </c>
      <c r="BZ40" s="39" t="s">
        <v>3</v>
      </c>
      <c r="CA40" s="39" t="s">
        <v>3</v>
      </c>
      <c r="CB40" s="39" t="s">
        <v>1</v>
      </c>
      <c r="CC40" s="39" t="s">
        <v>79</v>
      </c>
      <c r="CD40" s="39" t="s">
        <v>2</v>
      </c>
      <c r="CE40" s="39" t="s">
        <v>1</v>
      </c>
      <c r="CF40" s="39" t="s">
        <v>2</v>
      </c>
      <c r="CG40" s="39" t="s">
        <v>0</v>
      </c>
      <c r="CH40" s="39" t="s">
        <v>0</v>
      </c>
      <c r="CI40" s="39" t="s">
        <v>3</v>
      </c>
      <c r="CJ40" s="39" t="s">
        <v>1</v>
      </c>
      <c r="CK40" s="39" t="s">
        <v>79</v>
      </c>
      <c r="CL40" s="39" t="s">
        <v>2</v>
      </c>
      <c r="CM40" s="39" t="s">
        <v>0</v>
      </c>
      <c r="CN40" s="39" t="s">
        <v>2</v>
      </c>
      <c r="CO40" s="39" t="s">
        <v>0</v>
      </c>
      <c r="CP40" s="39" t="s">
        <v>1</v>
      </c>
      <c r="CQ40" s="39" t="s">
        <v>0</v>
      </c>
      <c r="CR40" s="39" t="s">
        <v>79</v>
      </c>
    </row>
    <row r="41" spans="1:96" ht="21.95" customHeight="1" x14ac:dyDescent="0.25">
      <c r="A41" s="26">
        <f>IF(E41&lt;&gt;"",COUNTA($E$3:E41),"")</f>
        <v>39</v>
      </c>
      <c r="B41" s="26" t="s">
        <v>76</v>
      </c>
      <c r="C41" s="26">
        <v>871</v>
      </c>
      <c r="D41" s="26">
        <v>50331721373</v>
      </c>
      <c r="E41" s="27" t="s">
        <v>42</v>
      </c>
      <c r="F41" s="28" t="s">
        <v>0</v>
      </c>
      <c r="G41" s="39" t="s">
        <v>0</v>
      </c>
      <c r="H41" s="39" t="s">
        <v>0</v>
      </c>
      <c r="I41" s="39" t="s">
        <v>0</v>
      </c>
      <c r="J41" s="39" t="s">
        <v>79</v>
      </c>
      <c r="K41" s="39" t="s">
        <v>0</v>
      </c>
      <c r="L41" s="39" t="s">
        <v>0</v>
      </c>
      <c r="M41" s="39" t="s">
        <v>2</v>
      </c>
      <c r="N41" s="39" t="s">
        <v>1</v>
      </c>
      <c r="O41" s="39" t="s">
        <v>0</v>
      </c>
      <c r="P41" s="39" t="s">
        <v>1</v>
      </c>
      <c r="Q41" s="39" t="s">
        <v>1</v>
      </c>
      <c r="R41" s="39" t="s">
        <v>79</v>
      </c>
      <c r="S41" s="39" t="s">
        <v>79</v>
      </c>
      <c r="T41" s="39" t="s">
        <v>2</v>
      </c>
      <c r="U41" s="39" t="s">
        <v>2</v>
      </c>
      <c r="V41" s="39" t="s">
        <v>79</v>
      </c>
      <c r="W41" s="39" t="s">
        <v>0</v>
      </c>
      <c r="X41" s="39" t="s">
        <v>0</v>
      </c>
      <c r="Y41" s="39" t="s">
        <v>1</v>
      </c>
      <c r="Z41" s="39" t="s">
        <v>79</v>
      </c>
      <c r="AA41" s="39" t="s">
        <v>2</v>
      </c>
      <c r="AB41" s="39" t="s">
        <v>2</v>
      </c>
      <c r="AC41" s="39" t="s">
        <v>3</v>
      </c>
      <c r="AD41" s="39" t="s">
        <v>3</v>
      </c>
      <c r="AE41" s="39" t="s">
        <v>1</v>
      </c>
      <c r="AF41" s="39" t="s">
        <v>1</v>
      </c>
      <c r="AG41" s="39" t="s">
        <v>2</v>
      </c>
      <c r="AH41" s="39" t="s">
        <v>1</v>
      </c>
      <c r="AI41" s="39" t="s">
        <v>0</v>
      </c>
      <c r="AJ41" s="39" t="s">
        <v>0</v>
      </c>
      <c r="AK41" s="39" t="s">
        <v>0</v>
      </c>
      <c r="AL41" s="39" t="s">
        <v>2</v>
      </c>
      <c r="AM41" s="39" t="s">
        <v>1</v>
      </c>
      <c r="AN41" s="39" t="s">
        <v>3</v>
      </c>
      <c r="AO41" s="39" t="s">
        <v>3</v>
      </c>
      <c r="AP41" s="39" t="s">
        <v>2</v>
      </c>
      <c r="AQ41" s="39" t="s">
        <v>1</v>
      </c>
      <c r="AR41" s="39" t="s">
        <v>1</v>
      </c>
      <c r="AS41" s="39" t="s">
        <v>0</v>
      </c>
      <c r="AT41" s="39" t="s">
        <v>2</v>
      </c>
      <c r="AU41" s="39" t="s">
        <v>79</v>
      </c>
      <c r="AV41" s="39" t="s">
        <v>1</v>
      </c>
      <c r="AW41" s="39" t="s">
        <v>79</v>
      </c>
      <c r="AX41" s="39" t="s">
        <v>79</v>
      </c>
      <c r="AY41" s="39" t="s">
        <v>79</v>
      </c>
      <c r="AZ41" s="39" t="s">
        <v>79</v>
      </c>
      <c r="BA41" s="39" t="s">
        <v>79</v>
      </c>
      <c r="BB41" s="39" t="s">
        <v>79</v>
      </c>
      <c r="BC41" s="39" t="s">
        <v>79</v>
      </c>
      <c r="BD41" s="39" t="s">
        <v>79</v>
      </c>
      <c r="BE41" s="39" t="s">
        <v>79</v>
      </c>
      <c r="BF41" s="39" t="s">
        <v>79</v>
      </c>
      <c r="BG41" s="39" t="s">
        <v>79</v>
      </c>
      <c r="BH41" s="39" t="s">
        <v>79</v>
      </c>
      <c r="BI41" s="39" t="s">
        <v>79</v>
      </c>
      <c r="BJ41" s="39" t="s">
        <v>79</v>
      </c>
      <c r="BK41" s="39" t="s">
        <v>79</v>
      </c>
      <c r="BL41" s="39" t="s">
        <v>79</v>
      </c>
      <c r="BM41" s="39" t="s">
        <v>79</v>
      </c>
      <c r="BN41" s="39" t="s">
        <v>79</v>
      </c>
      <c r="BO41" s="39" t="s">
        <v>79</v>
      </c>
      <c r="BP41" s="39" t="s">
        <v>79</v>
      </c>
      <c r="BQ41" s="39" t="s">
        <v>79</v>
      </c>
      <c r="BR41" s="39" t="s">
        <v>79</v>
      </c>
      <c r="BS41" s="39" t="s">
        <v>79</v>
      </c>
      <c r="BT41" s="39" t="s">
        <v>79</v>
      </c>
      <c r="BU41" s="39" t="s">
        <v>79</v>
      </c>
      <c r="BV41" s="39" t="s">
        <v>79</v>
      </c>
      <c r="BW41" s="39" t="s">
        <v>79</v>
      </c>
      <c r="BX41" s="39" t="s">
        <v>79</v>
      </c>
      <c r="BY41" s="39" t="s">
        <v>1</v>
      </c>
      <c r="BZ41" s="39" t="s">
        <v>0</v>
      </c>
      <c r="CA41" s="39" t="s">
        <v>0</v>
      </c>
      <c r="CB41" s="39" t="s">
        <v>3</v>
      </c>
      <c r="CC41" s="39" t="s">
        <v>3</v>
      </c>
      <c r="CD41" s="39" t="s">
        <v>2</v>
      </c>
      <c r="CE41" s="39" t="s">
        <v>2</v>
      </c>
      <c r="CF41" s="39" t="s">
        <v>1</v>
      </c>
      <c r="CG41" s="39" t="s">
        <v>1</v>
      </c>
      <c r="CH41" s="39" t="s">
        <v>0</v>
      </c>
      <c r="CI41" s="39" t="s">
        <v>3</v>
      </c>
      <c r="CJ41" s="39" t="s">
        <v>0</v>
      </c>
      <c r="CK41" s="39" t="s">
        <v>1</v>
      </c>
      <c r="CL41" s="39" t="s">
        <v>2</v>
      </c>
      <c r="CM41" s="39" t="s">
        <v>2</v>
      </c>
      <c r="CN41" s="39" t="s">
        <v>2</v>
      </c>
      <c r="CO41" s="39" t="s">
        <v>2</v>
      </c>
      <c r="CP41" s="39" t="s">
        <v>3</v>
      </c>
      <c r="CQ41" s="39" t="s">
        <v>0</v>
      </c>
      <c r="CR41" s="39" t="s">
        <v>3</v>
      </c>
    </row>
    <row r="42" spans="1:96" ht="21.95" customHeight="1" x14ac:dyDescent="0.25">
      <c r="A42" s="26">
        <f>IF(E42&lt;&gt;"",COUNTA($E$3:E42),"")</f>
        <v>40</v>
      </c>
      <c r="B42" s="26" t="s">
        <v>77</v>
      </c>
      <c r="C42" s="26">
        <v>401</v>
      </c>
      <c r="D42" s="26">
        <v>31560605464</v>
      </c>
      <c r="E42" s="27" t="s">
        <v>43</v>
      </c>
      <c r="F42" s="28" t="s">
        <v>0</v>
      </c>
      <c r="G42" s="39" t="s">
        <v>79</v>
      </c>
      <c r="H42" s="39" t="s">
        <v>1</v>
      </c>
      <c r="I42" s="39" t="s">
        <v>2</v>
      </c>
      <c r="J42" s="39" t="s">
        <v>1</v>
      </c>
      <c r="K42" s="39" t="s">
        <v>79</v>
      </c>
      <c r="L42" s="39" t="s">
        <v>0</v>
      </c>
      <c r="M42" s="39" t="s">
        <v>3</v>
      </c>
      <c r="N42" s="39" t="s">
        <v>0</v>
      </c>
      <c r="O42" s="39" t="s">
        <v>0</v>
      </c>
      <c r="P42" s="39" t="s">
        <v>2</v>
      </c>
      <c r="Q42" s="39" t="s">
        <v>3</v>
      </c>
      <c r="R42" s="39" t="s">
        <v>3</v>
      </c>
      <c r="S42" s="39" t="s">
        <v>1</v>
      </c>
      <c r="T42" s="39" t="s">
        <v>1</v>
      </c>
      <c r="U42" s="39" t="s">
        <v>3</v>
      </c>
      <c r="V42" s="39" t="s">
        <v>79</v>
      </c>
      <c r="W42" s="39" t="s">
        <v>0</v>
      </c>
      <c r="X42" s="39" t="s">
        <v>0</v>
      </c>
      <c r="Y42" s="39" t="s">
        <v>1</v>
      </c>
      <c r="Z42" s="39" t="s">
        <v>2</v>
      </c>
      <c r="AA42" s="39" t="s">
        <v>2</v>
      </c>
      <c r="AB42" s="39" t="s">
        <v>2</v>
      </c>
      <c r="AC42" s="39" t="s">
        <v>0</v>
      </c>
      <c r="AD42" s="39" t="s">
        <v>1</v>
      </c>
      <c r="AE42" s="39" t="s">
        <v>2</v>
      </c>
      <c r="AF42" s="39" t="s">
        <v>1</v>
      </c>
      <c r="AG42" s="39" t="s">
        <v>1</v>
      </c>
      <c r="AH42" s="39" t="s">
        <v>0</v>
      </c>
      <c r="AI42" s="39" t="s">
        <v>0</v>
      </c>
      <c r="AJ42" s="39" t="s">
        <v>1</v>
      </c>
      <c r="AK42" s="39" t="s">
        <v>0</v>
      </c>
      <c r="AL42" s="39" t="s">
        <v>2</v>
      </c>
      <c r="AM42" s="39" t="s">
        <v>1</v>
      </c>
      <c r="AN42" s="39" t="s">
        <v>3</v>
      </c>
      <c r="AO42" s="39" t="s">
        <v>3</v>
      </c>
      <c r="AP42" s="39" t="s">
        <v>2</v>
      </c>
      <c r="AQ42" s="39" t="s">
        <v>1</v>
      </c>
      <c r="AR42" s="39" t="s">
        <v>3</v>
      </c>
      <c r="AS42" s="39" t="s">
        <v>2</v>
      </c>
      <c r="AT42" s="39" t="s">
        <v>0</v>
      </c>
      <c r="AU42" s="39" t="s">
        <v>1</v>
      </c>
      <c r="AV42" s="39" t="s">
        <v>0</v>
      </c>
      <c r="AW42" s="39" t="s">
        <v>0</v>
      </c>
      <c r="AX42" s="39" t="s">
        <v>0</v>
      </c>
      <c r="AY42" s="39" t="s">
        <v>3</v>
      </c>
      <c r="AZ42" s="39" t="s">
        <v>2</v>
      </c>
      <c r="BA42" s="39" t="s">
        <v>2</v>
      </c>
      <c r="BB42" s="39" t="s">
        <v>1</v>
      </c>
      <c r="BC42" s="39" t="s">
        <v>2</v>
      </c>
      <c r="BD42" s="39" t="s">
        <v>1</v>
      </c>
      <c r="BE42" s="39" t="s">
        <v>3</v>
      </c>
      <c r="BF42" s="39" t="s">
        <v>79</v>
      </c>
      <c r="BG42" s="39" t="s">
        <v>79</v>
      </c>
      <c r="BH42" s="39" t="s">
        <v>79</v>
      </c>
      <c r="BI42" s="39" t="s">
        <v>0</v>
      </c>
      <c r="BJ42" s="39" t="s">
        <v>1</v>
      </c>
      <c r="BK42" s="39" t="s">
        <v>79</v>
      </c>
      <c r="BL42" s="39" t="s">
        <v>79</v>
      </c>
      <c r="BM42" s="39" t="s">
        <v>79</v>
      </c>
      <c r="BN42" s="39" t="s">
        <v>3</v>
      </c>
      <c r="BO42" s="39" t="s">
        <v>79</v>
      </c>
      <c r="BP42" s="39" t="s">
        <v>79</v>
      </c>
      <c r="BQ42" s="39" t="s">
        <v>79</v>
      </c>
      <c r="BR42" s="39" t="s">
        <v>79</v>
      </c>
      <c r="BS42" s="39" t="s">
        <v>79</v>
      </c>
      <c r="BT42" s="39" t="s">
        <v>79</v>
      </c>
      <c r="BU42" s="39" t="s">
        <v>79</v>
      </c>
      <c r="BV42" s="39" t="s">
        <v>79</v>
      </c>
      <c r="BW42" s="39" t="s">
        <v>79</v>
      </c>
      <c r="BX42" s="39" t="s">
        <v>79</v>
      </c>
      <c r="BY42" s="39" t="s">
        <v>2</v>
      </c>
      <c r="BZ42" s="39" t="s">
        <v>79</v>
      </c>
      <c r="CA42" s="39" t="s">
        <v>3</v>
      </c>
      <c r="CB42" s="39" t="s">
        <v>1</v>
      </c>
      <c r="CC42" s="39" t="s">
        <v>79</v>
      </c>
      <c r="CD42" s="39" t="s">
        <v>0</v>
      </c>
      <c r="CE42" s="39" t="s">
        <v>0</v>
      </c>
      <c r="CF42" s="39" t="s">
        <v>2</v>
      </c>
      <c r="CG42" s="39" t="s">
        <v>0</v>
      </c>
      <c r="CH42" s="39" t="s">
        <v>0</v>
      </c>
      <c r="CI42" s="39" t="s">
        <v>3</v>
      </c>
      <c r="CJ42" s="39" t="s">
        <v>1</v>
      </c>
      <c r="CK42" s="39" t="s">
        <v>3</v>
      </c>
      <c r="CL42" s="39" t="s">
        <v>2</v>
      </c>
      <c r="CM42" s="39" t="s">
        <v>0</v>
      </c>
      <c r="CN42" s="39" t="s">
        <v>2</v>
      </c>
      <c r="CO42" s="39" t="s">
        <v>79</v>
      </c>
      <c r="CP42" s="39" t="s">
        <v>3</v>
      </c>
      <c r="CQ42" s="39" t="s">
        <v>79</v>
      </c>
      <c r="CR42" s="39" t="s">
        <v>79</v>
      </c>
    </row>
    <row r="43" spans="1:96" ht="21.95" customHeight="1" x14ac:dyDescent="0.25">
      <c r="A43" s="26">
        <f>IF(E43&lt;&gt;"",COUNTA($E$3:E43),"")</f>
        <v>41</v>
      </c>
      <c r="B43" s="26" t="s">
        <v>77</v>
      </c>
      <c r="C43" s="26">
        <v>410</v>
      </c>
      <c r="D43" s="26">
        <v>18303990494</v>
      </c>
      <c r="E43" s="27" t="s">
        <v>44</v>
      </c>
      <c r="F43" s="28" t="s">
        <v>1</v>
      </c>
      <c r="G43" s="39" t="s">
        <v>0</v>
      </c>
      <c r="H43" s="39" t="s">
        <v>0</v>
      </c>
      <c r="I43" s="39" t="s">
        <v>3</v>
      </c>
      <c r="J43" s="39" t="s">
        <v>0</v>
      </c>
      <c r="K43" s="39" t="s">
        <v>1</v>
      </c>
      <c r="L43" s="39" t="s">
        <v>3</v>
      </c>
      <c r="M43" s="39" t="s">
        <v>0</v>
      </c>
      <c r="N43" s="39" t="s">
        <v>3</v>
      </c>
      <c r="O43" s="39" t="s">
        <v>79</v>
      </c>
      <c r="P43" s="39" t="s">
        <v>1</v>
      </c>
      <c r="Q43" s="39" t="s">
        <v>3</v>
      </c>
      <c r="R43" s="39" t="s">
        <v>3</v>
      </c>
      <c r="S43" s="39" t="s">
        <v>2</v>
      </c>
      <c r="T43" s="39" t="s">
        <v>2</v>
      </c>
      <c r="U43" s="39" t="s">
        <v>2</v>
      </c>
      <c r="V43" s="39" t="s">
        <v>0</v>
      </c>
      <c r="W43" s="39" t="s">
        <v>3</v>
      </c>
      <c r="X43" s="39" t="s">
        <v>79</v>
      </c>
      <c r="Y43" s="39" t="s">
        <v>2</v>
      </c>
      <c r="Z43" s="39" t="s">
        <v>1</v>
      </c>
      <c r="AA43" s="39" t="s">
        <v>2</v>
      </c>
      <c r="AB43" s="39" t="s">
        <v>1</v>
      </c>
      <c r="AC43" s="39" t="s">
        <v>2</v>
      </c>
      <c r="AD43" s="39" t="s">
        <v>3</v>
      </c>
      <c r="AE43" s="39" t="s">
        <v>79</v>
      </c>
      <c r="AF43" s="39" t="s">
        <v>1</v>
      </c>
      <c r="AG43" s="39" t="s">
        <v>1</v>
      </c>
      <c r="AH43" s="39" t="s">
        <v>2</v>
      </c>
      <c r="AI43" s="39" t="s">
        <v>0</v>
      </c>
      <c r="AJ43" s="39" t="s">
        <v>0</v>
      </c>
      <c r="AK43" s="39" t="s">
        <v>2</v>
      </c>
      <c r="AL43" s="39" t="s">
        <v>1</v>
      </c>
      <c r="AM43" s="39" t="s">
        <v>2</v>
      </c>
      <c r="AN43" s="39" t="s">
        <v>3</v>
      </c>
      <c r="AO43" s="39" t="s">
        <v>79</v>
      </c>
      <c r="AP43" s="39" t="s">
        <v>0</v>
      </c>
      <c r="AQ43" s="39" t="s">
        <v>3</v>
      </c>
      <c r="AR43" s="39" t="s">
        <v>1</v>
      </c>
      <c r="AS43" s="39" t="s">
        <v>79</v>
      </c>
      <c r="AT43" s="39" t="s">
        <v>0</v>
      </c>
      <c r="AU43" s="39" t="s">
        <v>79</v>
      </c>
      <c r="AV43" s="39" t="s">
        <v>79</v>
      </c>
      <c r="AW43" s="39" t="s">
        <v>79</v>
      </c>
      <c r="AX43" s="39" t="s">
        <v>79</v>
      </c>
      <c r="AY43" s="39" t="s">
        <v>79</v>
      </c>
      <c r="AZ43" s="39" t="s">
        <v>79</v>
      </c>
      <c r="BA43" s="39" t="s">
        <v>79</v>
      </c>
      <c r="BB43" s="39" t="s">
        <v>79</v>
      </c>
      <c r="BC43" s="39" t="s">
        <v>79</v>
      </c>
      <c r="BD43" s="39" t="s">
        <v>79</v>
      </c>
      <c r="BE43" s="39" t="s">
        <v>3</v>
      </c>
      <c r="BF43" s="39" t="s">
        <v>79</v>
      </c>
      <c r="BG43" s="39" t="s">
        <v>79</v>
      </c>
      <c r="BH43" s="39" t="s">
        <v>2</v>
      </c>
      <c r="BI43" s="39" t="s">
        <v>0</v>
      </c>
      <c r="BJ43" s="39" t="s">
        <v>79</v>
      </c>
      <c r="BK43" s="39" t="s">
        <v>79</v>
      </c>
      <c r="BL43" s="39" t="s">
        <v>79</v>
      </c>
      <c r="BM43" s="39" t="s">
        <v>79</v>
      </c>
      <c r="BN43" s="39" t="s">
        <v>79</v>
      </c>
      <c r="BO43" s="39" t="s">
        <v>1</v>
      </c>
      <c r="BP43" s="39" t="s">
        <v>79</v>
      </c>
      <c r="BQ43" s="39" t="s">
        <v>79</v>
      </c>
      <c r="BR43" s="39" t="s">
        <v>2</v>
      </c>
      <c r="BS43" s="39" t="s">
        <v>79</v>
      </c>
      <c r="BT43" s="39" t="s">
        <v>79</v>
      </c>
      <c r="BU43" s="39" t="s">
        <v>79</v>
      </c>
      <c r="BV43" s="39" t="s">
        <v>79</v>
      </c>
      <c r="BW43" s="39" t="s">
        <v>79</v>
      </c>
      <c r="BX43" s="39" t="s">
        <v>79</v>
      </c>
      <c r="BY43" s="39" t="s">
        <v>3</v>
      </c>
      <c r="BZ43" s="39" t="s">
        <v>3</v>
      </c>
      <c r="CA43" s="39" t="s">
        <v>0</v>
      </c>
      <c r="CB43" s="39" t="s">
        <v>1</v>
      </c>
      <c r="CC43" s="39" t="s">
        <v>79</v>
      </c>
      <c r="CD43" s="39" t="s">
        <v>3</v>
      </c>
      <c r="CE43" s="39" t="s">
        <v>1</v>
      </c>
      <c r="CF43" s="39" t="s">
        <v>2</v>
      </c>
      <c r="CG43" s="39" t="s">
        <v>1</v>
      </c>
      <c r="CH43" s="39" t="s">
        <v>2</v>
      </c>
      <c r="CI43" s="39" t="s">
        <v>0</v>
      </c>
      <c r="CJ43" s="39" t="s">
        <v>1</v>
      </c>
      <c r="CK43" s="39" t="s">
        <v>2</v>
      </c>
      <c r="CL43" s="39" t="s">
        <v>79</v>
      </c>
      <c r="CM43" s="39" t="s">
        <v>3</v>
      </c>
      <c r="CN43" s="39" t="s">
        <v>0</v>
      </c>
      <c r="CO43" s="39" t="s">
        <v>2</v>
      </c>
      <c r="CP43" s="39" t="s">
        <v>2</v>
      </c>
      <c r="CQ43" s="39" t="s">
        <v>2</v>
      </c>
      <c r="CR43" s="39" t="s">
        <v>1</v>
      </c>
    </row>
    <row r="44" spans="1:96" ht="21.95" customHeight="1" x14ac:dyDescent="0.25">
      <c r="A44" s="26">
        <f>IF(E44&lt;&gt;"",COUNTA($E$3:E44),"")</f>
        <v>42</v>
      </c>
      <c r="B44" s="26" t="s">
        <v>77</v>
      </c>
      <c r="C44" s="26">
        <v>807</v>
      </c>
      <c r="D44" s="26">
        <v>88420529555</v>
      </c>
      <c r="E44" s="27" t="s">
        <v>45</v>
      </c>
      <c r="F44" s="28" t="s">
        <v>1</v>
      </c>
      <c r="G44" s="39" t="s">
        <v>1</v>
      </c>
      <c r="H44" s="39" t="s">
        <v>0</v>
      </c>
      <c r="I44" s="39" t="s">
        <v>3</v>
      </c>
      <c r="J44" s="39" t="s">
        <v>3</v>
      </c>
      <c r="K44" s="39" t="s">
        <v>1</v>
      </c>
      <c r="L44" s="39" t="s">
        <v>3</v>
      </c>
      <c r="M44" s="39" t="s">
        <v>0</v>
      </c>
      <c r="N44" s="39" t="s">
        <v>3</v>
      </c>
      <c r="O44" s="39" t="s">
        <v>79</v>
      </c>
      <c r="P44" s="39" t="s">
        <v>79</v>
      </c>
      <c r="Q44" s="39" t="s">
        <v>0</v>
      </c>
      <c r="R44" s="39" t="s">
        <v>3</v>
      </c>
      <c r="S44" s="39" t="s">
        <v>1</v>
      </c>
      <c r="T44" s="39" t="s">
        <v>3</v>
      </c>
      <c r="U44" s="39" t="s">
        <v>2</v>
      </c>
      <c r="V44" s="39" t="s">
        <v>0</v>
      </c>
      <c r="W44" s="39" t="s">
        <v>79</v>
      </c>
      <c r="X44" s="39" t="s">
        <v>79</v>
      </c>
      <c r="Y44" s="39" t="s">
        <v>2</v>
      </c>
      <c r="Z44" s="39" t="s">
        <v>1</v>
      </c>
      <c r="AA44" s="39" t="s">
        <v>2</v>
      </c>
      <c r="AB44" s="39" t="s">
        <v>0</v>
      </c>
      <c r="AC44" s="39" t="s">
        <v>3</v>
      </c>
      <c r="AD44" s="39" t="s">
        <v>0</v>
      </c>
      <c r="AE44" s="39" t="s">
        <v>2</v>
      </c>
      <c r="AF44" s="39" t="s">
        <v>1</v>
      </c>
      <c r="AG44" s="39" t="s">
        <v>1</v>
      </c>
      <c r="AH44" s="39" t="s">
        <v>2</v>
      </c>
      <c r="AI44" s="39" t="s">
        <v>1</v>
      </c>
      <c r="AJ44" s="39" t="s">
        <v>0</v>
      </c>
      <c r="AK44" s="39" t="s">
        <v>2</v>
      </c>
      <c r="AL44" s="39" t="s">
        <v>0</v>
      </c>
      <c r="AM44" s="39" t="s">
        <v>2</v>
      </c>
      <c r="AN44" s="39" t="s">
        <v>3</v>
      </c>
      <c r="AO44" s="39" t="s">
        <v>2</v>
      </c>
      <c r="AP44" s="39" t="s">
        <v>1</v>
      </c>
      <c r="AQ44" s="39" t="s">
        <v>3</v>
      </c>
      <c r="AR44" s="39" t="s">
        <v>1</v>
      </c>
      <c r="AS44" s="39" t="s">
        <v>3</v>
      </c>
      <c r="AT44" s="39" t="s">
        <v>0</v>
      </c>
      <c r="AU44" s="39" t="s">
        <v>79</v>
      </c>
      <c r="AV44" s="39" t="s">
        <v>79</v>
      </c>
      <c r="AW44" s="39" t="s">
        <v>79</v>
      </c>
      <c r="AX44" s="39" t="s">
        <v>79</v>
      </c>
      <c r="AY44" s="39" t="s">
        <v>79</v>
      </c>
      <c r="AZ44" s="39" t="s">
        <v>79</v>
      </c>
      <c r="BA44" s="39" t="s">
        <v>79</v>
      </c>
      <c r="BB44" s="39" t="s">
        <v>79</v>
      </c>
      <c r="BC44" s="39" t="s">
        <v>79</v>
      </c>
      <c r="BD44" s="39" t="s">
        <v>79</v>
      </c>
      <c r="BE44" s="39" t="s">
        <v>79</v>
      </c>
      <c r="BF44" s="39" t="s">
        <v>2</v>
      </c>
      <c r="BG44" s="39" t="s">
        <v>79</v>
      </c>
      <c r="BH44" s="39" t="s">
        <v>79</v>
      </c>
      <c r="BI44" s="39" t="s">
        <v>79</v>
      </c>
      <c r="BJ44" s="39" t="s">
        <v>1</v>
      </c>
      <c r="BK44" s="39" t="s">
        <v>79</v>
      </c>
      <c r="BL44" s="39" t="s">
        <v>79</v>
      </c>
      <c r="BM44" s="39" t="s">
        <v>79</v>
      </c>
      <c r="BN44" s="39" t="s">
        <v>79</v>
      </c>
      <c r="BO44" s="39" t="s">
        <v>79</v>
      </c>
      <c r="BP44" s="39" t="s">
        <v>79</v>
      </c>
      <c r="BQ44" s="39" t="s">
        <v>79</v>
      </c>
      <c r="BR44" s="39" t="s">
        <v>79</v>
      </c>
      <c r="BS44" s="39" t="s">
        <v>79</v>
      </c>
      <c r="BT44" s="39" t="s">
        <v>79</v>
      </c>
      <c r="BU44" s="39" t="s">
        <v>79</v>
      </c>
      <c r="BV44" s="39" t="s">
        <v>79</v>
      </c>
      <c r="BW44" s="39" t="s">
        <v>79</v>
      </c>
      <c r="BX44" s="39" t="s">
        <v>1</v>
      </c>
      <c r="BY44" s="39" t="s">
        <v>79</v>
      </c>
      <c r="BZ44" s="39" t="s">
        <v>3</v>
      </c>
      <c r="CA44" s="39" t="s">
        <v>79</v>
      </c>
      <c r="CB44" s="39" t="s">
        <v>1</v>
      </c>
      <c r="CC44" s="39" t="s">
        <v>79</v>
      </c>
      <c r="CD44" s="39" t="s">
        <v>79</v>
      </c>
      <c r="CE44" s="39" t="s">
        <v>79</v>
      </c>
      <c r="CF44" s="39" t="s">
        <v>1</v>
      </c>
      <c r="CG44" s="39" t="s">
        <v>1</v>
      </c>
      <c r="CH44" s="39" t="s">
        <v>79</v>
      </c>
      <c r="CI44" s="39" t="s">
        <v>79</v>
      </c>
      <c r="CJ44" s="39" t="s">
        <v>79</v>
      </c>
      <c r="CK44" s="39" t="s">
        <v>1</v>
      </c>
      <c r="CL44" s="39" t="s">
        <v>1</v>
      </c>
      <c r="CM44" s="39" t="s">
        <v>3</v>
      </c>
      <c r="CN44" s="39" t="s">
        <v>2</v>
      </c>
      <c r="CO44" s="39" t="s">
        <v>2</v>
      </c>
      <c r="CP44" s="39" t="s">
        <v>79</v>
      </c>
      <c r="CQ44" s="39" t="s">
        <v>2</v>
      </c>
      <c r="CR44" s="39" t="s">
        <v>79</v>
      </c>
    </row>
    <row r="45" spans="1:96" ht="21.95" customHeight="1" x14ac:dyDescent="0.25">
      <c r="A45" s="26">
        <f>IF(E45&lt;&gt;"",COUNTA($E$3:E45),"")</f>
        <v>43</v>
      </c>
      <c r="B45" s="26" t="s">
        <v>77</v>
      </c>
      <c r="C45" s="26">
        <v>814</v>
      </c>
      <c r="D45" s="26">
        <v>66619408646</v>
      </c>
      <c r="E45" s="27" t="s">
        <v>46</v>
      </c>
      <c r="F45" s="28" t="s">
        <v>79</v>
      </c>
      <c r="G45" s="39" t="s">
        <v>79</v>
      </c>
      <c r="H45" s="39" t="s">
        <v>79</v>
      </c>
      <c r="I45" s="39" t="s">
        <v>79</v>
      </c>
      <c r="J45" s="39" t="s">
        <v>79</v>
      </c>
      <c r="K45" s="39" t="s">
        <v>79</v>
      </c>
      <c r="L45" s="39" t="s">
        <v>79</v>
      </c>
      <c r="M45" s="39" t="s">
        <v>79</v>
      </c>
      <c r="N45" s="39" t="s">
        <v>79</v>
      </c>
      <c r="O45" s="39" t="s">
        <v>79</v>
      </c>
      <c r="P45" s="39" t="s">
        <v>79</v>
      </c>
      <c r="Q45" s="39" t="s">
        <v>79</v>
      </c>
      <c r="R45" s="39" t="s">
        <v>79</v>
      </c>
      <c r="S45" s="39" t="s">
        <v>79</v>
      </c>
      <c r="T45" s="39" t="s">
        <v>79</v>
      </c>
      <c r="U45" s="39" t="s">
        <v>79</v>
      </c>
      <c r="V45" s="39" t="s">
        <v>79</v>
      </c>
      <c r="W45" s="39" t="s">
        <v>79</v>
      </c>
      <c r="X45" s="39" t="s">
        <v>79</v>
      </c>
      <c r="Y45" s="39" t="s">
        <v>79</v>
      </c>
      <c r="Z45" s="39" t="s">
        <v>79</v>
      </c>
      <c r="AA45" s="39" t="s">
        <v>79</v>
      </c>
      <c r="AB45" s="39" t="s">
        <v>79</v>
      </c>
      <c r="AC45" s="39" t="s">
        <v>79</v>
      </c>
      <c r="AD45" s="39" t="s">
        <v>79</v>
      </c>
      <c r="AE45" s="39" t="s">
        <v>79</v>
      </c>
      <c r="AF45" s="39" t="s">
        <v>79</v>
      </c>
      <c r="AG45" s="39" t="s">
        <v>79</v>
      </c>
      <c r="AH45" s="39" t="s">
        <v>79</v>
      </c>
      <c r="AI45" s="39" t="s">
        <v>79</v>
      </c>
      <c r="AJ45" s="39" t="s">
        <v>79</v>
      </c>
      <c r="AK45" s="39" t="s">
        <v>79</v>
      </c>
      <c r="AL45" s="39" t="s">
        <v>79</v>
      </c>
      <c r="AM45" s="39" t="s">
        <v>79</v>
      </c>
      <c r="AN45" s="39" t="s">
        <v>79</v>
      </c>
      <c r="AO45" s="39" t="s">
        <v>79</v>
      </c>
      <c r="AP45" s="39" t="s">
        <v>79</v>
      </c>
      <c r="AQ45" s="39" t="s">
        <v>79</v>
      </c>
      <c r="AR45" s="39" t="s">
        <v>79</v>
      </c>
      <c r="AS45" s="39" t="s">
        <v>79</v>
      </c>
      <c r="AT45" s="39" t="s">
        <v>79</v>
      </c>
      <c r="AU45" s="39" t="s">
        <v>79</v>
      </c>
      <c r="AV45" s="39" t="s">
        <v>79</v>
      </c>
      <c r="AW45" s="39" t="s">
        <v>79</v>
      </c>
      <c r="AX45" s="39" t="s">
        <v>79</v>
      </c>
      <c r="AY45" s="39" t="s">
        <v>79</v>
      </c>
      <c r="AZ45" s="39" t="s">
        <v>79</v>
      </c>
      <c r="BA45" s="39" t="s">
        <v>79</v>
      </c>
      <c r="BB45" s="39" t="s">
        <v>79</v>
      </c>
      <c r="BC45" s="39" t="s">
        <v>79</v>
      </c>
      <c r="BD45" s="39" t="s">
        <v>79</v>
      </c>
      <c r="BE45" s="39" t="s">
        <v>79</v>
      </c>
      <c r="BF45" s="39" t="s">
        <v>79</v>
      </c>
      <c r="BG45" s="39" t="s">
        <v>79</v>
      </c>
      <c r="BH45" s="39" t="s">
        <v>79</v>
      </c>
      <c r="BI45" s="39" t="s">
        <v>79</v>
      </c>
      <c r="BJ45" s="39" t="s">
        <v>79</v>
      </c>
      <c r="BK45" s="39" t="s">
        <v>79</v>
      </c>
      <c r="BL45" s="39" t="s">
        <v>79</v>
      </c>
      <c r="BM45" s="39" t="s">
        <v>79</v>
      </c>
      <c r="BN45" s="39" t="s">
        <v>79</v>
      </c>
      <c r="BO45" s="39" t="s">
        <v>79</v>
      </c>
      <c r="BP45" s="39" t="s">
        <v>79</v>
      </c>
      <c r="BQ45" s="39" t="s">
        <v>79</v>
      </c>
      <c r="BR45" s="39" t="s">
        <v>79</v>
      </c>
      <c r="BS45" s="39" t="s">
        <v>79</v>
      </c>
      <c r="BT45" s="39" t="s">
        <v>79</v>
      </c>
      <c r="BU45" s="39" t="s">
        <v>79</v>
      </c>
      <c r="BV45" s="39" t="s">
        <v>79</v>
      </c>
      <c r="BW45" s="39" t="s">
        <v>79</v>
      </c>
      <c r="BX45" s="39" t="s">
        <v>79</v>
      </c>
      <c r="BY45" s="39" t="s">
        <v>79</v>
      </c>
      <c r="BZ45" s="39" t="s">
        <v>79</v>
      </c>
      <c r="CA45" s="39" t="s">
        <v>79</v>
      </c>
      <c r="CB45" s="39" t="s">
        <v>79</v>
      </c>
      <c r="CC45" s="39" t="s">
        <v>79</v>
      </c>
      <c r="CD45" s="39" t="s">
        <v>79</v>
      </c>
      <c r="CE45" s="39" t="s">
        <v>79</v>
      </c>
      <c r="CF45" s="39" t="s">
        <v>79</v>
      </c>
      <c r="CG45" s="39" t="s">
        <v>79</v>
      </c>
      <c r="CH45" s="39" t="s">
        <v>79</v>
      </c>
      <c r="CI45" s="39" t="s">
        <v>79</v>
      </c>
      <c r="CJ45" s="39" t="s">
        <v>79</v>
      </c>
      <c r="CK45" s="39" t="s">
        <v>79</v>
      </c>
      <c r="CL45" s="39" t="s">
        <v>79</v>
      </c>
      <c r="CM45" s="39" t="s">
        <v>79</v>
      </c>
      <c r="CN45" s="39" t="s">
        <v>79</v>
      </c>
      <c r="CO45" s="39" t="s">
        <v>79</v>
      </c>
      <c r="CP45" s="39" t="s">
        <v>79</v>
      </c>
      <c r="CQ45" s="39" t="s">
        <v>79</v>
      </c>
      <c r="CR45" s="39" t="s">
        <v>79</v>
      </c>
    </row>
    <row r="46" spans="1:96" ht="21.95" customHeight="1" x14ac:dyDescent="0.25">
      <c r="A46" s="26">
        <f>IF(E46&lt;&gt;"",COUNTA($E$3:E46),"")</f>
        <v>44</v>
      </c>
      <c r="B46" s="26" t="s">
        <v>77</v>
      </c>
      <c r="C46" s="26">
        <v>837</v>
      </c>
      <c r="D46" s="26">
        <v>43746317737</v>
      </c>
      <c r="E46" s="27" t="s">
        <v>47</v>
      </c>
      <c r="F46" s="28" t="s">
        <v>79</v>
      </c>
      <c r="G46" s="39" t="s">
        <v>79</v>
      </c>
      <c r="H46" s="39" t="s">
        <v>79</v>
      </c>
      <c r="I46" s="39" t="s">
        <v>79</v>
      </c>
      <c r="J46" s="39" t="s">
        <v>79</v>
      </c>
      <c r="K46" s="39" t="s">
        <v>79</v>
      </c>
      <c r="L46" s="39" t="s">
        <v>79</v>
      </c>
      <c r="M46" s="39" t="s">
        <v>79</v>
      </c>
      <c r="N46" s="39" t="s">
        <v>79</v>
      </c>
      <c r="O46" s="39" t="s">
        <v>79</v>
      </c>
      <c r="P46" s="39" t="s">
        <v>79</v>
      </c>
      <c r="Q46" s="39" t="s">
        <v>79</v>
      </c>
      <c r="R46" s="39" t="s">
        <v>79</v>
      </c>
      <c r="S46" s="39" t="s">
        <v>79</v>
      </c>
      <c r="T46" s="39" t="s">
        <v>79</v>
      </c>
      <c r="U46" s="39" t="s">
        <v>79</v>
      </c>
      <c r="V46" s="39" t="s">
        <v>79</v>
      </c>
      <c r="W46" s="39" t="s">
        <v>79</v>
      </c>
      <c r="X46" s="39" t="s">
        <v>79</v>
      </c>
      <c r="Y46" s="39" t="s">
        <v>79</v>
      </c>
      <c r="Z46" s="39" t="s">
        <v>79</v>
      </c>
      <c r="AA46" s="39" t="s">
        <v>79</v>
      </c>
      <c r="AB46" s="39" t="s">
        <v>79</v>
      </c>
      <c r="AC46" s="39" t="s">
        <v>79</v>
      </c>
      <c r="AD46" s="39" t="s">
        <v>79</v>
      </c>
      <c r="AE46" s="39" t="s">
        <v>79</v>
      </c>
      <c r="AF46" s="39" t="s">
        <v>79</v>
      </c>
      <c r="AG46" s="39" t="s">
        <v>79</v>
      </c>
      <c r="AH46" s="39" t="s">
        <v>79</v>
      </c>
      <c r="AI46" s="39" t="s">
        <v>79</v>
      </c>
      <c r="AJ46" s="39" t="s">
        <v>79</v>
      </c>
      <c r="AK46" s="39" t="s">
        <v>79</v>
      </c>
      <c r="AL46" s="39" t="s">
        <v>79</v>
      </c>
      <c r="AM46" s="39" t="s">
        <v>79</v>
      </c>
      <c r="AN46" s="39" t="s">
        <v>79</v>
      </c>
      <c r="AO46" s="39" t="s">
        <v>79</v>
      </c>
      <c r="AP46" s="39" t="s">
        <v>79</v>
      </c>
      <c r="AQ46" s="39" t="s">
        <v>79</v>
      </c>
      <c r="AR46" s="39" t="s">
        <v>79</v>
      </c>
      <c r="AS46" s="39" t="s">
        <v>79</v>
      </c>
      <c r="AT46" s="39" t="s">
        <v>79</v>
      </c>
      <c r="AU46" s="39" t="s">
        <v>79</v>
      </c>
      <c r="AV46" s="39" t="s">
        <v>79</v>
      </c>
      <c r="AW46" s="39" t="s">
        <v>79</v>
      </c>
      <c r="AX46" s="39" t="s">
        <v>79</v>
      </c>
      <c r="AY46" s="39" t="s">
        <v>79</v>
      </c>
      <c r="AZ46" s="39" t="s">
        <v>79</v>
      </c>
      <c r="BA46" s="39" t="s">
        <v>79</v>
      </c>
      <c r="BB46" s="39" t="s">
        <v>79</v>
      </c>
      <c r="BC46" s="39" t="s">
        <v>79</v>
      </c>
      <c r="BD46" s="39" t="s">
        <v>79</v>
      </c>
      <c r="BE46" s="39" t="s">
        <v>79</v>
      </c>
      <c r="BF46" s="39" t="s">
        <v>79</v>
      </c>
      <c r="BG46" s="39" t="s">
        <v>79</v>
      </c>
      <c r="BH46" s="39" t="s">
        <v>79</v>
      </c>
      <c r="BI46" s="39" t="s">
        <v>79</v>
      </c>
      <c r="BJ46" s="39" t="s">
        <v>79</v>
      </c>
      <c r="BK46" s="39" t="s">
        <v>79</v>
      </c>
      <c r="BL46" s="39" t="s">
        <v>79</v>
      </c>
      <c r="BM46" s="39" t="s">
        <v>79</v>
      </c>
      <c r="BN46" s="39" t="s">
        <v>79</v>
      </c>
      <c r="BO46" s="39" t="s">
        <v>79</v>
      </c>
      <c r="BP46" s="39" t="s">
        <v>79</v>
      </c>
      <c r="BQ46" s="39" t="s">
        <v>79</v>
      </c>
      <c r="BR46" s="39" t="s">
        <v>79</v>
      </c>
      <c r="BS46" s="39" t="s">
        <v>79</v>
      </c>
      <c r="BT46" s="39" t="s">
        <v>79</v>
      </c>
      <c r="BU46" s="39" t="s">
        <v>79</v>
      </c>
      <c r="BV46" s="39" t="s">
        <v>79</v>
      </c>
      <c r="BW46" s="39" t="s">
        <v>79</v>
      </c>
      <c r="BX46" s="39" t="s">
        <v>79</v>
      </c>
      <c r="BY46" s="39" t="s">
        <v>79</v>
      </c>
      <c r="BZ46" s="39" t="s">
        <v>79</v>
      </c>
      <c r="CA46" s="39" t="s">
        <v>79</v>
      </c>
      <c r="CB46" s="39" t="s">
        <v>79</v>
      </c>
      <c r="CC46" s="39" t="s">
        <v>79</v>
      </c>
      <c r="CD46" s="39" t="s">
        <v>79</v>
      </c>
      <c r="CE46" s="39" t="s">
        <v>79</v>
      </c>
      <c r="CF46" s="39" t="s">
        <v>79</v>
      </c>
      <c r="CG46" s="39" t="s">
        <v>79</v>
      </c>
      <c r="CH46" s="39" t="s">
        <v>79</v>
      </c>
      <c r="CI46" s="39" t="s">
        <v>79</v>
      </c>
      <c r="CJ46" s="39" t="s">
        <v>79</v>
      </c>
      <c r="CK46" s="39" t="s">
        <v>79</v>
      </c>
      <c r="CL46" s="39" t="s">
        <v>79</v>
      </c>
      <c r="CM46" s="39" t="s">
        <v>79</v>
      </c>
      <c r="CN46" s="39" t="s">
        <v>79</v>
      </c>
      <c r="CO46" s="39" t="s">
        <v>79</v>
      </c>
      <c r="CP46" s="39" t="s">
        <v>79</v>
      </c>
      <c r="CQ46" s="39" t="s">
        <v>79</v>
      </c>
      <c r="CR46" s="39" t="s">
        <v>79</v>
      </c>
    </row>
    <row r="47" spans="1:96" ht="21.95" customHeight="1" x14ac:dyDescent="0.25">
      <c r="A47" s="26">
        <f>IF(E47&lt;&gt;"",COUNTA($E$3:E47),"")</f>
        <v>45</v>
      </c>
      <c r="B47" s="26" t="s">
        <v>77</v>
      </c>
      <c r="C47" s="26">
        <v>841</v>
      </c>
      <c r="D47" s="26">
        <v>27825534858</v>
      </c>
      <c r="E47" s="27" t="s">
        <v>48</v>
      </c>
      <c r="F47" s="28" t="s">
        <v>1</v>
      </c>
      <c r="G47" s="39" t="s">
        <v>1</v>
      </c>
      <c r="H47" s="39" t="s">
        <v>0</v>
      </c>
      <c r="I47" s="39" t="s">
        <v>3</v>
      </c>
      <c r="J47" s="39" t="s">
        <v>0</v>
      </c>
      <c r="K47" s="39" t="s">
        <v>2</v>
      </c>
      <c r="L47" s="39" t="s">
        <v>1</v>
      </c>
      <c r="M47" s="39" t="s">
        <v>0</v>
      </c>
      <c r="N47" s="39" t="s">
        <v>0</v>
      </c>
      <c r="O47" s="39" t="s">
        <v>2</v>
      </c>
      <c r="P47" s="39" t="s">
        <v>2</v>
      </c>
      <c r="Q47" s="39" t="s">
        <v>0</v>
      </c>
      <c r="R47" s="39" t="s">
        <v>3</v>
      </c>
      <c r="S47" s="39" t="s">
        <v>1</v>
      </c>
      <c r="T47" s="39" t="s">
        <v>3</v>
      </c>
      <c r="U47" s="39" t="s">
        <v>2</v>
      </c>
      <c r="V47" s="39" t="s">
        <v>3</v>
      </c>
      <c r="W47" s="39" t="s">
        <v>0</v>
      </c>
      <c r="X47" s="39" t="s">
        <v>1</v>
      </c>
      <c r="Y47" s="39" t="s">
        <v>3</v>
      </c>
      <c r="Z47" s="39" t="s">
        <v>2</v>
      </c>
      <c r="AA47" s="39" t="s">
        <v>2</v>
      </c>
      <c r="AB47" s="39" t="s">
        <v>1</v>
      </c>
      <c r="AC47" s="39" t="s">
        <v>3</v>
      </c>
      <c r="AD47" s="39" t="s">
        <v>3</v>
      </c>
      <c r="AE47" s="39" t="s">
        <v>1</v>
      </c>
      <c r="AF47" s="39" t="s">
        <v>2</v>
      </c>
      <c r="AG47" s="39" t="s">
        <v>1</v>
      </c>
      <c r="AH47" s="39" t="s">
        <v>1</v>
      </c>
      <c r="AI47" s="39" t="s">
        <v>1</v>
      </c>
      <c r="AJ47" s="39" t="s">
        <v>0</v>
      </c>
      <c r="AK47" s="39" t="s">
        <v>2</v>
      </c>
      <c r="AL47" s="39" t="s">
        <v>0</v>
      </c>
      <c r="AM47" s="39" t="s">
        <v>2</v>
      </c>
      <c r="AN47" s="39" t="s">
        <v>0</v>
      </c>
      <c r="AO47" s="39" t="s">
        <v>2</v>
      </c>
      <c r="AP47" s="39" t="s">
        <v>1</v>
      </c>
      <c r="AQ47" s="39" t="s">
        <v>3</v>
      </c>
      <c r="AR47" s="39" t="s">
        <v>1</v>
      </c>
      <c r="AS47" s="39" t="s">
        <v>0</v>
      </c>
      <c r="AT47" s="39" t="s">
        <v>0</v>
      </c>
      <c r="AU47" s="39" t="s">
        <v>79</v>
      </c>
      <c r="AV47" s="39" t="s">
        <v>79</v>
      </c>
      <c r="AW47" s="39" t="s">
        <v>79</v>
      </c>
      <c r="AX47" s="39" t="s">
        <v>79</v>
      </c>
      <c r="AY47" s="39" t="s">
        <v>79</v>
      </c>
      <c r="AZ47" s="39" t="s">
        <v>79</v>
      </c>
      <c r="BA47" s="39" t="s">
        <v>79</v>
      </c>
      <c r="BB47" s="39" t="s">
        <v>79</v>
      </c>
      <c r="BC47" s="39" t="s">
        <v>79</v>
      </c>
      <c r="BD47" s="39" t="s">
        <v>79</v>
      </c>
      <c r="BE47" s="39" t="s">
        <v>79</v>
      </c>
      <c r="BF47" s="39" t="s">
        <v>79</v>
      </c>
      <c r="BG47" s="39" t="s">
        <v>79</v>
      </c>
      <c r="BH47" s="39" t="s">
        <v>79</v>
      </c>
      <c r="BI47" s="39" t="s">
        <v>79</v>
      </c>
      <c r="BJ47" s="39" t="s">
        <v>79</v>
      </c>
      <c r="BK47" s="39" t="s">
        <v>79</v>
      </c>
      <c r="BL47" s="39" t="s">
        <v>79</v>
      </c>
      <c r="BM47" s="39" t="s">
        <v>79</v>
      </c>
      <c r="BN47" s="39" t="s">
        <v>79</v>
      </c>
      <c r="BO47" s="39" t="s">
        <v>79</v>
      </c>
      <c r="BP47" s="39" t="s">
        <v>79</v>
      </c>
      <c r="BQ47" s="39" t="s">
        <v>79</v>
      </c>
      <c r="BR47" s="39" t="s">
        <v>79</v>
      </c>
      <c r="BS47" s="39" t="s">
        <v>79</v>
      </c>
      <c r="BT47" s="39" t="s">
        <v>79</v>
      </c>
      <c r="BU47" s="39" t="s">
        <v>79</v>
      </c>
      <c r="BV47" s="39" t="s">
        <v>79</v>
      </c>
      <c r="BW47" s="39" t="s">
        <v>79</v>
      </c>
      <c r="BX47" s="39" t="s">
        <v>79</v>
      </c>
      <c r="BY47" s="39" t="s">
        <v>3</v>
      </c>
      <c r="BZ47" s="39" t="s">
        <v>2</v>
      </c>
      <c r="CA47" s="39" t="s">
        <v>0</v>
      </c>
      <c r="CB47" s="39" t="s">
        <v>1</v>
      </c>
      <c r="CC47" s="39" t="s">
        <v>3</v>
      </c>
      <c r="CD47" s="39" t="s">
        <v>2</v>
      </c>
      <c r="CE47" s="39" t="s">
        <v>0</v>
      </c>
      <c r="CF47" s="39" t="s">
        <v>1</v>
      </c>
      <c r="CG47" s="39" t="s">
        <v>1</v>
      </c>
      <c r="CH47" s="39" t="s">
        <v>3</v>
      </c>
      <c r="CI47" s="39" t="s">
        <v>2</v>
      </c>
      <c r="CJ47" s="39" t="s">
        <v>0</v>
      </c>
      <c r="CK47" s="39" t="s">
        <v>1</v>
      </c>
      <c r="CL47" s="39" t="s">
        <v>3</v>
      </c>
      <c r="CM47" s="39" t="s">
        <v>2</v>
      </c>
      <c r="CN47" s="39" t="s">
        <v>0</v>
      </c>
      <c r="CO47" s="39" t="s">
        <v>1</v>
      </c>
      <c r="CP47" s="39" t="s">
        <v>3</v>
      </c>
      <c r="CQ47" s="39" t="s">
        <v>2</v>
      </c>
      <c r="CR47" s="39" t="s">
        <v>0</v>
      </c>
    </row>
    <row r="48" spans="1:96" ht="21.95" customHeight="1" x14ac:dyDescent="0.25">
      <c r="A48" s="26">
        <f>IF(E48&lt;&gt;"",COUNTA($E$3:E48),"")</f>
        <v>46</v>
      </c>
      <c r="B48" s="26" t="s">
        <v>77</v>
      </c>
      <c r="C48" s="26">
        <v>847</v>
      </c>
      <c r="D48" s="26">
        <v>40913066000</v>
      </c>
      <c r="E48" s="27" t="s">
        <v>49</v>
      </c>
      <c r="F48" s="28" t="s">
        <v>0</v>
      </c>
      <c r="G48" s="39" t="s">
        <v>0</v>
      </c>
      <c r="H48" s="39" t="s">
        <v>1</v>
      </c>
      <c r="I48" s="39" t="s">
        <v>3</v>
      </c>
      <c r="J48" s="39" t="s">
        <v>2</v>
      </c>
      <c r="K48" s="39" t="s">
        <v>2</v>
      </c>
      <c r="L48" s="39" t="s">
        <v>3</v>
      </c>
      <c r="M48" s="39" t="s">
        <v>2</v>
      </c>
      <c r="N48" s="39" t="s">
        <v>1</v>
      </c>
      <c r="O48" s="39" t="s">
        <v>3</v>
      </c>
      <c r="P48" s="39" t="s">
        <v>2</v>
      </c>
      <c r="Q48" s="39" t="s">
        <v>0</v>
      </c>
      <c r="R48" s="39" t="s">
        <v>0</v>
      </c>
      <c r="S48" s="39" t="s">
        <v>3</v>
      </c>
      <c r="T48" s="39" t="s">
        <v>2</v>
      </c>
      <c r="U48" s="39" t="s">
        <v>2</v>
      </c>
      <c r="V48" s="39" t="s">
        <v>1</v>
      </c>
      <c r="W48" s="39" t="s">
        <v>0</v>
      </c>
      <c r="X48" s="39" t="s">
        <v>3</v>
      </c>
      <c r="Y48" s="39" t="s">
        <v>1</v>
      </c>
      <c r="Z48" s="39" t="s">
        <v>2</v>
      </c>
      <c r="AA48" s="39" t="s">
        <v>2</v>
      </c>
      <c r="AB48" s="39" t="s">
        <v>3</v>
      </c>
      <c r="AC48" s="39" t="s">
        <v>3</v>
      </c>
      <c r="AD48" s="39" t="s">
        <v>0</v>
      </c>
      <c r="AE48" s="39" t="s">
        <v>2</v>
      </c>
      <c r="AF48" s="39" t="s">
        <v>1</v>
      </c>
      <c r="AG48" s="39" t="s">
        <v>0</v>
      </c>
      <c r="AH48" s="39" t="s">
        <v>3</v>
      </c>
      <c r="AI48" s="39" t="s">
        <v>1</v>
      </c>
      <c r="AJ48" s="39" t="s">
        <v>2</v>
      </c>
      <c r="AK48" s="39" t="s">
        <v>0</v>
      </c>
      <c r="AL48" s="39" t="s">
        <v>2</v>
      </c>
      <c r="AM48" s="39" t="s">
        <v>79</v>
      </c>
      <c r="AN48" s="39" t="s">
        <v>1</v>
      </c>
      <c r="AO48" s="39" t="s">
        <v>2</v>
      </c>
      <c r="AP48" s="39" t="s">
        <v>3</v>
      </c>
      <c r="AQ48" s="39" t="s">
        <v>1</v>
      </c>
      <c r="AR48" s="39" t="s">
        <v>3</v>
      </c>
      <c r="AS48" s="39" t="s">
        <v>0</v>
      </c>
      <c r="AT48" s="39" t="s">
        <v>3</v>
      </c>
      <c r="AU48" s="39" t="s">
        <v>0</v>
      </c>
      <c r="AV48" s="39" t="s">
        <v>0</v>
      </c>
      <c r="AW48" s="39" t="s">
        <v>2</v>
      </c>
      <c r="AX48" s="39" t="s">
        <v>2</v>
      </c>
      <c r="AY48" s="39" t="s">
        <v>1</v>
      </c>
      <c r="AZ48" s="39" t="s">
        <v>79</v>
      </c>
      <c r="BA48" s="39" t="s">
        <v>3</v>
      </c>
      <c r="BB48" s="39" t="s">
        <v>79</v>
      </c>
      <c r="BC48" s="39" t="s">
        <v>1</v>
      </c>
      <c r="BD48" s="39" t="s">
        <v>3</v>
      </c>
      <c r="BE48" s="39" t="s">
        <v>79</v>
      </c>
      <c r="BF48" s="39" t="s">
        <v>0</v>
      </c>
      <c r="BG48" s="39" t="s">
        <v>79</v>
      </c>
      <c r="BH48" s="39" t="s">
        <v>79</v>
      </c>
      <c r="BI48" s="39" t="s">
        <v>2</v>
      </c>
      <c r="BJ48" s="39" t="s">
        <v>3</v>
      </c>
      <c r="BK48" s="39" t="s">
        <v>79</v>
      </c>
      <c r="BL48" s="39" t="s">
        <v>79</v>
      </c>
      <c r="BM48" s="39" t="s">
        <v>79</v>
      </c>
      <c r="BN48" s="39" t="s">
        <v>3</v>
      </c>
      <c r="BO48" s="39" t="s">
        <v>79</v>
      </c>
      <c r="BP48" s="39" t="s">
        <v>79</v>
      </c>
      <c r="BQ48" s="39" t="s">
        <v>79</v>
      </c>
      <c r="BR48" s="39" t="s">
        <v>79</v>
      </c>
      <c r="BS48" s="39" t="s">
        <v>79</v>
      </c>
      <c r="BT48" s="39" t="s">
        <v>79</v>
      </c>
      <c r="BU48" s="39" t="s">
        <v>79</v>
      </c>
      <c r="BV48" s="39" t="s">
        <v>0</v>
      </c>
      <c r="BW48" s="39" t="s">
        <v>79</v>
      </c>
      <c r="BX48" s="39" t="s">
        <v>1</v>
      </c>
      <c r="BY48" s="39" t="s">
        <v>0</v>
      </c>
      <c r="BZ48" s="39" t="s">
        <v>79</v>
      </c>
      <c r="CA48" s="39" t="s">
        <v>79</v>
      </c>
      <c r="CB48" s="39" t="s">
        <v>3</v>
      </c>
      <c r="CC48" s="39" t="s">
        <v>79</v>
      </c>
      <c r="CD48" s="39" t="s">
        <v>2</v>
      </c>
      <c r="CE48" s="39" t="s">
        <v>79</v>
      </c>
      <c r="CF48" s="39" t="s">
        <v>2</v>
      </c>
      <c r="CG48" s="39" t="s">
        <v>79</v>
      </c>
      <c r="CH48" s="39" t="s">
        <v>0</v>
      </c>
      <c r="CI48" s="39" t="s">
        <v>79</v>
      </c>
      <c r="CJ48" s="39" t="s">
        <v>2</v>
      </c>
      <c r="CK48" s="39" t="s">
        <v>79</v>
      </c>
      <c r="CL48" s="39" t="s">
        <v>1</v>
      </c>
      <c r="CM48" s="39" t="s">
        <v>3</v>
      </c>
      <c r="CN48" s="39" t="s">
        <v>1</v>
      </c>
      <c r="CO48" s="39" t="s">
        <v>0</v>
      </c>
      <c r="CP48" s="39" t="s">
        <v>1</v>
      </c>
      <c r="CQ48" s="39" t="s">
        <v>79</v>
      </c>
      <c r="CR48" s="39" t="s">
        <v>79</v>
      </c>
    </row>
    <row r="49" spans="1:96" ht="21.95" customHeight="1" x14ac:dyDescent="0.25">
      <c r="A49" s="26">
        <f>IF(E49&lt;&gt;"",COUNTA($E$3:E49),"")</f>
        <v>47</v>
      </c>
      <c r="B49" s="26" t="s">
        <v>77</v>
      </c>
      <c r="C49" s="26">
        <v>857</v>
      </c>
      <c r="D49" s="26">
        <v>45409014606</v>
      </c>
      <c r="E49" s="27" t="s">
        <v>50</v>
      </c>
      <c r="F49" s="28" t="s">
        <v>1</v>
      </c>
      <c r="G49" s="39" t="s">
        <v>1</v>
      </c>
      <c r="H49" s="39" t="s">
        <v>0</v>
      </c>
      <c r="I49" s="39" t="s">
        <v>3</v>
      </c>
      <c r="J49" s="39" t="s">
        <v>2</v>
      </c>
      <c r="K49" s="39" t="s">
        <v>2</v>
      </c>
      <c r="L49" s="39" t="s">
        <v>3</v>
      </c>
      <c r="M49" s="39" t="s">
        <v>0</v>
      </c>
      <c r="N49" s="39" t="s">
        <v>3</v>
      </c>
      <c r="O49" s="39" t="s">
        <v>2</v>
      </c>
      <c r="P49" s="39" t="s">
        <v>79</v>
      </c>
      <c r="Q49" s="39" t="s">
        <v>3</v>
      </c>
      <c r="R49" s="39" t="s">
        <v>3</v>
      </c>
      <c r="S49" s="39" t="s">
        <v>2</v>
      </c>
      <c r="T49" s="39" t="s">
        <v>0</v>
      </c>
      <c r="U49" s="39" t="s">
        <v>79</v>
      </c>
      <c r="V49" s="39" t="s">
        <v>2</v>
      </c>
      <c r="W49" s="39" t="s">
        <v>1</v>
      </c>
      <c r="X49" s="39" t="s">
        <v>0</v>
      </c>
      <c r="Y49" s="39" t="s">
        <v>2</v>
      </c>
      <c r="Z49" s="39" t="s">
        <v>1</v>
      </c>
      <c r="AA49" s="39" t="s">
        <v>2</v>
      </c>
      <c r="AB49" s="39" t="s">
        <v>1</v>
      </c>
      <c r="AC49" s="39" t="s">
        <v>3</v>
      </c>
      <c r="AD49" s="39" t="s">
        <v>1</v>
      </c>
      <c r="AE49" s="39" t="s">
        <v>0</v>
      </c>
      <c r="AF49" s="39" t="s">
        <v>3</v>
      </c>
      <c r="AG49" s="39" t="s">
        <v>0</v>
      </c>
      <c r="AH49" s="39" t="s">
        <v>0</v>
      </c>
      <c r="AI49" s="39" t="s">
        <v>3</v>
      </c>
      <c r="AJ49" s="39" t="s">
        <v>2</v>
      </c>
      <c r="AK49" s="39" t="s">
        <v>2</v>
      </c>
      <c r="AL49" s="39" t="s">
        <v>0</v>
      </c>
      <c r="AM49" s="39" t="s">
        <v>2</v>
      </c>
      <c r="AN49" s="39" t="s">
        <v>3</v>
      </c>
      <c r="AO49" s="39" t="s">
        <v>0</v>
      </c>
      <c r="AP49" s="39" t="s">
        <v>2</v>
      </c>
      <c r="AQ49" s="39" t="s">
        <v>3</v>
      </c>
      <c r="AR49" s="39" t="s">
        <v>3</v>
      </c>
      <c r="AS49" s="39" t="s">
        <v>1</v>
      </c>
      <c r="AT49" s="39" t="s">
        <v>0</v>
      </c>
      <c r="AU49" s="39" t="s">
        <v>79</v>
      </c>
      <c r="AV49" s="39" t="s">
        <v>1</v>
      </c>
      <c r="AW49" s="39" t="s">
        <v>0</v>
      </c>
      <c r="AX49" s="39" t="s">
        <v>79</v>
      </c>
      <c r="AY49" s="39" t="s">
        <v>0</v>
      </c>
      <c r="AZ49" s="39" t="s">
        <v>79</v>
      </c>
      <c r="BA49" s="39" t="s">
        <v>79</v>
      </c>
      <c r="BB49" s="39" t="s">
        <v>3</v>
      </c>
      <c r="BC49" s="39" t="s">
        <v>79</v>
      </c>
      <c r="BD49" s="39" t="s">
        <v>3</v>
      </c>
      <c r="BE49" s="39" t="s">
        <v>3</v>
      </c>
      <c r="BF49" s="39" t="s">
        <v>79</v>
      </c>
      <c r="BG49" s="39" t="s">
        <v>79</v>
      </c>
      <c r="BH49" s="39" t="s">
        <v>79</v>
      </c>
      <c r="BI49" s="39" t="s">
        <v>3</v>
      </c>
      <c r="BJ49" s="39" t="s">
        <v>79</v>
      </c>
      <c r="BK49" s="39" t="s">
        <v>79</v>
      </c>
      <c r="BL49" s="39" t="s">
        <v>2</v>
      </c>
      <c r="BM49" s="39" t="s">
        <v>79</v>
      </c>
      <c r="BN49" s="39" t="s">
        <v>1</v>
      </c>
      <c r="BO49" s="39" t="s">
        <v>79</v>
      </c>
      <c r="BP49" s="39" t="s">
        <v>79</v>
      </c>
      <c r="BQ49" s="39" t="s">
        <v>1</v>
      </c>
      <c r="BR49" s="39" t="s">
        <v>0</v>
      </c>
      <c r="BS49" s="39" t="s">
        <v>79</v>
      </c>
      <c r="BT49" s="39" t="s">
        <v>79</v>
      </c>
      <c r="BU49" s="39" t="s">
        <v>79</v>
      </c>
      <c r="BV49" s="39" t="s">
        <v>79</v>
      </c>
      <c r="BW49" s="39" t="s">
        <v>79</v>
      </c>
      <c r="BX49" s="39" t="s">
        <v>3</v>
      </c>
      <c r="BY49" s="39" t="s">
        <v>2</v>
      </c>
      <c r="BZ49" s="39" t="s">
        <v>2</v>
      </c>
      <c r="CA49" s="39" t="s">
        <v>1</v>
      </c>
      <c r="CB49" s="39" t="s">
        <v>79</v>
      </c>
      <c r="CC49" s="39" t="s">
        <v>3</v>
      </c>
      <c r="CD49" s="39" t="s">
        <v>0</v>
      </c>
      <c r="CE49" s="39" t="s">
        <v>0</v>
      </c>
      <c r="CF49" s="39" t="s">
        <v>2</v>
      </c>
      <c r="CG49" s="39" t="s">
        <v>1</v>
      </c>
      <c r="CH49" s="39" t="s">
        <v>3</v>
      </c>
      <c r="CI49" s="39" t="s">
        <v>0</v>
      </c>
      <c r="CJ49" s="39" t="s">
        <v>1</v>
      </c>
      <c r="CK49" s="39" t="s">
        <v>1</v>
      </c>
      <c r="CL49" s="39" t="s">
        <v>2</v>
      </c>
      <c r="CM49" s="39" t="s">
        <v>2</v>
      </c>
      <c r="CN49" s="39" t="s">
        <v>1</v>
      </c>
      <c r="CO49" s="39" t="s">
        <v>2</v>
      </c>
      <c r="CP49" s="39" t="s">
        <v>2</v>
      </c>
      <c r="CQ49" s="39" t="s">
        <v>2</v>
      </c>
      <c r="CR49" s="39" t="s">
        <v>1</v>
      </c>
    </row>
    <row r="50" spans="1:96" ht="21.95" customHeight="1" x14ac:dyDescent="0.25">
      <c r="A50" s="26">
        <f>IF(E50&lt;&gt;"",COUNTA($E$3:E50),"")</f>
        <v>48</v>
      </c>
      <c r="B50" s="26" t="s">
        <v>77</v>
      </c>
      <c r="C50" s="26">
        <v>860</v>
      </c>
      <c r="D50" s="26">
        <v>42117355938</v>
      </c>
      <c r="E50" s="27" t="s">
        <v>51</v>
      </c>
      <c r="F50" s="28" t="s">
        <v>0</v>
      </c>
      <c r="G50" s="39" t="s">
        <v>0</v>
      </c>
      <c r="H50" s="39" t="s">
        <v>1</v>
      </c>
      <c r="I50" s="39" t="s">
        <v>2</v>
      </c>
      <c r="J50" s="39" t="s">
        <v>79</v>
      </c>
      <c r="K50" s="39" t="s">
        <v>0</v>
      </c>
      <c r="L50" s="39" t="s">
        <v>1</v>
      </c>
      <c r="M50" s="39" t="s">
        <v>3</v>
      </c>
      <c r="N50" s="39" t="s">
        <v>2</v>
      </c>
      <c r="O50" s="39" t="s">
        <v>79</v>
      </c>
      <c r="P50" s="39" t="s">
        <v>3</v>
      </c>
      <c r="Q50" s="39" t="s">
        <v>3</v>
      </c>
      <c r="R50" s="39" t="s">
        <v>79</v>
      </c>
      <c r="S50" s="39" t="s">
        <v>79</v>
      </c>
      <c r="T50" s="39" t="s">
        <v>79</v>
      </c>
      <c r="U50" s="39" t="s">
        <v>2</v>
      </c>
      <c r="V50" s="39" t="s">
        <v>79</v>
      </c>
      <c r="W50" s="39" t="s">
        <v>0</v>
      </c>
      <c r="X50" s="39" t="s">
        <v>2</v>
      </c>
      <c r="Y50" s="39" t="s">
        <v>1</v>
      </c>
      <c r="Z50" s="39" t="s">
        <v>2</v>
      </c>
      <c r="AA50" s="39" t="s">
        <v>2</v>
      </c>
      <c r="AB50" s="39" t="s">
        <v>2</v>
      </c>
      <c r="AC50" s="39" t="s">
        <v>0</v>
      </c>
      <c r="AD50" s="39" t="s">
        <v>0</v>
      </c>
      <c r="AE50" s="39" t="s">
        <v>2</v>
      </c>
      <c r="AF50" s="39" t="s">
        <v>1</v>
      </c>
      <c r="AG50" s="39" t="s">
        <v>1</v>
      </c>
      <c r="AH50" s="39" t="s">
        <v>79</v>
      </c>
      <c r="AI50" s="39" t="s">
        <v>0</v>
      </c>
      <c r="AJ50" s="39" t="s">
        <v>0</v>
      </c>
      <c r="AK50" s="39" t="s">
        <v>0</v>
      </c>
      <c r="AL50" s="39" t="s">
        <v>2</v>
      </c>
      <c r="AM50" s="39" t="s">
        <v>1</v>
      </c>
      <c r="AN50" s="39" t="s">
        <v>0</v>
      </c>
      <c r="AO50" s="39" t="s">
        <v>3</v>
      </c>
      <c r="AP50" s="39" t="s">
        <v>2</v>
      </c>
      <c r="AQ50" s="39" t="s">
        <v>1</v>
      </c>
      <c r="AR50" s="39" t="s">
        <v>1</v>
      </c>
      <c r="AS50" s="39" t="s">
        <v>0</v>
      </c>
      <c r="AT50" s="39" t="s">
        <v>1</v>
      </c>
      <c r="AU50" s="39" t="s">
        <v>79</v>
      </c>
      <c r="AV50" s="39" t="s">
        <v>79</v>
      </c>
      <c r="AW50" s="39" t="s">
        <v>0</v>
      </c>
      <c r="AX50" s="39" t="s">
        <v>0</v>
      </c>
      <c r="AY50" s="39" t="s">
        <v>79</v>
      </c>
      <c r="AZ50" s="39" t="s">
        <v>79</v>
      </c>
      <c r="BA50" s="39" t="s">
        <v>79</v>
      </c>
      <c r="BB50" s="39" t="s">
        <v>79</v>
      </c>
      <c r="BC50" s="39" t="s">
        <v>0</v>
      </c>
      <c r="BD50" s="39" t="s">
        <v>79</v>
      </c>
      <c r="BE50" s="39" t="s">
        <v>79</v>
      </c>
      <c r="BF50" s="39" t="s">
        <v>3</v>
      </c>
      <c r="BG50" s="39" t="s">
        <v>2</v>
      </c>
      <c r="BH50" s="39" t="s">
        <v>1</v>
      </c>
      <c r="BI50" s="39" t="s">
        <v>1</v>
      </c>
      <c r="BJ50" s="39" t="s">
        <v>1</v>
      </c>
      <c r="BK50" s="39" t="s">
        <v>0</v>
      </c>
      <c r="BL50" s="39" t="s">
        <v>2</v>
      </c>
      <c r="BM50" s="39" t="s">
        <v>0</v>
      </c>
      <c r="BN50" s="39" t="s">
        <v>3</v>
      </c>
      <c r="BO50" s="39" t="s">
        <v>1</v>
      </c>
      <c r="BP50" s="39" t="s">
        <v>1</v>
      </c>
      <c r="BQ50" s="39" t="s">
        <v>79</v>
      </c>
      <c r="BR50" s="39" t="s">
        <v>1</v>
      </c>
      <c r="BS50" s="39" t="s">
        <v>0</v>
      </c>
      <c r="BT50" s="39" t="s">
        <v>79</v>
      </c>
      <c r="BU50" s="39" t="s">
        <v>2</v>
      </c>
      <c r="BV50" s="39" t="s">
        <v>79</v>
      </c>
      <c r="BW50" s="39" t="s">
        <v>79</v>
      </c>
      <c r="BX50" s="39" t="s">
        <v>79</v>
      </c>
      <c r="BY50" s="39" t="s">
        <v>3</v>
      </c>
      <c r="BZ50" s="39" t="s">
        <v>79</v>
      </c>
      <c r="CA50" s="39" t="s">
        <v>2</v>
      </c>
      <c r="CB50" s="39" t="s">
        <v>1</v>
      </c>
      <c r="CC50" s="39" t="s">
        <v>79</v>
      </c>
      <c r="CD50" s="39" t="s">
        <v>1</v>
      </c>
      <c r="CE50" s="39" t="s">
        <v>3</v>
      </c>
      <c r="CF50" s="39" t="s">
        <v>2</v>
      </c>
      <c r="CG50" s="39" t="s">
        <v>1</v>
      </c>
      <c r="CH50" s="39" t="s">
        <v>0</v>
      </c>
      <c r="CI50" s="39" t="s">
        <v>3</v>
      </c>
      <c r="CJ50" s="39" t="s">
        <v>1</v>
      </c>
      <c r="CK50" s="39" t="s">
        <v>2</v>
      </c>
      <c r="CL50" s="39" t="s">
        <v>2</v>
      </c>
      <c r="CM50" s="39" t="s">
        <v>1</v>
      </c>
      <c r="CN50" s="39" t="s">
        <v>2</v>
      </c>
      <c r="CO50" s="39" t="s">
        <v>1</v>
      </c>
      <c r="CP50" s="39" t="s">
        <v>3</v>
      </c>
      <c r="CQ50" s="39" t="s">
        <v>79</v>
      </c>
      <c r="CR50" s="39" t="s">
        <v>79</v>
      </c>
    </row>
    <row r="51" spans="1:96" ht="21.95" customHeight="1" x14ac:dyDescent="0.25">
      <c r="A51" s="26">
        <f>IF(E51&lt;&gt;"",COUNTA($E$3:E51),"")</f>
        <v>49</v>
      </c>
      <c r="B51" s="26" t="s">
        <v>77</v>
      </c>
      <c r="C51" s="26">
        <v>866</v>
      </c>
      <c r="D51" s="26">
        <v>27392912190</v>
      </c>
      <c r="E51" s="27" t="s">
        <v>52</v>
      </c>
      <c r="F51" s="28" t="s">
        <v>79</v>
      </c>
      <c r="G51" s="39" t="s">
        <v>79</v>
      </c>
      <c r="H51" s="39" t="s">
        <v>79</v>
      </c>
      <c r="I51" s="39" t="s">
        <v>79</v>
      </c>
      <c r="J51" s="39" t="s">
        <v>79</v>
      </c>
      <c r="K51" s="39" t="s">
        <v>79</v>
      </c>
      <c r="L51" s="39" t="s">
        <v>79</v>
      </c>
      <c r="M51" s="39" t="s">
        <v>79</v>
      </c>
      <c r="N51" s="39" t="s">
        <v>79</v>
      </c>
      <c r="O51" s="39" t="s">
        <v>79</v>
      </c>
      <c r="P51" s="39" t="s">
        <v>79</v>
      </c>
      <c r="Q51" s="39" t="s">
        <v>79</v>
      </c>
      <c r="R51" s="39" t="s">
        <v>79</v>
      </c>
      <c r="S51" s="39" t="s">
        <v>79</v>
      </c>
      <c r="T51" s="39" t="s">
        <v>79</v>
      </c>
      <c r="U51" s="39" t="s">
        <v>79</v>
      </c>
      <c r="V51" s="39" t="s">
        <v>79</v>
      </c>
      <c r="W51" s="39" t="s">
        <v>79</v>
      </c>
      <c r="X51" s="39" t="s">
        <v>79</v>
      </c>
      <c r="Y51" s="39" t="s">
        <v>79</v>
      </c>
      <c r="Z51" s="39" t="s">
        <v>79</v>
      </c>
      <c r="AA51" s="39" t="s">
        <v>79</v>
      </c>
      <c r="AB51" s="39" t="s">
        <v>79</v>
      </c>
      <c r="AC51" s="39" t="s">
        <v>79</v>
      </c>
      <c r="AD51" s="39" t="s">
        <v>79</v>
      </c>
      <c r="AE51" s="39" t="s">
        <v>79</v>
      </c>
      <c r="AF51" s="39" t="s">
        <v>79</v>
      </c>
      <c r="AG51" s="39" t="s">
        <v>79</v>
      </c>
      <c r="AH51" s="39" t="s">
        <v>79</v>
      </c>
      <c r="AI51" s="39" t="s">
        <v>79</v>
      </c>
      <c r="AJ51" s="39" t="s">
        <v>79</v>
      </c>
      <c r="AK51" s="39" t="s">
        <v>79</v>
      </c>
      <c r="AL51" s="39" t="s">
        <v>79</v>
      </c>
      <c r="AM51" s="39" t="s">
        <v>79</v>
      </c>
      <c r="AN51" s="39" t="s">
        <v>79</v>
      </c>
      <c r="AO51" s="39" t="s">
        <v>79</v>
      </c>
      <c r="AP51" s="39" t="s">
        <v>79</v>
      </c>
      <c r="AQ51" s="39" t="s">
        <v>79</v>
      </c>
      <c r="AR51" s="39" t="s">
        <v>79</v>
      </c>
      <c r="AS51" s="39" t="s">
        <v>79</v>
      </c>
      <c r="AT51" s="39" t="s">
        <v>79</v>
      </c>
      <c r="AU51" s="39" t="s">
        <v>79</v>
      </c>
      <c r="AV51" s="39" t="s">
        <v>79</v>
      </c>
      <c r="AW51" s="39" t="s">
        <v>79</v>
      </c>
      <c r="AX51" s="39" t="s">
        <v>79</v>
      </c>
      <c r="AY51" s="39" t="s">
        <v>79</v>
      </c>
      <c r="AZ51" s="39" t="s">
        <v>79</v>
      </c>
      <c r="BA51" s="39" t="s">
        <v>79</v>
      </c>
      <c r="BB51" s="39" t="s">
        <v>79</v>
      </c>
      <c r="BC51" s="39" t="s">
        <v>79</v>
      </c>
      <c r="BD51" s="39" t="s">
        <v>79</v>
      </c>
      <c r="BE51" s="39" t="s">
        <v>79</v>
      </c>
      <c r="BF51" s="39" t="s">
        <v>79</v>
      </c>
      <c r="BG51" s="39" t="s">
        <v>79</v>
      </c>
      <c r="BH51" s="39" t="s">
        <v>79</v>
      </c>
      <c r="BI51" s="39" t="s">
        <v>79</v>
      </c>
      <c r="BJ51" s="39" t="s">
        <v>79</v>
      </c>
      <c r="BK51" s="39" t="s">
        <v>79</v>
      </c>
      <c r="BL51" s="39" t="s">
        <v>79</v>
      </c>
      <c r="BM51" s="39" t="s">
        <v>79</v>
      </c>
      <c r="BN51" s="39" t="s">
        <v>79</v>
      </c>
      <c r="BO51" s="39" t="s">
        <v>79</v>
      </c>
      <c r="BP51" s="39" t="s">
        <v>79</v>
      </c>
      <c r="BQ51" s="39" t="s">
        <v>79</v>
      </c>
      <c r="BR51" s="39" t="s">
        <v>79</v>
      </c>
      <c r="BS51" s="39" t="s">
        <v>79</v>
      </c>
      <c r="BT51" s="39" t="s">
        <v>79</v>
      </c>
      <c r="BU51" s="39" t="s">
        <v>79</v>
      </c>
      <c r="BV51" s="39" t="s">
        <v>79</v>
      </c>
      <c r="BW51" s="39" t="s">
        <v>79</v>
      </c>
      <c r="BX51" s="39" t="s">
        <v>79</v>
      </c>
      <c r="BY51" s="39" t="s">
        <v>79</v>
      </c>
      <c r="BZ51" s="39" t="s">
        <v>79</v>
      </c>
      <c r="CA51" s="39" t="s">
        <v>79</v>
      </c>
      <c r="CB51" s="39" t="s">
        <v>79</v>
      </c>
      <c r="CC51" s="39" t="s">
        <v>79</v>
      </c>
      <c r="CD51" s="39" t="s">
        <v>79</v>
      </c>
      <c r="CE51" s="39" t="s">
        <v>79</v>
      </c>
      <c r="CF51" s="39" t="s">
        <v>79</v>
      </c>
      <c r="CG51" s="39" t="s">
        <v>79</v>
      </c>
      <c r="CH51" s="39" t="s">
        <v>79</v>
      </c>
      <c r="CI51" s="39" t="s">
        <v>79</v>
      </c>
      <c r="CJ51" s="39" t="s">
        <v>79</v>
      </c>
      <c r="CK51" s="39" t="s">
        <v>79</v>
      </c>
      <c r="CL51" s="39" t="s">
        <v>79</v>
      </c>
      <c r="CM51" s="39" t="s">
        <v>79</v>
      </c>
      <c r="CN51" s="39" t="s">
        <v>79</v>
      </c>
      <c r="CO51" s="39" t="s">
        <v>79</v>
      </c>
      <c r="CP51" s="39" t="s">
        <v>79</v>
      </c>
      <c r="CQ51" s="39" t="s">
        <v>79</v>
      </c>
      <c r="CR51" s="39" t="s">
        <v>79</v>
      </c>
    </row>
    <row r="52" spans="1:96" ht="21.95" customHeight="1" x14ac:dyDescent="0.25">
      <c r="A52" s="26">
        <f>IF(E52&lt;&gt;"",COUNTA($E$3:E52),"")</f>
        <v>50</v>
      </c>
      <c r="B52" s="26" t="s">
        <v>77</v>
      </c>
      <c r="C52" s="26">
        <v>875</v>
      </c>
      <c r="D52" s="26">
        <v>57912128276</v>
      </c>
      <c r="E52" s="27" t="s">
        <v>53</v>
      </c>
      <c r="F52" s="28" t="s">
        <v>0</v>
      </c>
      <c r="G52" s="39" t="s">
        <v>0</v>
      </c>
      <c r="H52" s="39" t="s">
        <v>1</v>
      </c>
      <c r="I52" s="39" t="s">
        <v>2</v>
      </c>
      <c r="J52" s="39" t="s">
        <v>79</v>
      </c>
      <c r="K52" s="39" t="s">
        <v>1</v>
      </c>
      <c r="L52" s="39" t="s">
        <v>79</v>
      </c>
      <c r="M52" s="39" t="s">
        <v>3</v>
      </c>
      <c r="N52" s="39" t="s">
        <v>2</v>
      </c>
      <c r="O52" s="39" t="s">
        <v>1</v>
      </c>
      <c r="P52" s="39" t="s">
        <v>3</v>
      </c>
      <c r="Q52" s="39" t="s">
        <v>2</v>
      </c>
      <c r="R52" s="39" t="s">
        <v>79</v>
      </c>
      <c r="S52" s="39" t="s">
        <v>1</v>
      </c>
      <c r="T52" s="39" t="s">
        <v>2</v>
      </c>
      <c r="U52" s="39" t="s">
        <v>2</v>
      </c>
      <c r="V52" s="39" t="s">
        <v>2</v>
      </c>
      <c r="W52" s="39" t="s">
        <v>79</v>
      </c>
      <c r="X52" s="39" t="s">
        <v>2</v>
      </c>
      <c r="Y52" s="39" t="s">
        <v>0</v>
      </c>
      <c r="Z52" s="39" t="s">
        <v>79</v>
      </c>
      <c r="AA52" s="39" t="s">
        <v>2</v>
      </c>
      <c r="AB52" s="39" t="s">
        <v>79</v>
      </c>
      <c r="AC52" s="39" t="s">
        <v>1</v>
      </c>
      <c r="AD52" s="39" t="s">
        <v>79</v>
      </c>
      <c r="AE52" s="39" t="s">
        <v>3</v>
      </c>
      <c r="AF52" s="39" t="s">
        <v>79</v>
      </c>
      <c r="AG52" s="39" t="s">
        <v>79</v>
      </c>
      <c r="AH52" s="39" t="s">
        <v>2</v>
      </c>
      <c r="AI52" s="39" t="s">
        <v>2</v>
      </c>
      <c r="AJ52" s="39" t="s">
        <v>0</v>
      </c>
      <c r="AK52" s="39" t="s">
        <v>0</v>
      </c>
      <c r="AL52" s="39" t="s">
        <v>2</v>
      </c>
      <c r="AM52" s="39" t="s">
        <v>1</v>
      </c>
      <c r="AN52" s="39" t="s">
        <v>0</v>
      </c>
      <c r="AO52" s="39" t="s">
        <v>3</v>
      </c>
      <c r="AP52" s="39" t="s">
        <v>2</v>
      </c>
      <c r="AQ52" s="39" t="s">
        <v>1</v>
      </c>
      <c r="AR52" s="39" t="s">
        <v>3</v>
      </c>
      <c r="AS52" s="39" t="s">
        <v>0</v>
      </c>
      <c r="AT52" s="39" t="s">
        <v>2</v>
      </c>
      <c r="AU52" s="39" t="s">
        <v>79</v>
      </c>
      <c r="AV52" s="39" t="s">
        <v>79</v>
      </c>
      <c r="AW52" s="39" t="s">
        <v>79</v>
      </c>
      <c r="AX52" s="39" t="s">
        <v>1</v>
      </c>
      <c r="AY52" s="39" t="s">
        <v>79</v>
      </c>
      <c r="AZ52" s="39" t="s">
        <v>79</v>
      </c>
      <c r="BA52" s="39" t="s">
        <v>0</v>
      </c>
      <c r="BB52" s="39" t="s">
        <v>79</v>
      </c>
      <c r="BC52" s="39" t="s">
        <v>79</v>
      </c>
      <c r="BD52" s="39" t="s">
        <v>79</v>
      </c>
      <c r="BE52" s="39" t="s">
        <v>79</v>
      </c>
      <c r="BF52" s="39" t="s">
        <v>79</v>
      </c>
      <c r="BG52" s="39" t="s">
        <v>79</v>
      </c>
      <c r="BH52" s="39" t="s">
        <v>79</v>
      </c>
      <c r="BI52" s="39" t="s">
        <v>2</v>
      </c>
      <c r="BJ52" s="39" t="s">
        <v>1</v>
      </c>
      <c r="BK52" s="39" t="s">
        <v>79</v>
      </c>
      <c r="BL52" s="39" t="s">
        <v>79</v>
      </c>
      <c r="BM52" s="39" t="s">
        <v>2</v>
      </c>
      <c r="BN52" s="39" t="s">
        <v>1</v>
      </c>
      <c r="BO52" s="39" t="s">
        <v>79</v>
      </c>
      <c r="BP52" s="39" t="s">
        <v>79</v>
      </c>
      <c r="BQ52" s="39" t="s">
        <v>79</v>
      </c>
      <c r="BR52" s="39" t="s">
        <v>79</v>
      </c>
      <c r="BS52" s="39" t="s">
        <v>79</v>
      </c>
      <c r="BT52" s="39" t="s">
        <v>79</v>
      </c>
      <c r="BU52" s="39" t="s">
        <v>79</v>
      </c>
      <c r="BV52" s="39" t="s">
        <v>79</v>
      </c>
      <c r="BW52" s="39" t="s">
        <v>79</v>
      </c>
      <c r="BX52" s="39" t="s">
        <v>79</v>
      </c>
      <c r="BY52" s="39" t="s">
        <v>2</v>
      </c>
      <c r="BZ52" s="39" t="s">
        <v>79</v>
      </c>
      <c r="CA52" s="39" t="s">
        <v>3</v>
      </c>
      <c r="CB52" s="39" t="s">
        <v>79</v>
      </c>
      <c r="CC52" s="39" t="s">
        <v>79</v>
      </c>
      <c r="CD52" s="39" t="s">
        <v>3</v>
      </c>
      <c r="CE52" s="39" t="s">
        <v>79</v>
      </c>
      <c r="CF52" s="39" t="s">
        <v>2</v>
      </c>
      <c r="CG52" s="39" t="s">
        <v>0</v>
      </c>
      <c r="CH52" s="39" t="s">
        <v>3</v>
      </c>
      <c r="CI52" s="39" t="s">
        <v>3</v>
      </c>
      <c r="CJ52" s="39" t="s">
        <v>0</v>
      </c>
      <c r="CK52" s="39" t="s">
        <v>79</v>
      </c>
      <c r="CL52" s="39" t="s">
        <v>3</v>
      </c>
      <c r="CM52" s="39" t="s">
        <v>79</v>
      </c>
      <c r="CN52" s="39" t="s">
        <v>2</v>
      </c>
      <c r="CO52" s="39" t="s">
        <v>0</v>
      </c>
      <c r="CP52" s="39" t="s">
        <v>3</v>
      </c>
      <c r="CQ52" s="39" t="s">
        <v>1</v>
      </c>
      <c r="CR52" s="39" t="s">
        <v>79</v>
      </c>
    </row>
    <row r="53" spans="1:96" ht="21.95" customHeight="1" x14ac:dyDescent="0.25">
      <c r="A53" s="26">
        <f>IF(E53&lt;&gt;"",COUNTA($E$3:E53),"")</f>
        <v>51</v>
      </c>
      <c r="B53" s="26" t="s">
        <v>77</v>
      </c>
      <c r="C53" s="26">
        <v>880</v>
      </c>
      <c r="D53" s="26">
        <v>48935687925</v>
      </c>
      <c r="E53" s="27" t="s">
        <v>54</v>
      </c>
      <c r="F53" s="28" t="s">
        <v>79</v>
      </c>
      <c r="G53" s="39" t="s">
        <v>79</v>
      </c>
      <c r="H53" s="39" t="s">
        <v>79</v>
      </c>
      <c r="I53" s="39" t="s">
        <v>79</v>
      </c>
      <c r="J53" s="39" t="s">
        <v>79</v>
      </c>
      <c r="K53" s="39" t="s">
        <v>79</v>
      </c>
      <c r="L53" s="39" t="s">
        <v>79</v>
      </c>
      <c r="M53" s="39" t="s">
        <v>79</v>
      </c>
      <c r="N53" s="39" t="s">
        <v>79</v>
      </c>
      <c r="O53" s="39" t="s">
        <v>79</v>
      </c>
      <c r="P53" s="39" t="s">
        <v>79</v>
      </c>
      <c r="Q53" s="39" t="s">
        <v>79</v>
      </c>
      <c r="R53" s="39" t="s">
        <v>79</v>
      </c>
      <c r="S53" s="39" t="s">
        <v>79</v>
      </c>
      <c r="T53" s="39" t="s">
        <v>79</v>
      </c>
      <c r="U53" s="39" t="s">
        <v>79</v>
      </c>
      <c r="V53" s="39" t="s">
        <v>79</v>
      </c>
      <c r="W53" s="39" t="s">
        <v>79</v>
      </c>
      <c r="X53" s="39" t="s">
        <v>79</v>
      </c>
      <c r="Y53" s="39" t="s">
        <v>79</v>
      </c>
      <c r="Z53" s="39" t="s">
        <v>79</v>
      </c>
      <c r="AA53" s="39" t="s">
        <v>79</v>
      </c>
      <c r="AB53" s="39" t="s">
        <v>79</v>
      </c>
      <c r="AC53" s="39" t="s">
        <v>79</v>
      </c>
      <c r="AD53" s="39" t="s">
        <v>79</v>
      </c>
      <c r="AE53" s="39" t="s">
        <v>79</v>
      </c>
      <c r="AF53" s="39" t="s">
        <v>79</v>
      </c>
      <c r="AG53" s="39" t="s">
        <v>79</v>
      </c>
      <c r="AH53" s="39" t="s">
        <v>79</v>
      </c>
      <c r="AI53" s="39" t="s">
        <v>79</v>
      </c>
      <c r="AJ53" s="39" t="s">
        <v>79</v>
      </c>
      <c r="AK53" s="39" t="s">
        <v>79</v>
      </c>
      <c r="AL53" s="39" t="s">
        <v>79</v>
      </c>
      <c r="AM53" s="39" t="s">
        <v>79</v>
      </c>
      <c r="AN53" s="39" t="s">
        <v>79</v>
      </c>
      <c r="AO53" s="39" t="s">
        <v>79</v>
      </c>
      <c r="AP53" s="39" t="s">
        <v>79</v>
      </c>
      <c r="AQ53" s="39" t="s">
        <v>79</v>
      </c>
      <c r="AR53" s="39" t="s">
        <v>79</v>
      </c>
      <c r="AS53" s="39" t="s">
        <v>79</v>
      </c>
      <c r="AT53" s="39" t="s">
        <v>79</v>
      </c>
      <c r="AU53" s="39" t="s">
        <v>79</v>
      </c>
      <c r="AV53" s="39" t="s">
        <v>79</v>
      </c>
      <c r="AW53" s="39" t="s">
        <v>79</v>
      </c>
      <c r="AX53" s="39" t="s">
        <v>79</v>
      </c>
      <c r="AY53" s="39" t="s">
        <v>79</v>
      </c>
      <c r="AZ53" s="39" t="s">
        <v>79</v>
      </c>
      <c r="BA53" s="39" t="s">
        <v>79</v>
      </c>
      <c r="BB53" s="39" t="s">
        <v>79</v>
      </c>
      <c r="BC53" s="39" t="s">
        <v>79</v>
      </c>
      <c r="BD53" s="39" t="s">
        <v>79</v>
      </c>
      <c r="BE53" s="39" t="s">
        <v>79</v>
      </c>
      <c r="BF53" s="39" t="s">
        <v>79</v>
      </c>
      <c r="BG53" s="39" t="s">
        <v>79</v>
      </c>
      <c r="BH53" s="39" t="s">
        <v>79</v>
      </c>
      <c r="BI53" s="39" t="s">
        <v>79</v>
      </c>
      <c r="BJ53" s="39" t="s">
        <v>79</v>
      </c>
      <c r="BK53" s="39" t="s">
        <v>79</v>
      </c>
      <c r="BL53" s="39" t="s">
        <v>79</v>
      </c>
      <c r="BM53" s="39" t="s">
        <v>79</v>
      </c>
      <c r="BN53" s="39" t="s">
        <v>79</v>
      </c>
      <c r="BO53" s="39" t="s">
        <v>79</v>
      </c>
      <c r="BP53" s="39" t="s">
        <v>79</v>
      </c>
      <c r="BQ53" s="39" t="s">
        <v>79</v>
      </c>
      <c r="BR53" s="39" t="s">
        <v>79</v>
      </c>
      <c r="BS53" s="39" t="s">
        <v>79</v>
      </c>
      <c r="BT53" s="39" t="s">
        <v>79</v>
      </c>
      <c r="BU53" s="39" t="s">
        <v>79</v>
      </c>
      <c r="BV53" s="39" t="s">
        <v>79</v>
      </c>
      <c r="BW53" s="39" t="s">
        <v>79</v>
      </c>
      <c r="BX53" s="39" t="s">
        <v>79</v>
      </c>
      <c r="BY53" s="39" t="s">
        <v>79</v>
      </c>
      <c r="BZ53" s="39" t="s">
        <v>79</v>
      </c>
      <c r="CA53" s="39" t="s">
        <v>79</v>
      </c>
      <c r="CB53" s="39" t="s">
        <v>79</v>
      </c>
      <c r="CC53" s="39" t="s">
        <v>79</v>
      </c>
      <c r="CD53" s="39" t="s">
        <v>79</v>
      </c>
      <c r="CE53" s="39" t="s">
        <v>79</v>
      </c>
      <c r="CF53" s="39" t="s">
        <v>79</v>
      </c>
      <c r="CG53" s="39" t="s">
        <v>79</v>
      </c>
      <c r="CH53" s="39" t="s">
        <v>79</v>
      </c>
      <c r="CI53" s="39" t="s">
        <v>79</v>
      </c>
      <c r="CJ53" s="39" t="s">
        <v>79</v>
      </c>
      <c r="CK53" s="39" t="s">
        <v>79</v>
      </c>
      <c r="CL53" s="39" t="s">
        <v>79</v>
      </c>
      <c r="CM53" s="39" t="s">
        <v>79</v>
      </c>
      <c r="CN53" s="39" t="s">
        <v>79</v>
      </c>
      <c r="CO53" s="39" t="s">
        <v>79</v>
      </c>
      <c r="CP53" s="39" t="s">
        <v>79</v>
      </c>
      <c r="CQ53" s="39" t="s">
        <v>79</v>
      </c>
      <c r="CR53" s="39" t="s">
        <v>79</v>
      </c>
    </row>
    <row r="54" spans="1:96" ht="21.95" customHeight="1" x14ac:dyDescent="0.25">
      <c r="A54" s="26">
        <f>IF(E54&lt;&gt;"",COUNTA($E$3:E54),"")</f>
        <v>52</v>
      </c>
      <c r="B54" s="26" t="s">
        <v>78</v>
      </c>
      <c r="C54" s="26">
        <v>851</v>
      </c>
      <c r="D54" s="26">
        <v>15893216985</v>
      </c>
      <c r="E54" s="27" t="s">
        <v>55</v>
      </c>
      <c r="F54" s="28" t="s">
        <v>0</v>
      </c>
      <c r="G54" s="39" t="s">
        <v>0</v>
      </c>
      <c r="H54" s="39" t="s">
        <v>1</v>
      </c>
      <c r="I54" s="39" t="s">
        <v>2</v>
      </c>
      <c r="J54" s="39" t="s">
        <v>79</v>
      </c>
      <c r="K54" s="39" t="s">
        <v>1</v>
      </c>
      <c r="L54" s="39" t="s">
        <v>2</v>
      </c>
      <c r="M54" s="39" t="s">
        <v>3</v>
      </c>
      <c r="N54" s="39" t="s">
        <v>79</v>
      </c>
      <c r="O54" s="39" t="s">
        <v>79</v>
      </c>
      <c r="P54" s="39" t="s">
        <v>3</v>
      </c>
      <c r="Q54" s="39" t="s">
        <v>3</v>
      </c>
      <c r="R54" s="39" t="s">
        <v>79</v>
      </c>
      <c r="S54" s="39" t="s">
        <v>1</v>
      </c>
      <c r="T54" s="39" t="s">
        <v>0</v>
      </c>
      <c r="U54" s="39" t="s">
        <v>3</v>
      </c>
      <c r="V54" s="39" t="s">
        <v>79</v>
      </c>
      <c r="W54" s="39" t="s">
        <v>79</v>
      </c>
      <c r="X54" s="39" t="s">
        <v>79</v>
      </c>
      <c r="Y54" s="39" t="s">
        <v>0</v>
      </c>
      <c r="Z54" s="39" t="s">
        <v>2</v>
      </c>
      <c r="AA54" s="39" t="s">
        <v>1</v>
      </c>
      <c r="AB54" s="39" t="s">
        <v>79</v>
      </c>
      <c r="AC54" s="39" t="s">
        <v>3</v>
      </c>
      <c r="AD54" s="39" t="s">
        <v>1</v>
      </c>
      <c r="AE54" s="39" t="s">
        <v>79</v>
      </c>
      <c r="AF54" s="39" t="s">
        <v>1</v>
      </c>
      <c r="AG54" s="39" t="s">
        <v>79</v>
      </c>
      <c r="AH54" s="39" t="s">
        <v>79</v>
      </c>
      <c r="AI54" s="39" t="s">
        <v>79</v>
      </c>
      <c r="AJ54" s="39" t="s">
        <v>0</v>
      </c>
      <c r="AK54" s="39" t="s">
        <v>0</v>
      </c>
      <c r="AL54" s="39" t="s">
        <v>2</v>
      </c>
      <c r="AM54" s="39" t="s">
        <v>1</v>
      </c>
      <c r="AN54" s="39" t="s">
        <v>0</v>
      </c>
      <c r="AO54" s="39" t="s">
        <v>3</v>
      </c>
      <c r="AP54" s="39" t="s">
        <v>2</v>
      </c>
      <c r="AQ54" s="39" t="s">
        <v>1</v>
      </c>
      <c r="AR54" s="39" t="s">
        <v>3</v>
      </c>
      <c r="AS54" s="39" t="s">
        <v>3</v>
      </c>
      <c r="AT54" s="39" t="s">
        <v>2</v>
      </c>
      <c r="AU54" s="39" t="s">
        <v>79</v>
      </c>
      <c r="AV54" s="39" t="s">
        <v>79</v>
      </c>
      <c r="AW54" s="39" t="s">
        <v>0</v>
      </c>
      <c r="AX54" s="39" t="s">
        <v>0</v>
      </c>
      <c r="AY54" s="39" t="s">
        <v>79</v>
      </c>
      <c r="AZ54" s="39" t="s">
        <v>79</v>
      </c>
      <c r="BA54" s="39" t="s">
        <v>79</v>
      </c>
      <c r="BB54" s="39" t="s">
        <v>79</v>
      </c>
      <c r="BC54" s="39" t="s">
        <v>79</v>
      </c>
      <c r="BD54" s="39" t="s">
        <v>79</v>
      </c>
      <c r="BE54" s="39" t="s">
        <v>3</v>
      </c>
      <c r="BF54" s="39" t="s">
        <v>79</v>
      </c>
      <c r="BG54" s="39" t="s">
        <v>79</v>
      </c>
      <c r="BH54" s="39" t="s">
        <v>79</v>
      </c>
      <c r="BI54" s="39" t="s">
        <v>79</v>
      </c>
      <c r="BJ54" s="39" t="s">
        <v>3</v>
      </c>
      <c r="BK54" s="39" t="s">
        <v>79</v>
      </c>
      <c r="BL54" s="39" t="s">
        <v>79</v>
      </c>
      <c r="BM54" s="39" t="s">
        <v>79</v>
      </c>
      <c r="BN54" s="39" t="s">
        <v>79</v>
      </c>
      <c r="BO54" s="39" t="s">
        <v>79</v>
      </c>
      <c r="BP54" s="39" t="s">
        <v>79</v>
      </c>
      <c r="BQ54" s="39" t="s">
        <v>79</v>
      </c>
      <c r="BR54" s="39" t="s">
        <v>79</v>
      </c>
      <c r="BS54" s="39" t="s">
        <v>79</v>
      </c>
      <c r="BT54" s="39" t="s">
        <v>79</v>
      </c>
      <c r="BU54" s="39" t="s">
        <v>79</v>
      </c>
      <c r="BV54" s="39" t="s">
        <v>1</v>
      </c>
      <c r="BW54" s="39" t="s">
        <v>79</v>
      </c>
      <c r="BX54" s="39" t="s">
        <v>79</v>
      </c>
      <c r="BY54" s="39" t="s">
        <v>79</v>
      </c>
      <c r="BZ54" s="39" t="s">
        <v>79</v>
      </c>
      <c r="CA54" s="39" t="s">
        <v>79</v>
      </c>
      <c r="CB54" s="39" t="s">
        <v>1</v>
      </c>
      <c r="CC54" s="39" t="s">
        <v>79</v>
      </c>
      <c r="CD54" s="39" t="s">
        <v>79</v>
      </c>
      <c r="CE54" s="39" t="s">
        <v>3</v>
      </c>
      <c r="CF54" s="39" t="s">
        <v>1</v>
      </c>
      <c r="CG54" s="39" t="s">
        <v>79</v>
      </c>
      <c r="CH54" s="39" t="s">
        <v>3</v>
      </c>
      <c r="CI54" s="39" t="s">
        <v>2</v>
      </c>
      <c r="CJ54" s="39" t="s">
        <v>79</v>
      </c>
      <c r="CK54" s="39" t="s">
        <v>0</v>
      </c>
      <c r="CL54" s="39" t="s">
        <v>79</v>
      </c>
      <c r="CM54" s="39" t="s">
        <v>79</v>
      </c>
      <c r="CN54" s="39" t="s">
        <v>2</v>
      </c>
      <c r="CO54" s="39" t="s">
        <v>79</v>
      </c>
      <c r="CP54" s="39" t="s">
        <v>2</v>
      </c>
      <c r="CQ54" s="39" t="s">
        <v>79</v>
      </c>
      <c r="CR54" s="39" t="s">
        <v>79</v>
      </c>
    </row>
    <row r="55" spans="1:96" ht="21.95" customHeight="1" x14ac:dyDescent="0.25">
      <c r="A55" s="26">
        <f>IF(E55&lt;&gt;"",COUNTA($E$3:E55),"")</f>
        <v>53</v>
      </c>
      <c r="B55" s="26" t="s">
        <v>78</v>
      </c>
      <c r="C55" s="26">
        <v>853</v>
      </c>
      <c r="D55" s="26">
        <v>78965425896</v>
      </c>
      <c r="E55" s="27" t="s">
        <v>56</v>
      </c>
      <c r="F55" s="28" t="s">
        <v>0</v>
      </c>
      <c r="G55" s="39" t="s">
        <v>1</v>
      </c>
      <c r="H55" s="39" t="s">
        <v>79</v>
      </c>
      <c r="I55" s="39" t="s">
        <v>2</v>
      </c>
      <c r="J55" s="39" t="s">
        <v>79</v>
      </c>
      <c r="K55" s="39" t="s">
        <v>1</v>
      </c>
      <c r="L55" s="39" t="s">
        <v>2</v>
      </c>
      <c r="M55" s="39" t="s">
        <v>2</v>
      </c>
      <c r="N55" s="39" t="s">
        <v>79</v>
      </c>
      <c r="O55" s="39" t="s">
        <v>79</v>
      </c>
      <c r="P55" s="39" t="s">
        <v>3</v>
      </c>
      <c r="Q55" s="39" t="s">
        <v>3</v>
      </c>
      <c r="R55" s="39" t="s">
        <v>79</v>
      </c>
      <c r="S55" s="39" t="s">
        <v>1</v>
      </c>
      <c r="T55" s="39" t="s">
        <v>0</v>
      </c>
      <c r="U55" s="39" t="s">
        <v>3</v>
      </c>
      <c r="V55" s="39" t="s">
        <v>79</v>
      </c>
      <c r="W55" s="39" t="s">
        <v>79</v>
      </c>
      <c r="X55" s="39" t="s">
        <v>0</v>
      </c>
      <c r="Y55" s="39" t="s">
        <v>0</v>
      </c>
      <c r="Z55" s="39" t="s">
        <v>2</v>
      </c>
      <c r="AA55" s="39" t="s">
        <v>1</v>
      </c>
      <c r="AB55" s="39" t="s">
        <v>79</v>
      </c>
      <c r="AC55" s="39" t="s">
        <v>3</v>
      </c>
      <c r="AD55" s="39" t="s">
        <v>1</v>
      </c>
      <c r="AE55" s="39" t="s">
        <v>2</v>
      </c>
      <c r="AF55" s="39" t="s">
        <v>79</v>
      </c>
      <c r="AG55" s="39" t="s">
        <v>79</v>
      </c>
      <c r="AH55" s="39" t="s">
        <v>79</v>
      </c>
      <c r="AI55" s="39" t="s">
        <v>79</v>
      </c>
      <c r="AJ55" s="39" t="s">
        <v>1</v>
      </c>
      <c r="AK55" s="39" t="s">
        <v>0</v>
      </c>
      <c r="AL55" s="39" t="s">
        <v>2</v>
      </c>
      <c r="AM55" s="39" t="s">
        <v>1</v>
      </c>
      <c r="AN55" s="39" t="s">
        <v>79</v>
      </c>
      <c r="AO55" s="39" t="s">
        <v>3</v>
      </c>
      <c r="AP55" s="39" t="s">
        <v>2</v>
      </c>
      <c r="AQ55" s="39" t="s">
        <v>1</v>
      </c>
      <c r="AR55" s="39" t="s">
        <v>79</v>
      </c>
      <c r="AS55" s="39" t="s">
        <v>79</v>
      </c>
      <c r="AT55" s="39" t="s">
        <v>3</v>
      </c>
      <c r="AU55" s="39" t="s">
        <v>79</v>
      </c>
      <c r="AV55" s="39" t="s">
        <v>79</v>
      </c>
      <c r="AW55" s="39" t="s">
        <v>0</v>
      </c>
      <c r="AX55" s="39" t="s">
        <v>0</v>
      </c>
      <c r="AY55" s="39" t="s">
        <v>79</v>
      </c>
      <c r="AZ55" s="39" t="s">
        <v>79</v>
      </c>
      <c r="BA55" s="39" t="s">
        <v>79</v>
      </c>
      <c r="BB55" s="39" t="s">
        <v>79</v>
      </c>
      <c r="BC55" s="39" t="s">
        <v>79</v>
      </c>
      <c r="BD55" s="39" t="s">
        <v>79</v>
      </c>
      <c r="BE55" s="39" t="s">
        <v>79</v>
      </c>
      <c r="BF55" s="39" t="s">
        <v>79</v>
      </c>
      <c r="BG55" s="39" t="s">
        <v>79</v>
      </c>
      <c r="BH55" s="39" t="s">
        <v>79</v>
      </c>
      <c r="BI55" s="39" t="s">
        <v>79</v>
      </c>
      <c r="BJ55" s="39" t="s">
        <v>2</v>
      </c>
      <c r="BK55" s="39" t="s">
        <v>79</v>
      </c>
      <c r="BL55" s="39" t="s">
        <v>79</v>
      </c>
      <c r="BM55" s="39" t="s">
        <v>79</v>
      </c>
      <c r="BN55" s="39" t="s">
        <v>79</v>
      </c>
      <c r="BO55" s="39" t="s">
        <v>79</v>
      </c>
      <c r="BP55" s="39" t="s">
        <v>79</v>
      </c>
      <c r="BQ55" s="39" t="s">
        <v>79</v>
      </c>
      <c r="BR55" s="39" t="s">
        <v>79</v>
      </c>
      <c r="BS55" s="39" t="s">
        <v>79</v>
      </c>
      <c r="BT55" s="39" t="s">
        <v>3</v>
      </c>
      <c r="BU55" s="39" t="s">
        <v>79</v>
      </c>
      <c r="BV55" s="39" t="s">
        <v>79</v>
      </c>
      <c r="BW55" s="39" t="s">
        <v>79</v>
      </c>
      <c r="BX55" s="39" t="s">
        <v>79</v>
      </c>
      <c r="BY55" s="39" t="s">
        <v>79</v>
      </c>
      <c r="BZ55" s="39" t="s">
        <v>79</v>
      </c>
      <c r="CA55" s="39" t="s">
        <v>3</v>
      </c>
      <c r="CB55" s="39" t="s">
        <v>1</v>
      </c>
      <c r="CC55" s="39" t="s">
        <v>79</v>
      </c>
      <c r="CD55" s="39" t="s">
        <v>2</v>
      </c>
      <c r="CE55" s="39" t="s">
        <v>2</v>
      </c>
      <c r="CF55" s="39" t="s">
        <v>79</v>
      </c>
      <c r="CG55" s="39" t="s">
        <v>79</v>
      </c>
      <c r="CH55" s="39" t="s">
        <v>79</v>
      </c>
      <c r="CI55" s="39" t="s">
        <v>2</v>
      </c>
      <c r="CJ55" s="39" t="s">
        <v>79</v>
      </c>
      <c r="CK55" s="39" t="s">
        <v>79</v>
      </c>
      <c r="CL55" s="39" t="s">
        <v>3</v>
      </c>
      <c r="CM55" s="39" t="s">
        <v>79</v>
      </c>
      <c r="CN55" s="39" t="s">
        <v>79</v>
      </c>
      <c r="CO55" s="39" t="s">
        <v>0</v>
      </c>
      <c r="CP55" s="39" t="s">
        <v>79</v>
      </c>
      <c r="CQ55" s="39" t="s">
        <v>79</v>
      </c>
      <c r="CR55" s="39" t="s">
        <v>79</v>
      </c>
    </row>
    <row r="56" spans="1:96" ht="21.95" customHeight="1" x14ac:dyDescent="0.25">
      <c r="A56" s="26">
        <f>IF(E56&lt;&gt;"",COUNTA($E$3:E56),"")</f>
        <v>54</v>
      </c>
      <c r="B56" s="26" t="s">
        <v>78</v>
      </c>
      <c r="C56" s="26">
        <v>854</v>
      </c>
      <c r="D56" s="26">
        <v>95135785296</v>
      </c>
      <c r="E56" s="27" t="s">
        <v>57</v>
      </c>
      <c r="F56" s="28" t="s">
        <v>1</v>
      </c>
      <c r="G56" s="39" t="s">
        <v>2</v>
      </c>
      <c r="H56" s="39" t="s">
        <v>0</v>
      </c>
      <c r="I56" s="39" t="s">
        <v>1</v>
      </c>
      <c r="J56" s="39" t="s">
        <v>2</v>
      </c>
      <c r="K56" s="39" t="s">
        <v>0</v>
      </c>
      <c r="L56" s="39" t="s">
        <v>1</v>
      </c>
      <c r="M56" s="39" t="s">
        <v>3</v>
      </c>
      <c r="N56" s="39" t="s">
        <v>0</v>
      </c>
      <c r="O56" s="39" t="s">
        <v>0</v>
      </c>
      <c r="P56" s="39" t="s">
        <v>1</v>
      </c>
      <c r="Q56" s="39" t="s">
        <v>2</v>
      </c>
      <c r="R56" s="39" t="s">
        <v>3</v>
      </c>
      <c r="S56" s="39" t="s">
        <v>1</v>
      </c>
      <c r="T56" s="39" t="s">
        <v>2</v>
      </c>
      <c r="U56" s="39" t="s">
        <v>0</v>
      </c>
      <c r="V56" s="39" t="s">
        <v>3</v>
      </c>
      <c r="W56" s="39" t="s">
        <v>1</v>
      </c>
      <c r="X56" s="39" t="s">
        <v>0</v>
      </c>
      <c r="Y56" s="39" t="s">
        <v>79</v>
      </c>
      <c r="Z56" s="39" t="s">
        <v>79</v>
      </c>
      <c r="AA56" s="39" t="s">
        <v>3</v>
      </c>
      <c r="AB56" s="39" t="s">
        <v>0</v>
      </c>
      <c r="AC56" s="39" t="s">
        <v>1</v>
      </c>
      <c r="AD56" s="39" t="s">
        <v>2</v>
      </c>
      <c r="AE56" s="39" t="s">
        <v>0</v>
      </c>
      <c r="AF56" s="39" t="s">
        <v>3</v>
      </c>
      <c r="AG56" s="39" t="s">
        <v>79</v>
      </c>
      <c r="AH56" s="39" t="s">
        <v>2</v>
      </c>
      <c r="AI56" s="39" t="s">
        <v>0</v>
      </c>
      <c r="AJ56" s="39" t="s">
        <v>79</v>
      </c>
      <c r="AK56" s="39" t="s">
        <v>2</v>
      </c>
      <c r="AL56" s="39" t="s">
        <v>0</v>
      </c>
      <c r="AM56" s="39" t="s">
        <v>2</v>
      </c>
      <c r="AN56" s="39" t="s">
        <v>3</v>
      </c>
      <c r="AO56" s="39" t="s">
        <v>0</v>
      </c>
      <c r="AP56" s="39" t="s">
        <v>1</v>
      </c>
      <c r="AQ56" s="39" t="s">
        <v>3</v>
      </c>
      <c r="AR56" s="39" t="s">
        <v>0</v>
      </c>
      <c r="AS56" s="39" t="s">
        <v>1</v>
      </c>
      <c r="AT56" s="39" t="s">
        <v>79</v>
      </c>
      <c r="AU56" s="39" t="s">
        <v>0</v>
      </c>
      <c r="AV56" s="39" t="s">
        <v>79</v>
      </c>
      <c r="AW56" s="39" t="s">
        <v>3</v>
      </c>
      <c r="AX56" s="39" t="s">
        <v>1</v>
      </c>
      <c r="AY56" s="39" t="s">
        <v>0</v>
      </c>
      <c r="AZ56" s="39" t="s">
        <v>0</v>
      </c>
      <c r="BA56" s="39" t="s">
        <v>79</v>
      </c>
      <c r="BB56" s="39" t="s">
        <v>0</v>
      </c>
      <c r="BC56" s="39" t="s">
        <v>3</v>
      </c>
      <c r="BD56" s="39" t="s">
        <v>79</v>
      </c>
      <c r="BE56" s="39" t="s">
        <v>79</v>
      </c>
      <c r="BF56" s="39" t="s">
        <v>0</v>
      </c>
      <c r="BG56" s="39" t="s">
        <v>3</v>
      </c>
      <c r="BH56" s="39" t="s">
        <v>0</v>
      </c>
      <c r="BI56" s="39" t="s">
        <v>2</v>
      </c>
      <c r="BJ56" s="39" t="s">
        <v>3</v>
      </c>
      <c r="BK56" s="39" t="s">
        <v>0</v>
      </c>
      <c r="BL56" s="39" t="s">
        <v>2</v>
      </c>
      <c r="BM56" s="39" t="s">
        <v>0</v>
      </c>
      <c r="BN56" s="39" t="s">
        <v>79</v>
      </c>
      <c r="BO56" s="39" t="s">
        <v>79</v>
      </c>
      <c r="BP56" s="39" t="s">
        <v>0</v>
      </c>
      <c r="BQ56" s="39" t="s">
        <v>3</v>
      </c>
      <c r="BR56" s="39" t="s">
        <v>0</v>
      </c>
      <c r="BS56" s="39" t="s">
        <v>0</v>
      </c>
      <c r="BT56" s="39" t="s">
        <v>79</v>
      </c>
      <c r="BU56" s="39" t="s">
        <v>2</v>
      </c>
      <c r="BV56" s="39" t="s">
        <v>0</v>
      </c>
      <c r="BW56" s="39" t="s">
        <v>1</v>
      </c>
      <c r="BX56" s="39" t="s">
        <v>3</v>
      </c>
      <c r="BY56" s="39" t="s">
        <v>3</v>
      </c>
      <c r="BZ56" s="39" t="s">
        <v>3</v>
      </c>
      <c r="CA56" s="39" t="s">
        <v>0</v>
      </c>
      <c r="CB56" s="39" t="s">
        <v>3</v>
      </c>
      <c r="CC56" s="39" t="s">
        <v>2</v>
      </c>
      <c r="CD56" s="39" t="s">
        <v>0</v>
      </c>
      <c r="CE56" s="39" t="s">
        <v>3</v>
      </c>
      <c r="CF56" s="39" t="s">
        <v>1</v>
      </c>
      <c r="CG56" s="39" t="s">
        <v>0</v>
      </c>
      <c r="CH56" s="39" t="s">
        <v>3</v>
      </c>
      <c r="CI56" s="39" t="s">
        <v>79</v>
      </c>
      <c r="CJ56" s="39" t="s">
        <v>0</v>
      </c>
      <c r="CK56" s="39" t="s">
        <v>3</v>
      </c>
      <c r="CL56" s="39" t="s">
        <v>1</v>
      </c>
      <c r="CM56" s="39" t="s">
        <v>2</v>
      </c>
      <c r="CN56" s="39" t="s">
        <v>3</v>
      </c>
      <c r="CO56" s="39" t="s">
        <v>3</v>
      </c>
      <c r="CP56" s="39" t="s">
        <v>0</v>
      </c>
      <c r="CQ56" s="39" t="s">
        <v>0</v>
      </c>
      <c r="CR56" s="39" t="s">
        <v>79</v>
      </c>
    </row>
    <row r="57" spans="1:96" ht="21.95" customHeight="1" x14ac:dyDescent="0.25">
      <c r="A57" s="26">
        <f>IF(E57&lt;&gt;"",COUNTA($E$3:E57),"")</f>
        <v>55</v>
      </c>
      <c r="B57" s="26" t="s">
        <v>78</v>
      </c>
      <c r="C57" s="26">
        <v>862</v>
      </c>
      <c r="D57" s="26">
        <v>15895473220</v>
      </c>
      <c r="E57" s="27" t="s">
        <v>58</v>
      </c>
      <c r="F57" s="28" t="s">
        <v>0</v>
      </c>
      <c r="G57" s="39" t="s">
        <v>79</v>
      </c>
      <c r="H57" s="39" t="s">
        <v>1</v>
      </c>
      <c r="I57" s="39" t="s">
        <v>1</v>
      </c>
      <c r="J57" s="39" t="s">
        <v>79</v>
      </c>
      <c r="K57" s="39" t="s">
        <v>3</v>
      </c>
      <c r="L57" s="39" t="s">
        <v>0</v>
      </c>
      <c r="M57" s="39" t="s">
        <v>3</v>
      </c>
      <c r="N57" s="39" t="s">
        <v>1</v>
      </c>
      <c r="O57" s="39" t="s">
        <v>79</v>
      </c>
      <c r="P57" s="39" t="s">
        <v>1</v>
      </c>
      <c r="Q57" s="39" t="s">
        <v>2</v>
      </c>
      <c r="R57" s="39" t="s">
        <v>79</v>
      </c>
      <c r="S57" s="39" t="s">
        <v>2</v>
      </c>
      <c r="T57" s="39" t="s">
        <v>2</v>
      </c>
      <c r="U57" s="39" t="s">
        <v>79</v>
      </c>
      <c r="V57" s="39" t="s">
        <v>79</v>
      </c>
      <c r="W57" s="39" t="s">
        <v>2</v>
      </c>
      <c r="X57" s="39" t="s">
        <v>79</v>
      </c>
      <c r="Y57" s="39" t="s">
        <v>1</v>
      </c>
      <c r="Z57" s="39" t="s">
        <v>2</v>
      </c>
      <c r="AA57" s="39" t="s">
        <v>3</v>
      </c>
      <c r="AB57" s="39" t="s">
        <v>0</v>
      </c>
      <c r="AC57" s="39" t="s">
        <v>79</v>
      </c>
      <c r="AD57" s="39" t="s">
        <v>2</v>
      </c>
      <c r="AE57" s="39" t="s">
        <v>79</v>
      </c>
      <c r="AF57" s="39" t="s">
        <v>79</v>
      </c>
      <c r="AG57" s="39" t="s">
        <v>79</v>
      </c>
      <c r="AH57" s="39" t="s">
        <v>0</v>
      </c>
      <c r="AI57" s="39" t="s">
        <v>79</v>
      </c>
      <c r="AJ57" s="39" t="s">
        <v>79</v>
      </c>
      <c r="AK57" s="39" t="s">
        <v>0</v>
      </c>
      <c r="AL57" s="39" t="s">
        <v>2</v>
      </c>
      <c r="AM57" s="39" t="s">
        <v>79</v>
      </c>
      <c r="AN57" s="39" t="s">
        <v>79</v>
      </c>
      <c r="AO57" s="39" t="s">
        <v>3</v>
      </c>
      <c r="AP57" s="39" t="s">
        <v>79</v>
      </c>
      <c r="AQ57" s="39" t="s">
        <v>79</v>
      </c>
      <c r="AR57" s="39" t="s">
        <v>3</v>
      </c>
      <c r="AS57" s="39" t="s">
        <v>1</v>
      </c>
      <c r="AT57" s="39" t="s">
        <v>0</v>
      </c>
      <c r="AU57" s="39" t="s">
        <v>79</v>
      </c>
      <c r="AV57" s="39" t="s">
        <v>79</v>
      </c>
      <c r="AW57" s="39" t="s">
        <v>79</v>
      </c>
      <c r="AX57" s="39" t="s">
        <v>0</v>
      </c>
      <c r="AY57" s="39" t="s">
        <v>79</v>
      </c>
      <c r="AZ57" s="39" t="s">
        <v>79</v>
      </c>
      <c r="BA57" s="39" t="s">
        <v>79</v>
      </c>
      <c r="BB57" s="39" t="s">
        <v>79</v>
      </c>
      <c r="BC57" s="39" t="s">
        <v>3</v>
      </c>
      <c r="BD57" s="39" t="s">
        <v>0</v>
      </c>
      <c r="BE57" s="39" t="s">
        <v>79</v>
      </c>
      <c r="BF57" s="39" t="s">
        <v>79</v>
      </c>
      <c r="BG57" s="39" t="s">
        <v>79</v>
      </c>
      <c r="BH57" s="39" t="s">
        <v>79</v>
      </c>
      <c r="BI57" s="39" t="s">
        <v>3</v>
      </c>
      <c r="BJ57" s="39" t="s">
        <v>79</v>
      </c>
      <c r="BK57" s="39" t="s">
        <v>79</v>
      </c>
      <c r="BL57" s="39" t="s">
        <v>79</v>
      </c>
      <c r="BM57" s="39" t="s">
        <v>2</v>
      </c>
      <c r="BN57" s="39" t="s">
        <v>79</v>
      </c>
      <c r="BO57" s="39" t="s">
        <v>79</v>
      </c>
      <c r="BP57" s="39" t="s">
        <v>79</v>
      </c>
      <c r="BQ57" s="39" t="s">
        <v>79</v>
      </c>
      <c r="BR57" s="39" t="s">
        <v>79</v>
      </c>
      <c r="BS57" s="39" t="s">
        <v>79</v>
      </c>
      <c r="BT57" s="39" t="s">
        <v>1</v>
      </c>
      <c r="BU57" s="39" t="s">
        <v>79</v>
      </c>
      <c r="BV57" s="39" t="s">
        <v>79</v>
      </c>
      <c r="BW57" s="39" t="s">
        <v>79</v>
      </c>
      <c r="BX57" s="39" t="s">
        <v>0</v>
      </c>
      <c r="BY57" s="39" t="s">
        <v>79</v>
      </c>
      <c r="BZ57" s="39" t="s">
        <v>79</v>
      </c>
      <c r="CA57" s="39" t="s">
        <v>79</v>
      </c>
      <c r="CB57" s="39" t="s">
        <v>3</v>
      </c>
      <c r="CC57" s="39" t="s">
        <v>79</v>
      </c>
      <c r="CD57" s="39" t="s">
        <v>79</v>
      </c>
      <c r="CE57" s="39" t="s">
        <v>79</v>
      </c>
      <c r="CF57" s="39" t="s">
        <v>79</v>
      </c>
      <c r="CG57" s="39" t="s">
        <v>79</v>
      </c>
      <c r="CH57" s="39" t="s">
        <v>79</v>
      </c>
      <c r="CI57" s="39" t="s">
        <v>79</v>
      </c>
      <c r="CJ57" s="39" t="s">
        <v>3</v>
      </c>
      <c r="CK57" s="39" t="s">
        <v>79</v>
      </c>
      <c r="CL57" s="39" t="s">
        <v>79</v>
      </c>
      <c r="CM57" s="39" t="s">
        <v>79</v>
      </c>
      <c r="CN57" s="39" t="s">
        <v>79</v>
      </c>
      <c r="CO57" s="39" t="s">
        <v>3</v>
      </c>
      <c r="CP57" s="39" t="s">
        <v>79</v>
      </c>
      <c r="CQ57" s="39" t="s">
        <v>79</v>
      </c>
      <c r="CR57" s="39" t="s">
        <v>79</v>
      </c>
    </row>
    <row r="58" spans="1:96" ht="21.95" customHeight="1" x14ac:dyDescent="0.25">
      <c r="A58" s="26">
        <f>IF(E58&lt;&gt;"",COUNTA($E$3:E58),"")</f>
        <v>56</v>
      </c>
      <c r="B58" s="26" t="s">
        <v>78</v>
      </c>
      <c r="C58" s="26">
        <v>865</v>
      </c>
      <c r="D58" s="26">
        <v>12958965478</v>
      </c>
      <c r="E58" s="27" t="s">
        <v>59</v>
      </c>
      <c r="F58" s="28" t="s">
        <v>1</v>
      </c>
      <c r="G58" s="39" t="s">
        <v>1</v>
      </c>
      <c r="H58" s="39" t="s">
        <v>0</v>
      </c>
      <c r="I58" s="39" t="s">
        <v>0</v>
      </c>
      <c r="J58" s="39" t="s">
        <v>1</v>
      </c>
      <c r="K58" s="39" t="s">
        <v>3</v>
      </c>
      <c r="L58" s="39" t="s">
        <v>3</v>
      </c>
      <c r="M58" s="39" t="s">
        <v>1</v>
      </c>
      <c r="N58" s="39" t="s">
        <v>79</v>
      </c>
      <c r="O58" s="39" t="s">
        <v>79</v>
      </c>
      <c r="P58" s="39" t="s">
        <v>3</v>
      </c>
      <c r="Q58" s="39" t="s">
        <v>79</v>
      </c>
      <c r="R58" s="39" t="s">
        <v>79</v>
      </c>
      <c r="S58" s="39" t="s">
        <v>1</v>
      </c>
      <c r="T58" s="39" t="s">
        <v>2</v>
      </c>
      <c r="U58" s="39" t="s">
        <v>0</v>
      </c>
      <c r="V58" s="39" t="s">
        <v>79</v>
      </c>
      <c r="W58" s="39" t="s">
        <v>79</v>
      </c>
      <c r="X58" s="39" t="s">
        <v>79</v>
      </c>
      <c r="Y58" s="39" t="s">
        <v>79</v>
      </c>
      <c r="Z58" s="39" t="s">
        <v>79</v>
      </c>
      <c r="AA58" s="39" t="s">
        <v>2</v>
      </c>
      <c r="AB58" s="39" t="s">
        <v>1</v>
      </c>
      <c r="AC58" s="39" t="s">
        <v>79</v>
      </c>
      <c r="AD58" s="39" t="s">
        <v>79</v>
      </c>
      <c r="AE58" s="39" t="s">
        <v>3</v>
      </c>
      <c r="AF58" s="39" t="s">
        <v>79</v>
      </c>
      <c r="AG58" s="39" t="s">
        <v>79</v>
      </c>
      <c r="AH58" s="39" t="s">
        <v>79</v>
      </c>
      <c r="AI58" s="39" t="s">
        <v>79</v>
      </c>
      <c r="AJ58" s="39" t="s">
        <v>0</v>
      </c>
      <c r="AK58" s="39" t="s">
        <v>2</v>
      </c>
      <c r="AL58" s="39" t="s">
        <v>0</v>
      </c>
      <c r="AM58" s="39" t="s">
        <v>2</v>
      </c>
      <c r="AN58" s="39" t="s">
        <v>3</v>
      </c>
      <c r="AO58" s="39" t="s">
        <v>79</v>
      </c>
      <c r="AP58" s="39" t="s">
        <v>1</v>
      </c>
      <c r="AQ58" s="39" t="s">
        <v>79</v>
      </c>
      <c r="AR58" s="39" t="s">
        <v>79</v>
      </c>
      <c r="AS58" s="39" t="s">
        <v>2</v>
      </c>
      <c r="AT58" s="39" t="s">
        <v>3</v>
      </c>
      <c r="AU58" s="39" t="s">
        <v>79</v>
      </c>
      <c r="AV58" s="39" t="s">
        <v>79</v>
      </c>
      <c r="AW58" s="39" t="s">
        <v>79</v>
      </c>
      <c r="AX58" s="39" t="s">
        <v>1</v>
      </c>
      <c r="AY58" s="39" t="s">
        <v>0</v>
      </c>
      <c r="AZ58" s="39" t="s">
        <v>0</v>
      </c>
      <c r="BA58" s="39" t="s">
        <v>79</v>
      </c>
      <c r="BB58" s="39" t="s">
        <v>79</v>
      </c>
      <c r="BC58" s="39" t="s">
        <v>0</v>
      </c>
      <c r="BD58" s="39" t="s">
        <v>1</v>
      </c>
      <c r="BE58" s="39" t="s">
        <v>79</v>
      </c>
      <c r="BF58" s="39" t="s">
        <v>79</v>
      </c>
      <c r="BG58" s="39" t="s">
        <v>79</v>
      </c>
      <c r="BH58" s="39" t="s">
        <v>79</v>
      </c>
      <c r="BI58" s="39" t="s">
        <v>0</v>
      </c>
      <c r="BJ58" s="39" t="s">
        <v>79</v>
      </c>
      <c r="BK58" s="39" t="s">
        <v>79</v>
      </c>
      <c r="BL58" s="39" t="s">
        <v>79</v>
      </c>
      <c r="BM58" s="39" t="s">
        <v>2</v>
      </c>
      <c r="BN58" s="39" t="s">
        <v>79</v>
      </c>
      <c r="BO58" s="39" t="s">
        <v>79</v>
      </c>
      <c r="BP58" s="39" t="s">
        <v>79</v>
      </c>
      <c r="BQ58" s="39" t="s">
        <v>1</v>
      </c>
      <c r="BR58" s="39" t="s">
        <v>79</v>
      </c>
      <c r="BS58" s="39" t="s">
        <v>79</v>
      </c>
      <c r="BT58" s="39" t="s">
        <v>79</v>
      </c>
      <c r="BU58" s="39" t="s">
        <v>79</v>
      </c>
      <c r="BV58" s="39" t="s">
        <v>79</v>
      </c>
      <c r="BW58" s="39" t="s">
        <v>79</v>
      </c>
      <c r="BX58" s="39" t="s">
        <v>79</v>
      </c>
      <c r="BY58" s="39" t="s">
        <v>3</v>
      </c>
      <c r="BZ58" s="39" t="s">
        <v>79</v>
      </c>
      <c r="CA58" s="39" t="s">
        <v>1</v>
      </c>
      <c r="CB58" s="39" t="s">
        <v>79</v>
      </c>
      <c r="CC58" s="39" t="s">
        <v>2</v>
      </c>
      <c r="CD58" s="39" t="s">
        <v>79</v>
      </c>
      <c r="CE58" s="39" t="s">
        <v>79</v>
      </c>
      <c r="CF58" s="39" t="s">
        <v>79</v>
      </c>
      <c r="CG58" s="39" t="s">
        <v>79</v>
      </c>
      <c r="CH58" s="39" t="s">
        <v>79</v>
      </c>
      <c r="CI58" s="39" t="s">
        <v>0</v>
      </c>
      <c r="CJ58" s="39" t="s">
        <v>79</v>
      </c>
      <c r="CK58" s="39" t="s">
        <v>79</v>
      </c>
      <c r="CL58" s="39" t="s">
        <v>79</v>
      </c>
      <c r="CM58" s="39" t="s">
        <v>3</v>
      </c>
      <c r="CN58" s="39" t="s">
        <v>0</v>
      </c>
      <c r="CO58" s="39" t="s">
        <v>79</v>
      </c>
      <c r="CP58" s="39" t="s">
        <v>0</v>
      </c>
      <c r="CQ58" s="39" t="s">
        <v>79</v>
      </c>
      <c r="CR58" s="39" t="s">
        <v>79</v>
      </c>
    </row>
    <row r="59" spans="1:96" ht="21.95" customHeight="1" x14ac:dyDescent="0.25">
      <c r="A59" s="26">
        <f>IF(E59&lt;&gt;"",COUNTA($E$3:E59),"")</f>
        <v>57</v>
      </c>
      <c r="B59" s="26" t="s">
        <v>78</v>
      </c>
      <c r="C59" s="26">
        <v>868</v>
      </c>
      <c r="D59" s="26">
        <v>10250039847</v>
      </c>
      <c r="E59" s="27" t="s">
        <v>60</v>
      </c>
      <c r="F59" s="28" t="s">
        <v>0</v>
      </c>
      <c r="G59" s="39" t="s">
        <v>1</v>
      </c>
      <c r="H59" s="39" t="s">
        <v>1</v>
      </c>
      <c r="I59" s="39" t="s">
        <v>79</v>
      </c>
      <c r="J59" s="39" t="s">
        <v>3</v>
      </c>
      <c r="K59" s="39" t="s">
        <v>2</v>
      </c>
      <c r="L59" s="39" t="s">
        <v>0</v>
      </c>
      <c r="M59" s="39" t="s">
        <v>79</v>
      </c>
      <c r="N59" s="39" t="s">
        <v>79</v>
      </c>
      <c r="O59" s="39" t="s">
        <v>79</v>
      </c>
      <c r="P59" s="39" t="s">
        <v>1</v>
      </c>
      <c r="Q59" s="39" t="s">
        <v>79</v>
      </c>
      <c r="R59" s="39" t="s">
        <v>79</v>
      </c>
      <c r="S59" s="39" t="s">
        <v>79</v>
      </c>
      <c r="T59" s="39" t="s">
        <v>79</v>
      </c>
      <c r="U59" s="39" t="s">
        <v>0</v>
      </c>
      <c r="V59" s="39" t="s">
        <v>79</v>
      </c>
      <c r="W59" s="39" t="s">
        <v>79</v>
      </c>
      <c r="X59" s="39" t="s">
        <v>79</v>
      </c>
      <c r="Y59" s="39" t="s">
        <v>79</v>
      </c>
      <c r="Z59" s="39" t="s">
        <v>79</v>
      </c>
      <c r="AA59" s="39" t="s">
        <v>2</v>
      </c>
      <c r="AB59" s="39" t="s">
        <v>3</v>
      </c>
      <c r="AC59" s="39" t="s">
        <v>1</v>
      </c>
      <c r="AD59" s="39" t="s">
        <v>0</v>
      </c>
      <c r="AE59" s="39" t="s">
        <v>79</v>
      </c>
      <c r="AF59" s="39" t="s">
        <v>79</v>
      </c>
      <c r="AG59" s="39" t="s">
        <v>79</v>
      </c>
      <c r="AH59" s="39" t="s">
        <v>79</v>
      </c>
      <c r="AI59" s="39" t="s">
        <v>79</v>
      </c>
      <c r="AJ59" s="39" t="s">
        <v>79</v>
      </c>
      <c r="AK59" s="39" t="s">
        <v>1</v>
      </c>
      <c r="AL59" s="39" t="s">
        <v>3</v>
      </c>
      <c r="AM59" s="39" t="s">
        <v>79</v>
      </c>
      <c r="AN59" s="39" t="s">
        <v>79</v>
      </c>
      <c r="AO59" s="39" t="s">
        <v>79</v>
      </c>
      <c r="AP59" s="39" t="s">
        <v>79</v>
      </c>
      <c r="AQ59" s="39" t="s">
        <v>79</v>
      </c>
      <c r="AR59" s="39" t="s">
        <v>79</v>
      </c>
      <c r="AS59" s="39" t="s">
        <v>79</v>
      </c>
      <c r="AT59" s="39" t="s">
        <v>0</v>
      </c>
      <c r="AU59" s="39" t="s">
        <v>79</v>
      </c>
      <c r="AV59" s="39" t="s">
        <v>79</v>
      </c>
      <c r="AW59" s="39" t="s">
        <v>79</v>
      </c>
      <c r="AX59" s="39" t="s">
        <v>79</v>
      </c>
      <c r="AY59" s="39" t="s">
        <v>79</v>
      </c>
      <c r="AZ59" s="39" t="s">
        <v>79</v>
      </c>
      <c r="BA59" s="39" t="s">
        <v>79</v>
      </c>
      <c r="BB59" s="39" t="s">
        <v>79</v>
      </c>
      <c r="BC59" s="39" t="s">
        <v>79</v>
      </c>
      <c r="BD59" s="39" t="s">
        <v>79</v>
      </c>
      <c r="BE59" s="39" t="s">
        <v>79</v>
      </c>
      <c r="BF59" s="39" t="s">
        <v>79</v>
      </c>
      <c r="BG59" s="39" t="s">
        <v>79</v>
      </c>
      <c r="BH59" s="39" t="s">
        <v>79</v>
      </c>
      <c r="BI59" s="39" t="s">
        <v>79</v>
      </c>
      <c r="BJ59" s="39" t="s">
        <v>79</v>
      </c>
      <c r="BK59" s="39" t="s">
        <v>79</v>
      </c>
      <c r="BL59" s="39" t="s">
        <v>79</v>
      </c>
      <c r="BM59" s="39" t="s">
        <v>79</v>
      </c>
      <c r="BN59" s="39" t="s">
        <v>2</v>
      </c>
      <c r="BO59" s="39" t="s">
        <v>79</v>
      </c>
      <c r="BP59" s="39" t="s">
        <v>79</v>
      </c>
      <c r="BQ59" s="39" t="s">
        <v>79</v>
      </c>
      <c r="BR59" s="39" t="s">
        <v>79</v>
      </c>
      <c r="BS59" s="39" t="s">
        <v>79</v>
      </c>
      <c r="BT59" s="39" t="s">
        <v>79</v>
      </c>
      <c r="BU59" s="39" t="s">
        <v>79</v>
      </c>
      <c r="BV59" s="39" t="s">
        <v>79</v>
      </c>
      <c r="BW59" s="39" t="s">
        <v>79</v>
      </c>
      <c r="BX59" s="39" t="s">
        <v>79</v>
      </c>
      <c r="BY59" s="39" t="s">
        <v>3</v>
      </c>
      <c r="BZ59" s="39" t="s">
        <v>79</v>
      </c>
      <c r="CA59" s="39" t="s">
        <v>79</v>
      </c>
      <c r="CB59" s="39" t="s">
        <v>79</v>
      </c>
      <c r="CC59" s="39" t="s">
        <v>0</v>
      </c>
      <c r="CD59" s="39" t="s">
        <v>79</v>
      </c>
      <c r="CE59" s="39" t="s">
        <v>79</v>
      </c>
      <c r="CF59" s="39" t="s">
        <v>79</v>
      </c>
      <c r="CG59" s="39" t="s">
        <v>2</v>
      </c>
      <c r="CH59" s="39" t="s">
        <v>79</v>
      </c>
      <c r="CI59" s="39" t="s">
        <v>79</v>
      </c>
      <c r="CJ59" s="39" t="s">
        <v>79</v>
      </c>
      <c r="CK59" s="39" t="s">
        <v>79</v>
      </c>
      <c r="CL59" s="39" t="s">
        <v>2</v>
      </c>
      <c r="CM59" s="39" t="s">
        <v>79</v>
      </c>
      <c r="CN59" s="39" t="s">
        <v>79</v>
      </c>
      <c r="CO59" s="39" t="s">
        <v>79</v>
      </c>
      <c r="CP59" s="39" t="s">
        <v>79</v>
      </c>
      <c r="CQ59" s="39" t="s">
        <v>79</v>
      </c>
      <c r="CR59" s="39" t="s">
        <v>1</v>
      </c>
    </row>
    <row r="60" spans="1:96" ht="21.95" customHeight="1" x14ac:dyDescent="0.25">
      <c r="A60" s="26">
        <f>IF(E60&lt;&gt;"",COUNTA($E$3:E60),"")</f>
        <v>58</v>
      </c>
      <c r="B60" s="26" t="s">
        <v>78</v>
      </c>
      <c r="C60" s="26">
        <v>873</v>
      </c>
      <c r="D60" s="26">
        <v>80506097745</v>
      </c>
      <c r="E60" s="27" t="s">
        <v>61</v>
      </c>
      <c r="F60" s="28" t="s">
        <v>1</v>
      </c>
      <c r="G60" s="39" t="s">
        <v>1</v>
      </c>
      <c r="H60" s="39" t="s">
        <v>0</v>
      </c>
      <c r="I60" s="39" t="s">
        <v>1</v>
      </c>
      <c r="J60" s="39" t="s">
        <v>0</v>
      </c>
      <c r="K60" s="39" t="s">
        <v>1</v>
      </c>
      <c r="L60" s="39" t="s">
        <v>3</v>
      </c>
      <c r="M60" s="39" t="s">
        <v>3</v>
      </c>
      <c r="N60" s="39" t="s">
        <v>0</v>
      </c>
      <c r="O60" s="39" t="s">
        <v>2</v>
      </c>
      <c r="P60" s="39" t="s">
        <v>79</v>
      </c>
      <c r="Q60" s="39" t="s">
        <v>79</v>
      </c>
      <c r="R60" s="39" t="s">
        <v>79</v>
      </c>
      <c r="S60" s="39" t="s">
        <v>79</v>
      </c>
      <c r="T60" s="39" t="s">
        <v>79</v>
      </c>
      <c r="U60" s="39" t="s">
        <v>79</v>
      </c>
      <c r="V60" s="39" t="s">
        <v>3</v>
      </c>
      <c r="W60" s="39" t="s">
        <v>0</v>
      </c>
      <c r="X60" s="39" t="s">
        <v>1</v>
      </c>
      <c r="Y60" s="39" t="s">
        <v>79</v>
      </c>
      <c r="Z60" s="39" t="s">
        <v>1</v>
      </c>
      <c r="AA60" s="39" t="s">
        <v>2</v>
      </c>
      <c r="AB60" s="39" t="s">
        <v>1</v>
      </c>
      <c r="AC60" s="39" t="s">
        <v>3</v>
      </c>
      <c r="AD60" s="39" t="s">
        <v>79</v>
      </c>
      <c r="AE60" s="39" t="s">
        <v>2</v>
      </c>
      <c r="AF60" s="39" t="s">
        <v>79</v>
      </c>
      <c r="AG60" s="39" t="s">
        <v>3</v>
      </c>
      <c r="AH60" s="39" t="s">
        <v>79</v>
      </c>
      <c r="AI60" s="39" t="s">
        <v>79</v>
      </c>
      <c r="AJ60" s="39" t="s">
        <v>1</v>
      </c>
      <c r="AK60" s="39" t="s">
        <v>2</v>
      </c>
      <c r="AL60" s="39" t="s">
        <v>0</v>
      </c>
      <c r="AM60" s="39" t="s">
        <v>2</v>
      </c>
      <c r="AN60" s="39" t="s">
        <v>3</v>
      </c>
      <c r="AO60" s="39" t="s">
        <v>79</v>
      </c>
      <c r="AP60" s="39" t="s">
        <v>1</v>
      </c>
      <c r="AQ60" s="39" t="s">
        <v>3</v>
      </c>
      <c r="AR60" s="39" t="s">
        <v>1</v>
      </c>
      <c r="AS60" s="39" t="s">
        <v>2</v>
      </c>
      <c r="AT60" s="39" t="s">
        <v>0</v>
      </c>
      <c r="AU60" s="39" t="s">
        <v>79</v>
      </c>
      <c r="AV60" s="39" t="s">
        <v>79</v>
      </c>
      <c r="AW60" s="39" t="s">
        <v>79</v>
      </c>
      <c r="AX60" s="39" t="s">
        <v>79</v>
      </c>
      <c r="AY60" s="39" t="s">
        <v>0</v>
      </c>
      <c r="AZ60" s="39" t="s">
        <v>79</v>
      </c>
      <c r="BA60" s="39" t="s">
        <v>79</v>
      </c>
      <c r="BB60" s="39" t="s">
        <v>79</v>
      </c>
      <c r="BC60" s="39" t="s">
        <v>79</v>
      </c>
      <c r="BD60" s="39" t="s">
        <v>79</v>
      </c>
      <c r="BE60" s="39" t="s">
        <v>79</v>
      </c>
      <c r="BF60" s="39" t="s">
        <v>1</v>
      </c>
      <c r="BG60" s="39" t="s">
        <v>0</v>
      </c>
      <c r="BH60" s="39" t="s">
        <v>79</v>
      </c>
      <c r="BI60" s="39" t="s">
        <v>79</v>
      </c>
      <c r="BJ60" s="39" t="s">
        <v>0</v>
      </c>
      <c r="BK60" s="39" t="s">
        <v>79</v>
      </c>
      <c r="BL60" s="39" t="s">
        <v>1</v>
      </c>
      <c r="BM60" s="39" t="s">
        <v>3</v>
      </c>
      <c r="BN60" s="39" t="s">
        <v>79</v>
      </c>
      <c r="BO60" s="39" t="s">
        <v>79</v>
      </c>
      <c r="BP60" s="39" t="s">
        <v>79</v>
      </c>
      <c r="BQ60" s="39" t="s">
        <v>79</v>
      </c>
      <c r="BR60" s="39" t="s">
        <v>1</v>
      </c>
      <c r="BS60" s="39" t="s">
        <v>79</v>
      </c>
      <c r="BT60" s="39" t="s">
        <v>79</v>
      </c>
      <c r="BU60" s="39" t="s">
        <v>79</v>
      </c>
      <c r="BV60" s="39" t="s">
        <v>79</v>
      </c>
      <c r="BW60" s="39" t="s">
        <v>79</v>
      </c>
      <c r="BX60" s="39" t="s">
        <v>79</v>
      </c>
      <c r="BY60" s="39" t="s">
        <v>2</v>
      </c>
      <c r="BZ60" s="39" t="s">
        <v>3</v>
      </c>
      <c r="CA60" s="39" t="s">
        <v>79</v>
      </c>
      <c r="CB60" s="39" t="s">
        <v>1</v>
      </c>
      <c r="CC60" s="39" t="s">
        <v>79</v>
      </c>
      <c r="CD60" s="39" t="s">
        <v>79</v>
      </c>
      <c r="CE60" s="39" t="s">
        <v>3</v>
      </c>
      <c r="CF60" s="39" t="s">
        <v>79</v>
      </c>
      <c r="CG60" s="39" t="s">
        <v>2</v>
      </c>
      <c r="CH60" s="39" t="s">
        <v>79</v>
      </c>
      <c r="CI60" s="39" t="s">
        <v>79</v>
      </c>
      <c r="CJ60" s="39" t="s">
        <v>79</v>
      </c>
      <c r="CK60" s="39" t="s">
        <v>79</v>
      </c>
      <c r="CL60" s="39" t="s">
        <v>79</v>
      </c>
      <c r="CM60" s="39" t="s">
        <v>1</v>
      </c>
      <c r="CN60" s="39" t="s">
        <v>79</v>
      </c>
      <c r="CO60" s="39" t="s">
        <v>79</v>
      </c>
      <c r="CP60" s="39" t="s">
        <v>79</v>
      </c>
      <c r="CQ60" s="39" t="s">
        <v>79</v>
      </c>
      <c r="CR60" s="39" t="s">
        <v>79</v>
      </c>
    </row>
    <row r="61" spans="1:96" ht="21.95" customHeight="1" x14ac:dyDescent="0.25">
      <c r="A61" s="26" t="str">
        <f>IF(E61&lt;&gt;"",COUNTA($E$3:E61),"")</f>
        <v/>
      </c>
      <c r="B61" s="26"/>
      <c r="C61" s="26"/>
      <c r="D61" s="26"/>
      <c r="E61" s="27"/>
      <c r="F61" s="28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</row>
    <row r="62" spans="1:96" ht="21.95" customHeight="1" x14ac:dyDescent="0.25">
      <c r="A62" s="26" t="str">
        <f>IF(E62&lt;&gt;"",COUNTA($E$3:E62),"")</f>
        <v/>
      </c>
      <c r="B62" s="26"/>
      <c r="C62" s="26"/>
      <c r="D62" s="26"/>
      <c r="E62" s="27"/>
      <c r="F62" s="28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</row>
    <row r="63" spans="1:96" ht="21.95" customHeight="1" x14ac:dyDescent="0.25">
      <c r="A63" s="26" t="str">
        <f>IF(E63&lt;&gt;"",COUNTA($E$3:E63),"")</f>
        <v/>
      </c>
      <c r="B63" s="26"/>
      <c r="C63" s="26"/>
      <c r="D63" s="26"/>
      <c r="E63" s="27"/>
      <c r="F63" s="28" t="s">
        <v>79</v>
      </c>
      <c r="G63" s="39" t="s">
        <v>79</v>
      </c>
      <c r="H63" s="39" t="s">
        <v>79</v>
      </c>
      <c r="I63" s="39" t="s">
        <v>79</v>
      </c>
      <c r="J63" s="39" t="s">
        <v>79</v>
      </c>
      <c r="K63" s="39" t="s">
        <v>79</v>
      </c>
      <c r="L63" s="39" t="s">
        <v>79</v>
      </c>
      <c r="M63" s="39" t="s">
        <v>79</v>
      </c>
      <c r="N63" s="39" t="s">
        <v>79</v>
      </c>
      <c r="O63" s="39" t="s">
        <v>79</v>
      </c>
      <c r="P63" s="39" t="s">
        <v>79</v>
      </c>
      <c r="Q63" s="39" t="s">
        <v>79</v>
      </c>
      <c r="R63" s="39" t="s">
        <v>79</v>
      </c>
      <c r="S63" s="39" t="s">
        <v>79</v>
      </c>
      <c r="T63" s="39" t="s">
        <v>79</v>
      </c>
      <c r="U63" s="39" t="s">
        <v>79</v>
      </c>
      <c r="V63" s="39" t="s">
        <v>79</v>
      </c>
      <c r="W63" s="39" t="s">
        <v>79</v>
      </c>
      <c r="X63" s="39" t="s">
        <v>79</v>
      </c>
      <c r="Y63" s="39" t="s">
        <v>79</v>
      </c>
      <c r="Z63" s="39" t="s">
        <v>79</v>
      </c>
      <c r="AA63" s="39" t="s">
        <v>79</v>
      </c>
      <c r="AB63" s="39" t="s">
        <v>79</v>
      </c>
      <c r="AC63" s="39" t="s">
        <v>79</v>
      </c>
      <c r="AD63" s="39" t="s">
        <v>79</v>
      </c>
      <c r="AE63" s="39" t="s">
        <v>79</v>
      </c>
      <c r="AF63" s="39" t="s">
        <v>79</v>
      </c>
      <c r="AG63" s="39" t="s">
        <v>79</v>
      </c>
      <c r="AH63" s="39" t="s">
        <v>79</v>
      </c>
      <c r="AI63" s="39" t="s">
        <v>79</v>
      </c>
      <c r="AJ63" s="39" t="s">
        <v>79</v>
      </c>
      <c r="AK63" s="39" t="s">
        <v>79</v>
      </c>
      <c r="AL63" s="39" t="s">
        <v>79</v>
      </c>
      <c r="AM63" s="39" t="s">
        <v>79</v>
      </c>
      <c r="AN63" s="39" t="s">
        <v>79</v>
      </c>
      <c r="AO63" s="39" t="s">
        <v>79</v>
      </c>
      <c r="AP63" s="39" t="s">
        <v>79</v>
      </c>
      <c r="AQ63" s="39" t="s">
        <v>79</v>
      </c>
      <c r="AR63" s="39" t="s">
        <v>79</v>
      </c>
      <c r="AS63" s="39" t="s">
        <v>79</v>
      </c>
      <c r="AT63" s="39" t="s">
        <v>79</v>
      </c>
      <c r="AU63" s="39" t="s">
        <v>79</v>
      </c>
      <c r="AV63" s="39" t="s">
        <v>79</v>
      </c>
      <c r="AW63" s="39" t="s">
        <v>79</v>
      </c>
      <c r="AX63" s="39" t="s">
        <v>79</v>
      </c>
      <c r="AY63" s="39" t="s">
        <v>79</v>
      </c>
      <c r="AZ63" s="39" t="s">
        <v>79</v>
      </c>
      <c r="BA63" s="39" t="s">
        <v>79</v>
      </c>
      <c r="BB63" s="39" t="s">
        <v>79</v>
      </c>
      <c r="BC63" s="39" t="s">
        <v>79</v>
      </c>
      <c r="BD63" s="39" t="s">
        <v>79</v>
      </c>
      <c r="BE63" s="39" t="s">
        <v>79</v>
      </c>
      <c r="BF63" s="39" t="s">
        <v>79</v>
      </c>
      <c r="BG63" s="39" t="s">
        <v>79</v>
      </c>
      <c r="BH63" s="39" t="s">
        <v>79</v>
      </c>
      <c r="BI63" s="39" t="s">
        <v>79</v>
      </c>
      <c r="BJ63" s="39" t="s">
        <v>79</v>
      </c>
      <c r="BK63" s="39" t="s">
        <v>79</v>
      </c>
      <c r="BL63" s="39" t="s">
        <v>79</v>
      </c>
      <c r="BM63" s="39" t="s">
        <v>79</v>
      </c>
      <c r="BN63" s="39" t="s">
        <v>79</v>
      </c>
      <c r="BO63" s="39" t="s">
        <v>79</v>
      </c>
      <c r="BP63" s="39" t="s">
        <v>79</v>
      </c>
      <c r="BQ63" s="39" t="s">
        <v>79</v>
      </c>
      <c r="BR63" s="39" t="s">
        <v>79</v>
      </c>
      <c r="BS63" s="39" t="s">
        <v>79</v>
      </c>
      <c r="BT63" s="39" t="s">
        <v>79</v>
      </c>
      <c r="BU63" s="39" t="s">
        <v>79</v>
      </c>
      <c r="BV63" s="39" t="s">
        <v>79</v>
      </c>
      <c r="BW63" s="39" t="s">
        <v>79</v>
      </c>
      <c r="BX63" s="39" t="s">
        <v>79</v>
      </c>
      <c r="BY63" s="39" t="s">
        <v>79</v>
      </c>
      <c r="BZ63" s="39" t="s">
        <v>79</v>
      </c>
      <c r="CA63" s="39" t="s">
        <v>79</v>
      </c>
      <c r="CB63" s="39" t="s">
        <v>79</v>
      </c>
      <c r="CC63" s="39" t="s">
        <v>79</v>
      </c>
      <c r="CD63" s="39" t="s">
        <v>79</v>
      </c>
      <c r="CE63" s="39" t="s">
        <v>79</v>
      </c>
      <c r="CF63" s="39" t="s">
        <v>79</v>
      </c>
      <c r="CG63" s="39" t="s">
        <v>79</v>
      </c>
      <c r="CH63" s="39" t="s">
        <v>79</v>
      </c>
      <c r="CI63" s="39" t="s">
        <v>79</v>
      </c>
      <c r="CJ63" s="39" t="s">
        <v>79</v>
      </c>
      <c r="CK63" s="39" t="s">
        <v>79</v>
      </c>
      <c r="CL63" s="39" t="s">
        <v>79</v>
      </c>
      <c r="CM63" s="39" t="s">
        <v>79</v>
      </c>
      <c r="CN63" s="39" t="s">
        <v>79</v>
      </c>
      <c r="CO63" s="39" t="s">
        <v>79</v>
      </c>
      <c r="CP63" s="39" t="s">
        <v>79</v>
      </c>
      <c r="CQ63" s="39" t="s">
        <v>79</v>
      </c>
      <c r="CR63" s="39" t="s">
        <v>79</v>
      </c>
    </row>
    <row r="64" spans="1:96" ht="21.95" customHeight="1" x14ac:dyDescent="0.25">
      <c r="A64" s="26" t="str">
        <f>IF(E64&lt;&gt;"",COUNTA($E$3:E64),"")</f>
        <v/>
      </c>
      <c r="B64" s="26"/>
      <c r="C64" s="26"/>
      <c r="D64" s="26"/>
      <c r="E64" s="27"/>
      <c r="F64" s="28" t="s">
        <v>79</v>
      </c>
      <c r="G64" s="39" t="s">
        <v>79</v>
      </c>
      <c r="H64" s="39" t="s">
        <v>79</v>
      </c>
      <c r="I64" s="39" t="s">
        <v>79</v>
      </c>
      <c r="J64" s="39" t="s">
        <v>79</v>
      </c>
      <c r="K64" s="39" t="s">
        <v>79</v>
      </c>
      <c r="L64" s="39" t="s">
        <v>79</v>
      </c>
      <c r="M64" s="39" t="s">
        <v>79</v>
      </c>
      <c r="N64" s="39" t="s">
        <v>79</v>
      </c>
      <c r="O64" s="39" t="s">
        <v>79</v>
      </c>
      <c r="P64" s="39" t="s">
        <v>79</v>
      </c>
      <c r="Q64" s="39" t="s">
        <v>79</v>
      </c>
      <c r="R64" s="39" t="s">
        <v>79</v>
      </c>
      <c r="S64" s="39" t="s">
        <v>79</v>
      </c>
      <c r="T64" s="39" t="s">
        <v>79</v>
      </c>
      <c r="U64" s="39" t="s">
        <v>79</v>
      </c>
      <c r="V64" s="39" t="s">
        <v>79</v>
      </c>
      <c r="W64" s="39" t="s">
        <v>79</v>
      </c>
      <c r="X64" s="39" t="s">
        <v>79</v>
      </c>
      <c r="Y64" s="39" t="s">
        <v>79</v>
      </c>
      <c r="Z64" s="39" t="s">
        <v>79</v>
      </c>
      <c r="AA64" s="39" t="s">
        <v>79</v>
      </c>
      <c r="AB64" s="39" t="s">
        <v>79</v>
      </c>
      <c r="AC64" s="39" t="s">
        <v>79</v>
      </c>
      <c r="AD64" s="39" t="s">
        <v>79</v>
      </c>
      <c r="AE64" s="39" t="s">
        <v>79</v>
      </c>
      <c r="AF64" s="39" t="s">
        <v>79</v>
      </c>
      <c r="AG64" s="39" t="s">
        <v>79</v>
      </c>
      <c r="AH64" s="39" t="s">
        <v>79</v>
      </c>
      <c r="AI64" s="39" t="s">
        <v>79</v>
      </c>
      <c r="AJ64" s="39" t="s">
        <v>79</v>
      </c>
      <c r="AK64" s="39" t="s">
        <v>79</v>
      </c>
      <c r="AL64" s="39" t="s">
        <v>79</v>
      </c>
      <c r="AM64" s="39" t="s">
        <v>79</v>
      </c>
      <c r="AN64" s="39" t="s">
        <v>79</v>
      </c>
      <c r="AO64" s="39" t="s">
        <v>79</v>
      </c>
      <c r="AP64" s="39" t="s">
        <v>79</v>
      </c>
      <c r="AQ64" s="39" t="s">
        <v>79</v>
      </c>
      <c r="AR64" s="39" t="s">
        <v>79</v>
      </c>
      <c r="AS64" s="39" t="s">
        <v>79</v>
      </c>
      <c r="AT64" s="39" t="s">
        <v>79</v>
      </c>
      <c r="AU64" s="39" t="s">
        <v>79</v>
      </c>
      <c r="AV64" s="39" t="s">
        <v>79</v>
      </c>
      <c r="AW64" s="39" t="s">
        <v>79</v>
      </c>
      <c r="AX64" s="39" t="s">
        <v>79</v>
      </c>
      <c r="AY64" s="39" t="s">
        <v>79</v>
      </c>
      <c r="AZ64" s="39" t="s">
        <v>79</v>
      </c>
      <c r="BA64" s="39" t="s">
        <v>79</v>
      </c>
      <c r="BB64" s="39" t="s">
        <v>79</v>
      </c>
      <c r="BC64" s="39" t="s">
        <v>79</v>
      </c>
      <c r="BD64" s="39" t="s">
        <v>79</v>
      </c>
      <c r="BE64" s="39" t="s">
        <v>79</v>
      </c>
      <c r="BF64" s="39" t="s">
        <v>79</v>
      </c>
      <c r="BG64" s="39" t="s">
        <v>79</v>
      </c>
      <c r="BH64" s="39" t="s">
        <v>79</v>
      </c>
      <c r="BI64" s="39" t="s">
        <v>79</v>
      </c>
      <c r="BJ64" s="39" t="s">
        <v>79</v>
      </c>
      <c r="BK64" s="39" t="s">
        <v>79</v>
      </c>
      <c r="BL64" s="39" t="s">
        <v>79</v>
      </c>
      <c r="BM64" s="39" t="s">
        <v>79</v>
      </c>
      <c r="BN64" s="39" t="s">
        <v>79</v>
      </c>
      <c r="BO64" s="39" t="s">
        <v>79</v>
      </c>
      <c r="BP64" s="39" t="s">
        <v>79</v>
      </c>
      <c r="BQ64" s="39" t="s">
        <v>79</v>
      </c>
      <c r="BR64" s="39" t="s">
        <v>79</v>
      </c>
      <c r="BS64" s="39" t="s">
        <v>79</v>
      </c>
      <c r="BT64" s="39" t="s">
        <v>79</v>
      </c>
      <c r="BU64" s="39" t="s">
        <v>79</v>
      </c>
      <c r="BV64" s="39" t="s">
        <v>79</v>
      </c>
      <c r="BW64" s="39" t="s">
        <v>79</v>
      </c>
      <c r="BX64" s="39" t="s">
        <v>79</v>
      </c>
      <c r="BY64" s="39" t="s">
        <v>79</v>
      </c>
      <c r="BZ64" s="39" t="s">
        <v>79</v>
      </c>
      <c r="CA64" s="39" t="s">
        <v>79</v>
      </c>
      <c r="CB64" s="39" t="s">
        <v>79</v>
      </c>
      <c r="CC64" s="39" t="s">
        <v>79</v>
      </c>
      <c r="CD64" s="39" t="s">
        <v>79</v>
      </c>
      <c r="CE64" s="39" t="s">
        <v>79</v>
      </c>
      <c r="CF64" s="39" t="s">
        <v>79</v>
      </c>
      <c r="CG64" s="39" t="s">
        <v>79</v>
      </c>
      <c r="CH64" s="39" t="s">
        <v>79</v>
      </c>
      <c r="CI64" s="39" t="s">
        <v>79</v>
      </c>
      <c r="CJ64" s="39" t="s">
        <v>79</v>
      </c>
      <c r="CK64" s="39" t="s">
        <v>79</v>
      </c>
      <c r="CL64" s="39" t="s">
        <v>79</v>
      </c>
      <c r="CM64" s="39" t="s">
        <v>79</v>
      </c>
      <c r="CN64" s="39" t="s">
        <v>79</v>
      </c>
      <c r="CO64" s="39" t="s">
        <v>79</v>
      </c>
      <c r="CP64" s="39" t="s">
        <v>79</v>
      </c>
      <c r="CQ64" s="39" t="s">
        <v>79</v>
      </c>
      <c r="CR64" s="39" t="s">
        <v>79</v>
      </c>
    </row>
    <row r="65" spans="1:124" ht="21.95" customHeight="1" x14ac:dyDescent="0.25">
      <c r="A65" s="26" t="str">
        <f>IF(E65&lt;&gt;"",COUNTA($E$3:E65),"")</f>
        <v/>
      </c>
      <c r="B65" s="26"/>
      <c r="C65" s="26"/>
      <c r="D65" s="26"/>
      <c r="E65" s="27"/>
      <c r="F65" s="28" t="s">
        <v>79</v>
      </c>
      <c r="G65" s="39" t="s">
        <v>79</v>
      </c>
      <c r="H65" s="39" t="s">
        <v>79</v>
      </c>
      <c r="I65" s="39" t="s">
        <v>79</v>
      </c>
      <c r="J65" s="39" t="s">
        <v>79</v>
      </c>
      <c r="K65" s="39" t="s">
        <v>79</v>
      </c>
      <c r="L65" s="39" t="s">
        <v>79</v>
      </c>
      <c r="M65" s="39" t="s">
        <v>79</v>
      </c>
      <c r="N65" s="39" t="s">
        <v>79</v>
      </c>
      <c r="O65" s="39" t="s">
        <v>79</v>
      </c>
      <c r="P65" s="39" t="s">
        <v>79</v>
      </c>
      <c r="Q65" s="39" t="s">
        <v>79</v>
      </c>
      <c r="R65" s="39" t="s">
        <v>79</v>
      </c>
      <c r="S65" s="39" t="s">
        <v>79</v>
      </c>
      <c r="T65" s="39" t="s">
        <v>79</v>
      </c>
      <c r="U65" s="39" t="s">
        <v>79</v>
      </c>
      <c r="V65" s="39" t="s">
        <v>79</v>
      </c>
      <c r="W65" s="39" t="s">
        <v>79</v>
      </c>
      <c r="X65" s="39" t="s">
        <v>79</v>
      </c>
      <c r="Y65" s="39" t="s">
        <v>79</v>
      </c>
      <c r="Z65" s="39" t="s">
        <v>79</v>
      </c>
      <c r="AA65" s="39" t="s">
        <v>79</v>
      </c>
      <c r="AB65" s="39" t="s">
        <v>79</v>
      </c>
      <c r="AC65" s="39" t="s">
        <v>79</v>
      </c>
      <c r="AD65" s="39" t="s">
        <v>79</v>
      </c>
      <c r="AE65" s="39" t="s">
        <v>79</v>
      </c>
      <c r="AF65" s="39" t="s">
        <v>79</v>
      </c>
      <c r="AG65" s="39" t="s">
        <v>79</v>
      </c>
      <c r="AH65" s="39" t="s">
        <v>79</v>
      </c>
      <c r="AI65" s="39" t="s">
        <v>79</v>
      </c>
      <c r="AJ65" s="39" t="s">
        <v>79</v>
      </c>
      <c r="AK65" s="39" t="s">
        <v>79</v>
      </c>
      <c r="AL65" s="39" t="s">
        <v>79</v>
      </c>
      <c r="AM65" s="39" t="s">
        <v>79</v>
      </c>
      <c r="AN65" s="39" t="s">
        <v>79</v>
      </c>
      <c r="AO65" s="39" t="s">
        <v>79</v>
      </c>
      <c r="AP65" s="39" t="s">
        <v>79</v>
      </c>
      <c r="AQ65" s="39" t="s">
        <v>79</v>
      </c>
      <c r="AR65" s="39" t="s">
        <v>79</v>
      </c>
      <c r="AS65" s="39" t="s">
        <v>79</v>
      </c>
      <c r="AT65" s="39" t="s">
        <v>79</v>
      </c>
      <c r="AU65" s="39" t="s">
        <v>79</v>
      </c>
      <c r="AV65" s="39" t="s">
        <v>79</v>
      </c>
      <c r="AW65" s="39" t="s">
        <v>79</v>
      </c>
      <c r="AX65" s="39" t="s">
        <v>79</v>
      </c>
      <c r="AY65" s="39" t="s">
        <v>79</v>
      </c>
      <c r="AZ65" s="39" t="s">
        <v>79</v>
      </c>
      <c r="BA65" s="39" t="s">
        <v>79</v>
      </c>
      <c r="BB65" s="39" t="s">
        <v>79</v>
      </c>
      <c r="BC65" s="39" t="s">
        <v>79</v>
      </c>
      <c r="BD65" s="39" t="s">
        <v>79</v>
      </c>
      <c r="BE65" s="39" t="s">
        <v>79</v>
      </c>
      <c r="BF65" s="39" t="s">
        <v>79</v>
      </c>
      <c r="BG65" s="39" t="s">
        <v>79</v>
      </c>
      <c r="BH65" s="39" t="s">
        <v>79</v>
      </c>
      <c r="BI65" s="39" t="s">
        <v>79</v>
      </c>
      <c r="BJ65" s="39" t="s">
        <v>79</v>
      </c>
      <c r="BK65" s="39" t="s">
        <v>79</v>
      </c>
      <c r="BL65" s="39" t="s">
        <v>79</v>
      </c>
      <c r="BM65" s="39" t="s">
        <v>79</v>
      </c>
      <c r="BN65" s="39" t="s">
        <v>79</v>
      </c>
      <c r="BO65" s="39" t="s">
        <v>79</v>
      </c>
      <c r="BP65" s="39" t="s">
        <v>79</v>
      </c>
      <c r="BQ65" s="39" t="s">
        <v>79</v>
      </c>
      <c r="BR65" s="39" t="s">
        <v>79</v>
      </c>
      <c r="BS65" s="39" t="s">
        <v>79</v>
      </c>
      <c r="BT65" s="39" t="s">
        <v>79</v>
      </c>
      <c r="BU65" s="39" t="s">
        <v>79</v>
      </c>
      <c r="BV65" s="39" t="s">
        <v>79</v>
      </c>
      <c r="BW65" s="39" t="s">
        <v>79</v>
      </c>
      <c r="BX65" s="39" t="s">
        <v>79</v>
      </c>
      <c r="BY65" s="39" t="s">
        <v>79</v>
      </c>
      <c r="BZ65" s="39" t="s">
        <v>79</v>
      </c>
      <c r="CA65" s="39" t="s">
        <v>79</v>
      </c>
      <c r="CB65" s="39" t="s">
        <v>79</v>
      </c>
      <c r="CC65" s="39" t="s">
        <v>79</v>
      </c>
      <c r="CD65" s="39" t="s">
        <v>79</v>
      </c>
      <c r="CE65" s="39" t="s">
        <v>79</v>
      </c>
      <c r="CF65" s="39" t="s">
        <v>79</v>
      </c>
      <c r="CG65" s="39" t="s">
        <v>79</v>
      </c>
      <c r="CH65" s="39" t="s">
        <v>79</v>
      </c>
      <c r="CI65" s="39" t="s">
        <v>79</v>
      </c>
      <c r="CJ65" s="39" t="s">
        <v>79</v>
      </c>
      <c r="CK65" s="39" t="s">
        <v>79</v>
      </c>
      <c r="CL65" s="39" t="s">
        <v>79</v>
      </c>
      <c r="CM65" s="39" t="s">
        <v>79</v>
      </c>
      <c r="CN65" s="39" t="s">
        <v>79</v>
      </c>
      <c r="CO65" s="39" t="s">
        <v>79</v>
      </c>
      <c r="CP65" s="39" t="s">
        <v>79</v>
      </c>
      <c r="CQ65" s="39" t="s">
        <v>79</v>
      </c>
      <c r="CR65" s="39" t="s">
        <v>79</v>
      </c>
    </row>
    <row r="66" spans="1:124" ht="21.95" customHeight="1" x14ac:dyDescent="0.25">
      <c r="A66" s="26" t="str">
        <f>IF(E66&lt;&gt;"",COUNTA($E$3:E66),"")</f>
        <v/>
      </c>
      <c r="B66" s="26"/>
      <c r="C66" s="26"/>
      <c r="D66" s="26"/>
      <c r="E66" s="27"/>
      <c r="F66" s="28" t="s">
        <v>79</v>
      </c>
      <c r="G66" s="39" t="s">
        <v>79</v>
      </c>
      <c r="H66" s="39" t="s">
        <v>79</v>
      </c>
      <c r="I66" s="39" t="s">
        <v>79</v>
      </c>
      <c r="J66" s="39" t="s">
        <v>79</v>
      </c>
      <c r="K66" s="39" t="s">
        <v>79</v>
      </c>
      <c r="L66" s="39" t="s">
        <v>79</v>
      </c>
      <c r="M66" s="39" t="s">
        <v>79</v>
      </c>
      <c r="N66" s="39" t="s">
        <v>79</v>
      </c>
      <c r="O66" s="39" t="s">
        <v>79</v>
      </c>
      <c r="P66" s="39" t="s">
        <v>79</v>
      </c>
      <c r="Q66" s="39" t="s">
        <v>79</v>
      </c>
      <c r="R66" s="39" t="s">
        <v>79</v>
      </c>
      <c r="S66" s="39" t="s">
        <v>79</v>
      </c>
      <c r="T66" s="39" t="s">
        <v>79</v>
      </c>
      <c r="U66" s="39" t="s">
        <v>79</v>
      </c>
      <c r="V66" s="39" t="s">
        <v>79</v>
      </c>
      <c r="W66" s="39" t="s">
        <v>79</v>
      </c>
      <c r="X66" s="39" t="s">
        <v>79</v>
      </c>
      <c r="Y66" s="39" t="s">
        <v>79</v>
      </c>
      <c r="Z66" s="39" t="s">
        <v>79</v>
      </c>
      <c r="AA66" s="39" t="s">
        <v>79</v>
      </c>
      <c r="AB66" s="39" t="s">
        <v>79</v>
      </c>
      <c r="AC66" s="39" t="s">
        <v>79</v>
      </c>
      <c r="AD66" s="39" t="s">
        <v>79</v>
      </c>
      <c r="AE66" s="39" t="s">
        <v>79</v>
      </c>
      <c r="AF66" s="39" t="s">
        <v>79</v>
      </c>
      <c r="AG66" s="39" t="s">
        <v>79</v>
      </c>
      <c r="AH66" s="39" t="s">
        <v>79</v>
      </c>
      <c r="AI66" s="39" t="s">
        <v>79</v>
      </c>
      <c r="AJ66" s="39" t="s">
        <v>79</v>
      </c>
      <c r="AK66" s="39" t="s">
        <v>79</v>
      </c>
      <c r="AL66" s="39" t="s">
        <v>79</v>
      </c>
      <c r="AM66" s="39" t="s">
        <v>79</v>
      </c>
      <c r="AN66" s="39" t="s">
        <v>79</v>
      </c>
      <c r="AO66" s="39" t="s">
        <v>79</v>
      </c>
      <c r="AP66" s="39" t="s">
        <v>79</v>
      </c>
      <c r="AQ66" s="39" t="s">
        <v>79</v>
      </c>
      <c r="AR66" s="39" t="s">
        <v>79</v>
      </c>
      <c r="AS66" s="39" t="s">
        <v>79</v>
      </c>
      <c r="AT66" s="39" t="s">
        <v>79</v>
      </c>
      <c r="AU66" s="39" t="s">
        <v>79</v>
      </c>
      <c r="AV66" s="39" t="s">
        <v>79</v>
      </c>
      <c r="AW66" s="39" t="s">
        <v>79</v>
      </c>
      <c r="AX66" s="39" t="s">
        <v>79</v>
      </c>
      <c r="AY66" s="39" t="s">
        <v>79</v>
      </c>
      <c r="AZ66" s="39" t="s">
        <v>79</v>
      </c>
      <c r="BA66" s="39" t="s">
        <v>79</v>
      </c>
      <c r="BB66" s="39" t="s">
        <v>79</v>
      </c>
      <c r="BC66" s="39" t="s">
        <v>79</v>
      </c>
      <c r="BD66" s="39" t="s">
        <v>79</v>
      </c>
      <c r="BE66" s="39" t="s">
        <v>79</v>
      </c>
      <c r="BF66" s="39" t="s">
        <v>79</v>
      </c>
      <c r="BG66" s="39" t="s">
        <v>79</v>
      </c>
      <c r="BH66" s="39" t="s">
        <v>79</v>
      </c>
      <c r="BI66" s="39" t="s">
        <v>79</v>
      </c>
      <c r="BJ66" s="39" t="s">
        <v>79</v>
      </c>
      <c r="BK66" s="39" t="s">
        <v>79</v>
      </c>
      <c r="BL66" s="39" t="s">
        <v>79</v>
      </c>
      <c r="BM66" s="39" t="s">
        <v>79</v>
      </c>
      <c r="BN66" s="39" t="s">
        <v>79</v>
      </c>
      <c r="BO66" s="39" t="s">
        <v>79</v>
      </c>
      <c r="BP66" s="39" t="s">
        <v>79</v>
      </c>
      <c r="BQ66" s="39" t="s">
        <v>79</v>
      </c>
      <c r="BR66" s="39" t="s">
        <v>79</v>
      </c>
      <c r="BS66" s="39" t="s">
        <v>79</v>
      </c>
      <c r="BT66" s="39" t="s">
        <v>79</v>
      </c>
      <c r="BU66" s="39" t="s">
        <v>79</v>
      </c>
      <c r="BV66" s="39" t="s">
        <v>79</v>
      </c>
      <c r="BW66" s="39" t="s">
        <v>79</v>
      </c>
      <c r="BX66" s="39" t="s">
        <v>79</v>
      </c>
      <c r="BY66" s="39" t="s">
        <v>79</v>
      </c>
      <c r="BZ66" s="39" t="s">
        <v>79</v>
      </c>
      <c r="CA66" s="39" t="s">
        <v>79</v>
      </c>
      <c r="CB66" s="39" t="s">
        <v>79</v>
      </c>
      <c r="CC66" s="39" t="s">
        <v>79</v>
      </c>
      <c r="CD66" s="39" t="s">
        <v>79</v>
      </c>
      <c r="CE66" s="39" t="s">
        <v>79</v>
      </c>
      <c r="CF66" s="39" t="s">
        <v>79</v>
      </c>
      <c r="CG66" s="39" t="s">
        <v>79</v>
      </c>
      <c r="CH66" s="39" t="s">
        <v>79</v>
      </c>
      <c r="CI66" s="39" t="s">
        <v>79</v>
      </c>
      <c r="CJ66" s="39" t="s">
        <v>79</v>
      </c>
      <c r="CK66" s="39" t="s">
        <v>79</v>
      </c>
      <c r="CL66" s="39" t="s">
        <v>79</v>
      </c>
      <c r="CM66" s="39" t="s">
        <v>79</v>
      </c>
      <c r="CN66" s="39" t="s">
        <v>79</v>
      </c>
      <c r="CO66" s="39" t="s">
        <v>79</v>
      </c>
      <c r="CP66" s="39" t="s">
        <v>79</v>
      </c>
      <c r="CQ66" s="39" t="s">
        <v>79</v>
      </c>
      <c r="CR66" s="39" t="s">
        <v>79</v>
      </c>
    </row>
    <row r="67" spans="1:124" s="36" customFormat="1" ht="21.95" customHeight="1" x14ac:dyDescent="0.25">
      <c r="A67" s="31" t="str">
        <f>IF(E67&lt;&gt;"",COUNTA($E$3:E67),"")</f>
        <v/>
      </c>
      <c r="B67" s="31"/>
      <c r="C67" s="31"/>
      <c r="D67" s="31"/>
      <c r="E67" s="32"/>
      <c r="F67" s="33" t="s">
        <v>79</v>
      </c>
      <c r="G67" s="40" t="s">
        <v>79</v>
      </c>
      <c r="H67" s="40" t="s">
        <v>79</v>
      </c>
      <c r="I67" s="40" t="s">
        <v>79</v>
      </c>
      <c r="J67" s="40" t="s">
        <v>79</v>
      </c>
      <c r="K67" s="40" t="s">
        <v>79</v>
      </c>
      <c r="L67" s="40" t="s">
        <v>79</v>
      </c>
      <c r="M67" s="40" t="s">
        <v>79</v>
      </c>
      <c r="N67" s="40" t="s">
        <v>79</v>
      </c>
      <c r="O67" s="40" t="s">
        <v>79</v>
      </c>
      <c r="P67" s="40" t="s">
        <v>79</v>
      </c>
      <c r="Q67" s="40" t="s">
        <v>79</v>
      </c>
      <c r="R67" s="40" t="s">
        <v>79</v>
      </c>
      <c r="S67" s="40" t="s">
        <v>79</v>
      </c>
      <c r="T67" s="40" t="s">
        <v>79</v>
      </c>
      <c r="U67" s="40" t="s">
        <v>79</v>
      </c>
      <c r="V67" s="40" t="s">
        <v>79</v>
      </c>
      <c r="W67" s="40" t="s">
        <v>79</v>
      </c>
      <c r="X67" s="40" t="s">
        <v>79</v>
      </c>
      <c r="Y67" s="40" t="s">
        <v>79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40" t="s">
        <v>79</v>
      </c>
      <c r="AE67" s="40" t="s">
        <v>79</v>
      </c>
      <c r="AF67" s="40" t="s">
        <v>79</v>
      </c>
      <c r="AG67" s="40" t="s">
        <v>79</v>
      </c>
      <c r="AH67" s="40" t="s">
        <v>79</v>
      </c>
      <c r="AI67" s="40" t="s">
        <v>79</v>
      </c>
      <c r="AJ67" s="40" t="s">
        <v>79</v>
      </c>
      <c r="AK67" s="40" t="s">
        <v>79</v>
      </c>
      <c r="AL67" s="40" t="s">
        <v>79</v>
      </c>
      <c r="AM67" s="40" t="s">
        <v>79</v>
      </c>
      <c r="AN67" s="40" t="s">
        <v>79</v>
      </c>
      <c r="AO67" s="40" t="s">
        <v>79</v>
      </c>
      <c r="AP67" s="40" t="s">
        <v>79</v>
      </c>
      <c r="AQ67" s="40" t="s">
        <v>79</v>
      </c>
      <c r="AR67" s="40" t="s">
        <v>79</v>
      </c>
      <c r="AS67" s="40" t="s">
        <v>79</v>
      </c>
      <c r="AT67" s="40" t="s">
        <v>79</v>
      </c>
      <c r="AU67" s="40" t="s">
        <v>79</v>
      </c>
      <c r="AV67" s="40" t="s">
        <v>79</v>
      </c>
      <c r="AW67" s="40" t="s">
        <v>79</v>
      </c>
      <c r="AX67" s="40" t="s">
        <v>79</v>
      </c>
      <c r="AY67" s="40" t="s">
        <v>79</v>
      </c>
      <c r="AZ67" s="40" t="s">
        <v>79</v>
      </c>
      <c r="BA67" s="40" t="s">
        <v>79</v>
      </c>
      <c r="BB67" s="40" t="s">
        <v>79</v>
      </c>
      <c r="BC67" s="40" t="s">
        <v>79</v>
      </c>
      <c r="BD67" s="40" t="s">
        <v>79</v>
      </c>
      <c r="BE67" s="40" t="s">
        <v>79</v>
      </c>
      <c r="BF67" s="40" t="s">
        <v>79</v>
      </c>
      <c r="BG67" s="40" t="s">
        <v>79</v>
      </c>
      <c r="BH67" s="40" t="s">
        <v>79</v>
      </c>
      <c r="BI67" s="40" t="s">
        <v>79</v>
      </c>
      <c r="BJ67" s="40" t="s">
        <v>79</v>
      </c>
      <c r="BK67" s="40" t="s">
        <v>79</v>
      </c>
      <c r="BL67" s="40" t="s">
        <v>79</v>
      </c>
      <c r="BM67" s="40" t="s">
        <v>79</v>
      </c>
      <c r="BN67" s="40" t="s">
        <v>79</v>
      </c>
      <c r="BO67" s="40" t="s">
        <v>79</v>
      </c>
      <c r="BP67" s="40" t="s">
        <v>79</v>
      </c>
      <c r="BQ67" s="40" t="s">
        <v>79</v>
      </c>
      <c r="BR67" s="40" t="s">
        <v>79</v>
      </c>
      <c r="BS67" s="40" t="s">
        <v>79</v>
      </c>
      <c r="BT67" s="40" t="s">
        <v>79</v>
      </c>
      <c r="BU67" s="40" t="s">
        <v>79</v>
      </c>
      <c r="BV67" s="40" t="s">
        <v>79</v>
      </c>
      <c r="BW67" s="40" t="s">
        <v>79</v>
      </c>
      <c r="BX67" s="40" t="s">
        <v>79</v>
      </c>
      <c r="BY67" s="40" t="s">
        <v>79</v>
      </c>
      <c r="BZ67" s="40" t="s">
        <v>79</v>
      </c>
      <c r="CA67" s="40" t="s">
        <v>79</v>
      </c>
      <c r="CB67" s="40" t="s">
        <v>79</v>
      </c>
      <c r="CC67" s="40" t="s">
        <v>79</v>
      </c>
      <c r="CD67" s="40" t="s">
        <v>79</v>
      </c>
      <c r="CE67" s="40" t="s">
        <v>79</v>
      </c>
      <c r="CF67" s="40" t="s">
        <v>79</v>
      </c>
      <c r="CG67" s="40" t="s">
        <v>79</v>
      </c>
      <c r="CH67" s="40" t="s">
        <v>79</v>
      </c>
      <c r="CI67" s="40" t="s">
        <v>79</v>
      </c>
      <c r="CJ67" s="40" t="s">
        <v>79</v>
      </c>
      <c r="CK67" s="40" t="s">
        <v>79</v>
      </c>
      <c r="CL67" s="40" t="s">
        <v>79</v>
      </c>
      <c r="CM67" s="40" t="s">
        <v>79</v>
      </c>
      <c r="CN67" s="40" t="s">
        <v>79</v>
      </c>
      <c r="CO67" s="40" t="s">
        <v>79</v>
      </c>
      <c r="CP67" s="40" t="s">
        <v>79</v>
      </c>
      <c r="CQ67" s="40" t="s">
        <v>79</v>
      </c>
      <c r="CR67" s="40" t="s">
        <v>79</v>
      </c>
    </row>
    <row r="68" spans="1:124" ht="15" x14ac:dyDescent="0.25">
      <c r="A68" s="36"/>
      <c r="B68" s="36"/>
      <c r="C68" s="36"/>
      <c r="D68" s="36"/>
      <c r="E68" s="41"/>
      <c r="F68" s="41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</row>
    <row r="69" spans="1:124" ht="15" x14ac:dyDescent="0.25">
      <c r="A69" s="36"/>
      <c r="B69" s="36"/>
      <c r="C69" s="36"/>
      <c r="D69" s="36"/>
      <c r="E69" s="41"/>
      <c r="F69" s="41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</row>
    <row r="70" spans="1:124" ht="15" x14ac:dyDescent="0.25">
      <c r="A70" s="36"/>
      <c r="B70" s="36"/>
      <c r="C70" s="36"/>
      <c r="D70" s="36"/>
      <c r="E70" s="41"/>
      <c r="F70" s="41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</row>
    <row r="71" spans="1:124" ht="15" x14ac:dyDescent="0.25">
      <c r="A71" s="36"/>
      <c r="B71" s="36"/>
      <c r="C71" s="36"/>
      <c r="D71" s="36"/>
      <c r="E71" s="41"/>
      <c r="F71" s="41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</row>
    <row r="72" spans="1:124" ht="15" x14ac:dyDescent="0.25">
      <c r="A72" s="36"/>
      <c r="B72" s="36"/>
      <c r="C72" s="36"/>
      <c r="D72" s="36"/>
      <c r="E72" s="41"/>
      <c r="F72" s="41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</row>
    <row r="73" spans="1:124" ht="15" x14ac:dyDescent="0.25">
      <c r="A73" s="36"/>
      <c r="B73" s="36"/>
      <c r="C73" s="36"/>
      <c r="D73" s="36"/>
      <c r="E73" s="41"/>
      <c r="F73" s="41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</row>
  </sheetData>
  <conditionalFormatting sqref="A3:CR67">
    <cfRule type="expression" dxfId="11" priority="1">
      <formula>MOD(ROW(),2)=0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46660-76DF-42E4-A1D2-827212DD8A84}">
  <sheetPr codeName="Sayfa3"/>
  <dimension ref="A1:DU77"/>
  <sheetViews>
    <sheetView tabSelected="1" zoomScaleNormal="100" workbookViewId="0">
      <selection activeCell="G4" sqref="G4"/>
    </sheetView>
  </sheetViews>
  <sheetFormatPr defaultRowHeight="15.75" x14ac:dyDescent="0.25"/>
  <cols>
    <col min="1" max="2" width="6.42578125" style="9" customWidth="1"/>
    <col min="3" max="3" width="8" style="9" customWidth="1"/>
    <col min="4" max="4" width="14.42578125" style="9" customWidth="1"/>
    <col min="5" max="5" width="32.42578125" style="10" customWidth="1"/>
    <col min="6" max="6" width="4.7109375" style="10" customWidth="1"/>
    <col min="7" max="7" width="3.7109375" style="9" customWidth="1"/>
    <col min="8" max="8" width="3.7109375" style="17" customWidth="1"/>
    <col min="9" max="26" width="3.7109375" style="14" customWidth="1"/>
    <col min="27" max="27" width="3.7109375" style="9" customWidth="1"/>
    <col min="28" max="28" width="3.7109375" style="17" customWidth="1"/>
    <col min="29" max="36" width="3.7109375" style="14" customWidth="1"/>
    <col min="37" max="37" width="3.7109375" style="9" customWidth="1"/>
    <col min="38" max="38" width="3.7109375" style="17" customWidth="1"/>
    <col min="39" max="46" width="3.7109375" style="14" customWidth="1"/>
    <col min="47" max="47" width="3.7109375" style="9" customWidth="1"/>
    <col min="48" max="48" width="3.7109375" style="17" customWidth="1"/>
    <col min="49" max="56" width="3.7109375" style="14" customWidth="1"/>
    <col min="57" max="57" width="3.7109375" style="9" customWidth="1"/>
    <col min="58" max="58" width="3.7109375" style="17" customWidth="1"/>
    <col min="59" max="76" width="3.7109375" style="14" customWidth="1"/>
    <col min="77" max="77" width="3.7109375" style="9" customWidth="1"/>
    <col min="78" max="78" width="3.7109375" style="17" customWidth="1"/>
    <col min="79" max="96" width="3.7109375" style="14" customWidth="1"/>
    <col min="97" max="99" width="4.85546875" style="36" customWidth="1"/>
    <col min="100" max="100" width="7.5703125" style="36" customWidth="1"/>
    <col min="101" max="103" width="4.85546875" style="36" customWidth="1"/>
    <col min="104" max="104" width="7.5703125" style="36" customWidth="1"/>
    <col min="105" max="107" width="4.85546875" style="36" customWidth="1"/>
    <col min="108" max="108" width="7.5703125" style="36" customWidth="1"/>
    <col min="109" max="111" width="4.85546875" style="36" customWidth="1"/>
    <col min="112" max="112" width="7.5703125" style="36" customWidth="1"/>
    <col min="113" max="115" width="4.85546875" style="36" customWidth="1"/>
    <col min="116" max="116" width="7.5703125" style="36" customWidth="1"/>
    <col min="117" max="119" width="4.85546875" style="36" customWidth="1"/>
    <col min="120" max="120" width="7.5703125" style="36" customWidth="1"/>
    <col min="121" max="123" width="4.5703125" style="36" customWidth="1"/>
    <col min="124" max="124" width="8.85546875" style="36" customWidth="1"/>
    <col min="125" max="125" width="5.42578125" style="14" customWidth="1"/>
    <col min="126" max="16384" width="9.140625" style="14"/>
  </cols>
  <sheetData>
    <row r="1" spans="1:125" ht="21.95" customHeight="1" x14ac:dyDescent="0.25">
      <c r="G1" s="11" t="s">
        <v>62</v>
      </c>
      <c r="H1" s="12" t="s">
        <v>62</v>
      </c>
      <c r="I1" s="12" t="s">
        <v>62</v>
      </c>
      <c r="J1" s="12" t="s">
        <v>62</v>
      </c>
      <c r="K1" s="12" t="s">
        <v>62</v>
      </c>
      <c r="L1" s="12" t="s">
        <v>62</v>
      </c>
      <c r="M1" s="12" t="s">
        <v>62</v>
      </c>
      <c r="N1" s="12" t="s">
        <v>62</v>
      </c>
      <c r="O1" s="12" t="s">
        <v>62</v>
      </c>
      <c r="P1" s="12" t="s">
        <v>62</v>
      </c>
      <c r="Q1" s="12" t="s">
        <v>62</v>
      </c>
      <c r="R1" s="12" t="s">
        <v>62</v>
      </c>
      <c r="S1" s="12" t="s">
        <v>62</v>
      </c>
      <c r="T1" s="12" t="s">
        <v>62</v>
      </c>
      <c r="U1" s="12" t="s">
        <v>62</v>
      </c>
      <c r="V1" s="12" t="s">
        <v>62</v>
      </c>
      <c r="W1" s="12" t="s">
        <v>62</v>
      </c>
      <c r="X1" s="12" t="s">
        <v>62</v>
      </c>
      <c r="Y1" s="12" t="s">
        <v>62</v>
      </c>
      <c r="Z1" s="13" t="s">
        <v>62</v>
      </c>
      <c r="AA1" s="11" t="s">
        <v>63</v>
      </c>
      <c r="AB1" s="12" t="s">
        <v>63</v>
      </c>
      <c r="AC1" s="12" t="s">
        <v>63</v>
      </c>
      <c r="AD1" s="12" t="s">
        <v>63</v>
      </c>
      <c r="AE1" s="12" t="s">
        <v>63</v>
      </c>
      <c r="AF1" s="12" t="s">
        <v>63</v>
      </c>
      <c r="AG1" s="12" t="s">
        <v>63</v>
      </c>
      <c r="AH1" s="12" t="s">
        <v>63</v>
      </c>
      <c r="AI1" s="12" t="s">
        <v>63</v>
      </c>
      <c r="AJ1" s="13" t="s">
        <v>63</v>
      </c>
      <c r="AK1" s="11" t="s">
        <v>64</v>
      </c>
      <c r="AL1" s="12" t="s">
        <v>64</v>
      </c>
      <c r="AM1" s="12" t="s">
        <v>64</v>
      </c>
      <c r="AN1" s="12" t="s">
        <v>64</v>
      </c>
      <c r="AO1" s="12" t="s">
        <v>64</v>
      </c>
      <c r="AP1" s="12" t="s">
        <v>64</v>
      </c>
      <c r="AQ1" s="12" t="s">
        <v>64</v>
      </c>
      <c r="AR1" s="12" t="s">
        <v>64</v>
      </c>
      <c r="AS1" s="12" t="s">
        <v>64</v>
      </c>
      <c r="AT1" s="13" t="s">
        <v>64</v>
      </c>
      <c r="AU1" s="11" t="s">
        <v>65</v>
      </c>
      <c r="AV1" s="12" t="s">
        <v>65</v>
      </c>
      <c r="AW1" s="12" t="s">
        <v>65</v>
      </c>
      <c r="AX1" s="12" t="s">
        <v>65</v>
      </c>
      <c r="AY1" s="12" t="s">
        <v>65</v>
      </c>
      <c r="AZ1" s="12" t="s">
        <v>65</v>
      </c>
      <c r="BA1" s="12" t="s">
        <v>65</v>
      </c>
      <c r="BB1" s="12" t="s">
        <v>65</v>
      </c>
      <c r="BC1" s="12" t="s">
        <v>65</v>
      </c>
      <c r="BD1" s="13" t="s">
        <v>65</v>
      </c>
      <c r="BE1" s="11" t="s">
        <v>66</v>
      </c>
      <c r="BF1" s="12" t="s">
        <v>66</v>
      </c>
      <c r="BG1" s="12" t="s">
        <v>66</v>
      </c>
      <c r="BH1" s="12" t="s">
        <v>66</v>
      </c>
      <c r="BI1" s="12" t="s">
        <v>66</v>
      </c>
      <c r="BJ1" s="12" t="s">
        <v>66</v>
      </c>
      <c r="BK1" s="12" t="s">
        <v>66</v>
      </c>
      <c r="BL1" s="12" t="s">
        <v>66</v>
      </c>
      <c r="BM1" s="12" t="s">
        <v>66</v>
      </c>
      <c r="BN1" s="12" t="s">
        <v>66</v>
      </c>
      <c r="BO1" s="12" t="s">
        <v>66</v>
      </c>
      <c r="BP1" s="12" t="s">
        <v>66</v>
      </c>
      <c r="BQ1" s="12" t="s">
        <v>66</v>
      </c>
      <c r="BR1" s="12" t="s">
        <v>66</v>
      </c>
      <c r="BS1" s="12" t="s">
        <v>66</v>
      </c>
      <c r="BT1" s="12" t="s">
        <v>66</v>
      </c>
      <c r="BU1" s="12" t="s">
        <v>66</v>
      </c>
      <c r="BV1" s="12" t="s">
        <v>66</v>
      </c>
      <c r="BW1" s="12" t="s">
        <v>66</v>
      </c>
      <c r="BX1" s="13" t="s">
        <v>66</v>
      </c>
      <c r="BY1" s="11" t="s">
        <v>67</v>
      </c>
      <c r="BZ1" s="12" t="s">
        <v>67</v>
      </c>
      <c r="CA1" s="12" t="s">
        <v>67</v>
      </c>
      <c r="CB1" s="12" t="s">
        <v>67</v>
      </c>
      <c r="CC1" s="12" t="s">
        <v>67</v>
      </c>
      <c r="CD1" s="12" t="s">
        <v>67</v>
      </c>
      <c r="CE1" s="12" t="s">
        <v>67</v>
      </c>
      <c r="CF1" s="12" t="s">
        <v>67</v>
      </c>
      <c r="CG1" s="12" t="s">
        <v>67</v>
      </c>
      <c r="CH1" s="12" t="s">
        <v>67</v>
      </c>
      <c r="CI1" s="12" t="s">
        <v>67</v>
      </c>
      <c r="CJ1" s="12" t="s">
        <v>67</v>
      </c>
      <c r="CK1" s="12" t="s">
        <v>67</v>
      </c>
      <c r="CL1" s="12" t="s">
        <v>67</v>
      </c>
      <c r="CM1" s="12" t="s">
        <v>67</v>
      </c>
      <c r="CN1" s="12" t="s">
        <v>67</v>
      </c>
      <c r="CO1" s="12" t="s">
        <v>67</v>
      </c>
      <c r="CP1" s="12" t="s">
        <v>67</v>
      </c>
      <c r="CQ1" s="12" t="s">
        <v>67</v>
      </c>
      <c r="CR1" s="13" t="s">
        <v>67</v>
      </c>
      <c r="CS1" s="47" t="s">
        <v>68</v>
      </c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9"/>
    </row>
    <row r="2" spans="1:125" s="17" customFormat="1" ht="21.95" customHeight="1" x14ac:dyDescent="0.25">
      <c r="A2" s="9"/>
      <c r="B2" s="9"/>
      <c r="C2" s="9"/>
      <c r="D2" s="9"/>
      <c r="E2" s="15"/>
      <c r="F2" s="10"/>
      <c r="G2" s="16">
        <v>1</v>
      </c>
      <c r="H2" s="16">
        <v>2</v>
      </c>
      <c r="I2" s="16">
        <v>3</v>
      </c>
      <c r="J2" s="16">
        <v>4</v>
      </c>
      <c r="K2" s="16">
        <v>5</v>
      </c>
      <c r="L2" s="16">
        <v>6</v>
      </c>
      <c r="M2" s="16">
        <v>7</v>
      </c>
      <c r="N2" s="16">
        <v>8</v>
      </c>
      <c r="O2" s="16">
        <v>9</v>
      </c>
      <c r="P2" s="16">
        <v>10</v>
      </c>
      <c r="Q2" s="16">
        <v>11</v>
      </c>
      <c r="R2" s="16">
        <v>12</v>
      </c>
      <c r="S2" s="16">
        <v>13</v>
      </c>
      <c r="T2" s="16">
        <v>14</v>
      </c>
      <c r="U2" s="16">
        <v>15</v>
      </c>
      <c r="V2" s="16">
        <v>16</v>
      </c>
      <c r="W2" s="16">
        <v>17</v>
      </c>
      <c r="X2" s="16">
        <v>18</v>
      </c>
      <c r="Y2" s="16">
        <v>19</v>
      </c>
      <c r="Z2" s="16">
        <v>20</v>
      </c>
      <c r="AA2" s="16">
        <v>1</v>
      </c>
      <c r="AB2" s="16">
        <v>2</v>
      </c>
      <c r="AC2" s="16">
        <v>3</v>
      </c>
      <c r="AD2" s="16">
        <v>4</v>
      </c>
      <c r="AE2" s="16">
        <v>5</v>
      </c>
      <c r="AF2" s="16">
        <v>6</v>
      </c>
      <c r="AG2" s="16">
        <v>7</v>
      </c>
      <c r="AH2" s="16">
        <v>8</v>
      </c>
      <c r="AI2" s="16">
        <v>9</v>
      </c>
      <c r="AJ2" s="16">
        <v>10</v>
      </c>
      <c r="AK2" s="16">
        <v>1</v>
      </c>
      <c r="AL2" s="16">
        <v>2</v>
      </c>
      <c r="AM2" s="16">
        <v>3</v>
      </c>
      <c r="AN2" s="16">
        <v>4</v>
      </c>
      <c r="AO2" s="16">
        <v>5</v>
      </c>
      <c r="AP2" s="16">
        <v>6</v>
      </c>
      <c r="AQ2" s="16">
        <v>7</v>
      </c>
      <c r="AR2" s="16">
        <v>8</v>
      </c>
      <c r="AS2" s="16">
        <v>9</v>
      </c>
      <c r="AT2" s="16">
        <v>10</v>
      </c>
      <c r="AU2" s="16">
        <v>1</v>
      </c>
      <c r="AV2" s="16">
        <v>2</v>
      </c>
      <c r="AW2" s="16">
        <v>3</v>
      </c>
      <c r="AX2" s="16">
        <v>4</v>
      </c>
      <c r="AY2" s="16">
        <v>5</v>
      </c>
      <c r="AZ2" s="16">
        <v>6</v>
      </c>
      <c r="BA2" s="16">
        <v>7</v>
      </c>
      <c r="BB2" s="16">
        <v>8</v>
      </c>
      <c r="BC2" s="16">
        <v>9</v>
      </c>
      <c r="BD2" s="16">
        <v>10</v>
      </c>
      <c r="BE2" s="16">
        <v>1</v>
      </c>
      <c r="BF2" s="16">
        <v>2</v>
      </c>
      <c r="BG2" s="16">
        <v>3</v>
      </c>
      <c r="BH2" s="16">
        <v>4</v>
      </c>
      <c r="BI2" s="16">
        <v>5</v>
      </c>
      <c r="BJ2" s="16">
        <v>6</v>
      </c>
      <c r="BK2" s="16">
        <v>7</v>
      </c>
      <c r="BL2" s="16">
        <v>8</v>
      </c>
      <c r="BM2" s="16">
        <v>9</v>
      </c>
      <c r="BN2" s="16">
        <v>10</v>
      </c>
      <c r="BO2" s="16">
        <v>11</v>
      </c>
      <c r="BP2" s="16">
        <v>12</v>
      </c>
      <c r="BQ2" s="16">
        <v>13</v>
      </c>
      <c r="BR2" s="16">
        <v>14</v>
      </c>
      <c r="BS2" s="16">
        <v>15</v>
      </c>
      <c r="BT2" s="16">
        <v>16</v>
      </c>
      <c r="BU2" s="16">
        <v>17</v>
      </c>
      <c r="BV2" s="16">
        <v>18</v>
      </c>
      <c r="BW2" s="16">
        <v>19</v>
      </c>
      <c r="BX2" s="16">
        <v>20</v>
      </c>
      <c r="BY2" s="16">
        <v>1</v>
      </c>
      <c r="BZ2" s="16">
        <v>2</v>
      </c>
      <c r="CA2" s="16">
        <v>3</v>
      </c>
      <c r="CB2" s="16">
        <v>4</v>
      </c>
      <c r="CC2" s="16">
        <v>5</v>
      </c>
      <c r="CD2" s="16">
        <v>6</v>
      </c>
      <c r="CE2" s="16">
        <v>7</v>
      </c>
      <c r="CF2" s="16">
        <v>8</v>
      </c>
      <c r="CG2" s="16">
        <v>9</v>
      </c>
      <c r="CH2" s="16">
        <v>10</v>
      </c>
      <c r="CI2" s="16">
        <v>11</v>
      </c>
      <c r="CJ2" s="16">
        <v>12</v>
      </c>
      <c r="CK2" s="16">
        <v>13</v>
      </c>
      <c r="CL2" s="16">
        <v>14</v>
      </c>
      <c r="CM2" s="16">
        <v>15</v>
      </c>
      <c r="CN2" s="16">
        <v>16</v>
      </c>
      <c r="CO2" s="16">
        <v>17</v>
      </c>
      <c r="CP2" s="16">
        <v>18</v>
      </c>
      <c r="CQ2" s="16">
        <v>19</v>
      </c>
      <c r="CR2" s="16">
        <v>20</v>
      </c>
      <c r="CS2" s="50" t="s">
        <v>62</v>
      </c>
      <c r="CT2" s="50"/>
      <c r="CU2" s="50"/>
      <c r="CV2" s="50"/>
      <c r="CW2" s="50" t="s">
        <v>63</v>
      </c>
      <c r="CX2" s="50"/>
      <c r="CY2" s="50"/>
      <c r="CZ2" s="50"/>
      <c r="DA2" s="50" t="s">
        <v>69</v>
      </c>
      <c r="DB2" s="50"/>
      <c r="DC2" s="50"/>
      <c r="DD2" s="50"/>
      <c r="DE2" s="50" t="s">
        <v>65</v>
      </c>
      <c r="DF2" s="50"/>
      <c r="DG2" s="50"/>
      <c r="DH2" s="50"/>
      <c r="DI2" s="50" t="s">
        <v>66</v>
      </c>
      <c r="DJ2" s="50"/>
      <c r="DK2" s="50"/>
      <c r="DL2" s="50"/>
      <c r="DM2" s="50" t="s">
        <v>67</v>
      </c>
      <c r="DN2" s="50"/>
      <c r="DO2" s="50"/>
      <c r="DP2" s="50"/>
      <c r="DQ2" s="50" t="s">
        <v>70</v>
      </c>
      <c r="DR2" s="50"/>
      <c r="DS2" s="50"/>
      <c r="DT2" s="50"/>
      <c r="DU2" s="50"/>
    </row>
    <row r="3" spans="1:125" s="17" customFormat="1" ht="21.95" customHeight="1" x14ac:dyDescent="0.25">
      <c r="A3" s="9"/>
      <c r="B3" s="9"/>
      <c r="C3" s="9"/>
      <c r="D3" s="9"/>
      <c r="E3" s="10"/>
      <c r="F3" s="10"/>
      <c r="G3" s="18" t="str">
        <f ca="1">IF(INDIRECT("liste!D"&amp;COLUMN()-5)&lt;&gt;"",INDIRECT("liste!D"&amp;COLUMN()-5),"")</f>
        <v>A</v>
      </c>
      <c r="H3" s="18" t="str">
        <f t="shared" ref="H3:BS3" ca="1" si="0">IF(INDIRECT("liste!D"&amp;COLUMN()-5)&lt;&gt;"",INDIRECT("liste!D"&amp;COLUMN()-5),"")</f>
        <v>B</v>
      </c>
      <c r="I3" s="18" t="str">
        <f t="shared" ca="1" si="0"/>
        <v>B</v>
      </c>
      <c r="J3" s="18" t="str">
        <f t="shared" ca="1" si="0"/>
        <v>B</v>
      </c>
      <c r="K3" s="18" t="str">
        <f t="shared" ca="1" si="0"/>
        <v>C</v>
      </c>
      <c r="L3" s="18" t="str">
        <f t="shared" ca="1" si="0"/>
        <v>A</v>
      </c>
      <c r="M3" s="18" t="str">
        <f t="shared" ca="1" si="0"/>
        <v>C</v>
      </c>
      <c r="N3" s="18" t="str">
        <f t="shared" ca="1" si="0"/>
        <v>D</v>
      </c>
      <c r="O3" s="18" t="str">
        <f t="shared" ca="1" si="0"/>
        <v>A</v>
      </c>
      <c r="P3" s="18" t="str">
        <f t="shared" ca="1" si="0"/>
        <v>C</v>
      </c>
      <c r="Q3" s="18" t="str">
        <f t="shared" ca="1" si="0"/>
        <v>C</v>
      </c>
      <c r="R3" s="18" t="str">
        <f t="shared" ca="1" si="0"/>
        <v>A</v>
      </c>
      <c r="S3" s="18" t="str">
        <f t="shared" ca="1" si="0"/>
        <v>B</v>
      </c>
      <c r="T3" s="18" t="str">
        <f t="shared" ca="1" si="0"/>
        <v>D</v>
      </c>
      <c r="U3" s="18" t="str">
        <f t="shared" ca="1" si="0"/>
        <v>C</v>
      </c>
      <c r="V3" s="18" t="str">
        <f t="shared" ca="1" si="0"/>
        <v>A</v>
      </c>
      <c r="W3" s="18" t="str">
        <f t="shared" ca="1" si="0"/>
        <v>A</v>
      </c>
      <c r="X3" s="18" t="str">
        <f t="shared" ca="1" si="0"/>
        <v>D</v>
      </c>
      <c r="Y3" s="18" t="str">
        <f t="shared" ca="1" si="0"/>
        <v>B</v>
      </c>
      <c r="Z3" s="18" t="str">
        <f t="shared" ca="1" si="0"/>
        <v>D</v>
      </c>
      <c r="AA3" s="18" t="str">
        <f t="shared" ca="1" si="0"/>
        <v>D</v>
      </c>
      <c r="AB3" s="18" t="str">
        <f t="shared" ca="1" si="0"/>
        <v>D</v>
      </c>
      <c r="AC3" s="18" t="str">
        <f t="shared" ca="1" si="0"/>
        <v>C</v>
      </c>
      <c r="AD3" s="18" t="str">
        <f t="shared" ca="1" si="0"/>
        <v>B</v>
      </c>
      <c r="AE3" s="18" t="str">
        <f t="shared" ca="1" si="0"/>
        <v>D</v>
      </c>
      <c r="AF3" s="18" t="str">
        <f t="shared" ca="1" si="0"/>
        <v>B</v>
      </c>
      <c r="AG3" s="18" t="str">
        <f t="shared" ca="1" si="0"/>
        <v>B</v>
      </c>
      <c r="AH3" s="18" t="str">
        <f t="shared" ca="1" si="0"/>
        <v>A</v>
      </c>
      <c r="AI3" s="18" t="str">
        <f t="shared" ca="1" si="0"/>
        <v>C</v>
      </c>
      <c r="AJ3" s="18" t="str">
        <f t="shared" ca="1" si="0"/>
        <v>A</v>
      </c>
      <c r="AK3" s="18" t="str">
        <f t="shared" ca="1" si="0"/>
        <v>A</v>
      </c>
      <c r="AL3" s="18" t="str">
        <f t="shared" ca="1" si="0"/>
        <v>D</v>
      </c>
      <c r="AM3" s="18" t="str">
        <f t="shared" ca="1" si="0"/>
        <v>B</v>
      </c>
      <c r="AN3" s="18" t="str">
        <f t="shared" ca="1" si="0"/>
        <v>A</v>
      </c>
      <c r="AO3" s="18" t="str">
        <f t="shared" ca="1" si="0"/>
        <v>C</v>
      </c>
      <c r="AP3" s="18" t="str">
        <f t="shared" ca="1" si="0"/>
        <v>D</v>
      </c>
      <c r="AQ3" s="18" t="str">
        <f t="shared" ca="1" si="0"/>
        <v>B</v>
      </c>
      <c r="AR3" s="18" t="str">
        <f t="shared" ca="1" si="0"/>
        <v>C</v>
      </c>
      <c r="AS3" s="18" t="str">
        <f t="shared" ca="1" si="0"/>
        <v>A</v>
      </c>
      <c r="AT3" s="18" t="str">
        <f t="shared" ca="1" si="0"/>
        <v>C</v>
      </c>
      <c r="AU3" s="18" t="str">
        <f t="shared" ca="1" si="0"/>
        <v>C</v>
      </c>
      <c r="AV3" s="18" t="str">
        <f t="shared" ca="1" si="0"/>
        <v>B</v>
      </c>
      <c r="AW3" s="18" t="str">
        <f t="shared" ca="1" si="0"/>
        <v>A</v>
      </c>
      <c r="AX3" s="18" t="str">
        <f t="shared" ca="1" si="0"/>
        <v>A</v>
      </c>
      <c r="AY3" s="18" t="str">
        <f t="shared" ca="1" si="0"/>
        <v>D</v>
      </c>
      <c r="AZ3" s="18" t="str">
        <f t="shared" ca="1" si="0"/>
        <v>D</v>
      </c>
      <c r="BA3" s="18" t="str">
        <f t="shared" ca="1" si="0"/>
        <v>D</v>
      </c>
      <c r="BB3" s="18" t="str">
        <f t="shared" ca="1" si="0"/>
        <v>C</v>
      </c>
      <c r="BC3" s="18" t="str">
        <f t="shared" ca="1" si="0"/>
        <v>D</v>
      </c>
      <c r="BD3" s="18" t="str">
        <f t="shared" ca="1" si="0"/>
        <v>B</v>
      </c>
      <c r="BE3" s="18" t="str">
        <f t="shared" ca="1" si="0"/>
        <v>C</v>
      </c>
      <c r="BF3" s="18" t="str">
        <f t="shared" ca="1" si="0"/>
        <v>C</v>
      </c>
      <c r="BG3" s="18" t="str">
        <f t="shared" ca="1" si="0"/>
        <v>D</v>
      </c>
      <c r="BH3" s="18" t="str">
        <f t="shared" ca="1" si="0"/>
        <v>D</v>
      </c>
      <c r="BI3" s="18" t="str">
        <f t="shared" ca="1" si="0"/>
        <v>B</v>
      </c>
      <c r="BJ3" s="18" t="str">
        <f t="shared" ca="1" si="0"/>
        <v>B</v>
      </c>
      <c r="BK3" s="18" t="str">
        <f t="shared" ca="1" si="0"/>
        <v>D</v>
      </c>
      <c r="BL3" s="18" t="str">
        <f t="shared" ca="1" si="0"/>
        <v>C</v>
      </c>
      <c r="BM3" s="18" t="str">
        <f t="shared" ca="1" si="0"/>
        <v>A</v>
      </c>
      <c r="BN3" s="18" t="str">
        <f t="shared" ca="1" si="0"/>
        <v>C</v>
      </c>
      <c r="BO3" s="18" t="str">
        <f t="shared" ca="1" si="0"/>
        <v>A</v>
      </c>
      <c r="BP3" s="18" t="str">
        <f t="shared" ca="1" si="0"/>
        <v>B</v>
      </c>
      <c r="BQ3" s="18" t="str">
        <f t="shared" ca="1" si="0"/>
        <v>A</v>
      </c>
      <c r="BR3" s="18" t="str">
        <f t="shared" ca="1" si="0"/>
        <v>B</v>
      </c>
      <c r="BS3" s="18" t="str">
        <f t="shared" ca="1" si="0"/>
        <v>A</v>
      </c>
      <c r="BT3" s="18" t="str">
        <f t="shared" ref="BT3:CR3" ca="1" si="1">IF(INDIRECT("liste!D"&amp;COLUMN()-5)&lt;&gt;"",INDIRECT("liste!D"&amp;COLUMN()-5),"")</f>
        <v>C</v>
      </c>
      <c r="BU3" s="18" t="str">
        <f t="shared" ca="1" si="1"/>
        <v>D</v>
      </c>
      <c r="BV3" s="18" t="str">
        <f t="shared" ca="1" si="1"/>
        <v>B</v>
      </c>
      <c r="BW3" s="18" t="str">
        <f t="shared" ca="1" si="1"/>
        <v>C</v>
      </c>
      <c r="BX3" s="18" t="str">
        <f t="shared" ca="1" si="1"/>
        <v>B</v>
      </c>
      <c r="BY3" s="18" t="str">
        <f t="shared" ca="1" si="1"/>
        <v>C</v>
      </c>
      <c r="BZ3" s="18" t="str">
        <f t="shared" ca="1" si="1"/>
        <v>B</v>
      </c>
      <c r="CA3" s="18" t="str">
        <f t="shared" ca="1" si="1"/>
        <v>C</v>
      </c>
      <c r="CB3" s="18" t="str">
        <f t="shared" ca="1" si="1"/>
        <v>B</v>
      </c>
      <c r="CC3" s="18" t="str">
        <f t="shared" ca="1" si="1"/>
        <v>D</v>
      </c>
      <c r="CD3" s="18" t="str">
        <f t="shared" ca="1" si="1"/>
        <v>A</v>
      </c>
      <c r="CE3" s="18" t="str">
        <f t="shared" ca="1" si="1"/>
        <v>A</v>
      </c>
      <c r="CF3" s="18" t="str">
        <f t="shared" ca="1" si="1"/>
        <v>D</v>
      </c>
      <c r="CG3" s="18" t="str">
        <f t="shared" ca="1" si="1"/>
        <v>A</v>
      </c>
      <c r="CH3" s="18" t="str">
        <f t="shared" ca="1" si="1"/>
        <v>A</v>
      </c>
      <c r="CI3" s="18" t="str">
        <f t="shared" ca="1" si="1"/>
        <v>C</v>
      </c>
      <c r="CJ3" s="18" t="str">
        <f t="shared" ca="1" si="1"/>
        <v>B</v>
      </c>
      <c r="CK3" s="18" t="str">
        <f t="shared" ca="1" si="1"/>
        <v>B</v>
      </c>
      <c r="CL3" s="18" t="str">
        <f t="shared" ca="1" si="1"/>
        <v>D</v>
      </c>
      <c r="CM3" s="18" t="str">
        <f t="shared" ca="1" si="1"/>
        <v>B</v>
      </c>
      <c r="CN3" s="18" t="str">
        <f t="shared" ca="1" si="1"/>
        <v>D</v>
      </c>
      <c r="CO3" s="18" t="str">
        <f t="shared" ca="1" si="1"/>
        <v>A</v>
      </c>
      <c r="CP3" s="18" t="str">
        <f t="shared" ca="1" si="1"/>
        <v>C</v>
      </c>
      <c r="CQ3" s="18" t="str">
        <f t="shared" ca="1" si="1"/>
        <v>B</v>
      </c>
      <c r="CR3" s="18" t="str">
        <f t="shared" ca="1" si="1"/>
        <v>C</v>
      </c>
      <c r="CS3" s="19" t="s">
        <v>2</v>
      </c>
      <c r="CT3" s="19" t="s">
        <v>71</v>
      </c>
      <c r="CU3" s="19" t="s">
        <v>1</v>
      </c>
      <c r="CV3" s="19" t="s">
        <v>72</v>
      </c>
      <c r="CW3" s="19" t="s">
        <v>2</v>
      </c>
      <c r="CX3" s="19" t="s">
        <v>71</v>
      </c>
      <c r="CY3" s="19" t="s">
        <v>1</v>
      </c>
      <c r="CZ3" s="19" t="s">
        <v>72</v>
      </c>
      <c r="DA3" s="19" t="s">
        <v>2</v>
      </c>
      <c r="DB3" s="19" t="s">
        <v>71</v>
      </c>
      <c r="DC3" s="19" t="s">
        <v>1</v>
      </c>
      <c r="DD3" s="19" t="s">
        <v>72</v>
      </c>
      <c r="DE3" s="19" t="s">
        <v>2</v>
      </c>
      <c r="DF3" s="19" t="s">
        <v>71</v>
      </c>
      <c r="DG3" s="19" t="s">
        <v>1</v>
      </c>
      <c r="DH3" s="19" t="s">
        <v>72</v>
      </c>
      <c r="DI3" s="19" t="s">
        <v>2</v>
      </c>
      <c r="DJ3" s="19" t="s">
        <v>71</v>
      </c>
      <c r="DK3" s="19" t="s">
        <v>1</v>
      </c>
      <c r="DL3" s="19" t="s">
        <v>72</v>
      </c>
      <c r="DM3" s="19" t="s">
        <v>2</v>
      </c>
      <c r="DN3" s="19" t="s">
        <v>71</v>
      </c>
      <c r="DO3" s="19" t="s">
        <v>1</v>
      </c>
      <c r="DP3" s="19" t="s">
        <v>72</v>
      </c>
      <c r="DQ3" s="19" t="s">
        <v>2</v>
      </c>
      <c r="DR3" s="19" t="s">
        <v>71</v>
      </c>
      <c r="DS3" s="19" t="s">
        <v>1</v>
      </c>
      <c r="DT3" s="19" t="s">
        <v>72</v>
      </c>
      <c r="DU3" s="20" t="s">
        <v>73</v>
      </c>
    </row>
    <row r="4" spans="1:125" ht="21.95" customHeight="1" x14ac:dyDescent="0.25">
      <c r="A4" s="21">
        <f>IF(E4&lt;&gt;"",COUNTA($E$4:E4),"")</f>
        <v>1</v>
      </c>
      <c r="B4" s="21" t="str">
        <f>IFERROR(INDEX(reponses!B$3:B$67,MATCH(ROW()-3,reponses!$A$3:$A$67,0)),"")</f>
        <v>8/A</v>
      </c>
      <c r="C4" s="21">
        <f>IFERROR(INDEX(reponses!C$3:C$67,MATCH(ROW()-3,reponses!$A$3:$A$67,0)),"")</f>
        <v>803</v>
      </c>
      <c r="D4" s="21">
        <f>IFERROR(INDEX(reponses!D$3:D$67,MATCH(ROW()-3,reponses!$A$3:$A$67,0)),"")</f>
        <v>45498084400</v>
      </c>
      <c r="E4" s="22" t="str">
        <f>IFERROR(INDEX(reponses!E$3:E$67,MATCH(ROW()-3,reponses!$A$3:$A$67,0)),"")</f>
        <v>Abdullah ACAR</v>
      </c>
      <c r="F4" s="23" t="str">
        <f>IFERROR(INDEX(reponses!F$3:F$67,MATCH(ROW()-3,reponses!$A$3:$A$67,0)),"")</f>
        <v>A</v>
      </c>
      <c r="G4" s="21" t="str">
        <f ca="1">IF($F4="B",INDIRECT("reponses!"&amp;ADDRESS(ROW()-1,INDIRECT(("liste!C"&amp;COLUMN()-5))+MATCH(G$1,$G$1:G$1,0)+5,4)),reponses!G3)</f>
        <v>A</v>
      </c>
      <c r="H4" s="21" t="str">
        <f ca="1">IF($F4="B",INDIRECT("reponses!"&amp;ADDRESS(ROW()-1,INDIRECT(("liste!C"&amp;COLUMN()-5))+MATCH(H$1,$G$1:H$1,0)+5,4)),reponses!H3)</f>
        <v>B</v>
      </c>
      <c r="I4" s="21" t="str">
        <f ca="1">IF($F4="B",INDIRECT("reponses!"&amp;ADDRESS(ROW()-1,INDIRECT(("liste!C"&amp;COLUMN()-5))+MATCH(I$1,$G$1:I$1,0)+5,4)),reponses!I3)</f>
        <v>B</v>
      </c>
      <c r="J4" s="21" t="str">
        <f ca="1">IF($F4="B",INDIRECT("reponses!"&amp;ADDRESS(ROW()-1,INDIRECT(("liste!C"&amp;COLUMN()-5))+MATCH(J$1,$G$1:J$1,0)+5,4)),reponses!J3)</f>
        <v/>
      </c>
      <c r="K4" s="21" t="str">
        <f ca="1">IF($F4="B",INDIRECT("reponses!"&amp;ADDRESS(ROW()-1,INDIRECT(("liste!C"&amp;COLUMN()-5))+MATCH(K$1,$G$1:K$1,0)+5,4)),reponses!K3)</f>
        <v>A</v>
      </c>
      <c r="L4" s="21" t="str">
        <f ca="1">IF($F4="B",INDIRECT("reponses!"&amp;ADDRESS(ROW()-1,INDIRECT(("liste!C"&amp;COLUMN()-5))+MATCH(L$1,$G$1:L$1,0)+5,4)),reponses!L3)</f>
        <v>A</v>
      </c>
      <c r="M4" s="21" t="str">
        <f ca="1">IF($F4="B",INDIRECT("reponses!"&amp;ADDRESS(ROW()-1,INDIRECT(("liste!C"&amp;COLUMN()-5))+MATCH(M$1,$G$1:M$1,0)+5,4)),reponses!M3)</f>
        <v>C</v>
      </c>
      <c r="N4" s="21" t="str">
        <f ca="1">IF($F4="B",INDIRECT("reponses!"&amp;ADDRESS(ROW()-1,INDIRECT(("liste!C"&amp;COLUMN()-5))+MATCH(N$1,$G$1:N$1,0)+5,4)),reponses!N3)</f>
        <v>C</v>
      </c>
      <c r="O4" s="21" t="str">
        <f ca="1">IF($F4="B",INDIRECT("reponses!"&amp;ADDRESS(ROW()-1,INDIRECT(("liste!C"&amp;COLUMN()-5))+MATCH(O$1,$G$1:O$1,0)+5,4)),reponses!O3)</f>
        <v>A</v>
      </c>
      <c r="P4" s="21" t="str">
        <f ca="1">IF($F4="B",INDIRECT("reponses!"&amp;ADDRESS(ROW()-1,INDIRECT(("liste!C"&amp;COLUMN()-5))+MATCH(P$1,$G$1:P$1,0)+5,4)),reponses!P3)</f>
        <v>C</v>
      </c>
      <c r="Q4" s="21" t="str">
        <f ca="1">IF($F4="B",INDIRECT("reponses!"&amp;ADDRESS(ROW()-1,INDIRECT(("liste!C"&amp;COLUMN()-5))+MATCH(Q$1,$G$1:Q$1,0)+5,4)),reponses!Q3)</f>
        <v>C</v>
      </c>
      <c r="R4" s="21" t="str">
        <f ca="1">IF($F4="B",INDIRECT("reponses!"&amp;ADDRESS(ROW()-1,INDIRECT(("liste!C"&amp;COLUMN()-5))+MATCH(R$1,$G$1:R$1,0)+5,4)),reponses!R3)</f>
        <v>A</v>
      </c>
      <c r="S4" s="21" t="str">
        <f ca="1">IF($F4="B",INDIRECT("reponses!"&amp;ADDRESS(ROW()-1,INDIRECT(("liste!C"&amp;COLUMN()-5))+MATCH(S$1,$G$1:S$1,0)+5,4)),reponses!S3)</f>
        <v>C</v>
      </c>
      <c r="T4" s="21" t="str">
        <f ca="1">IF($F4="B",INDIRECT("reponses!"&amp;ADDRESS(ROW()-1,INDIRECT(("liste!C"&amp;COLUMN()-5))+MATCH(T$1,$G$1:T$1,0)+5,4)),reponses!T3)</f>
        <v>D</v>
      </c>
      <c r="U4" s="21" t="str">
        <f ca="1">IF($F4="B",INDIRECT("reponses!"&amp;ADDRESS(ROW()-1,INDIRECT(("liste!C"&amp;COLUMN()-5))+MATCH(U$1,$G$1:U$1,0)+5,4)),reponses!U3)</f>
        <v>C</v>
      </c>
      <c r="V4" s="21" t="str">
        <f ca="1">IF($F4="B",INDIRECT("reponses!"&amp;ADDRESS(ROW()-1,INDIRECT(("liste!C"&amp;COLUMN()-5))+MATCH(V$1,$G$1:V$1,0)+5,4)),reponses!V3)</f>
        <v/>
      </c>
      <c r="W4" s="21" t="str">
        <f ca="1">IF($F4="B",INDIRECT("reponses!"&amp;ADDRESS(ROW()-1,INDIRECT(("liste!C"&amp;COLUMN()-5))+MATCH(W$1,$G$1:W$1,0)+5,4)),reponses!W3)</f>
        <v>A</v>
      </c>
      <c r="X4" s="21" t="str">
        <f ca="1">IF($F4="B",INDIRECT("reponses!"&amp;ADDRESS(ROW()-1,INDIRECT(("liste!C"&amp;COLUMN()-5))+MATCH(X$1,$G$1:X$1,0)+5,4)),reponses!X3)</f>
        <v>D</v>
      </c>
      <c r="Y4" s="21" t="str">
        <f ca="1">IF($F4="B",INDIRECT("reponses!"&amp;ADDRESS(ROW()-1,INDIRECT(("liste!C"&amp;COLUMN()-5))+MATCH(Y$1,$G$1:Y$1,0)+5,4)),reponses!Y3)</f>
        <v>B</v>
      </c>
      <c r="Z4" s="21" t="str">
        <f ca="1">IF($F4="B",INDIRECT("reponses!"&amp;ADDRESS(ROW()-1,INDIRECT(("liste!C"&amp;COLUMN()-5))+MATCH(Z$1,$G$1:Z$1,0)+5,4)),reponses!Z3)</f>
        <v>D</v>
      </c>
      <c r="AA4" s="21" t="str">
        <f ca="1">IF($F4="B",INDIRECT("reponses!"&amp;ADDRESS(ROW()-1,INDIRECT(("liste!C"&amp;COLUMN()-5))+MATCH(AA$1,$G$1:AA$1,0)+5,4)),reponses!AA3)</f>
        <v>D</v>
      </c>
      <c r="AB4" s="21" t="str">
        <f ca="1">IF($F4="B",INDIRECT("reponses!"&amp;ADDRESS(ROW()-1,INDIRECT(("liste!C"&amp;COLUMN()-5))+MATCH(AB$1,$G$1:AB$1,0)+5,4)),reponses!AB3)</f>
        <v>D</v>
      </c>
      <c r="AC4" s="21" t="str">
        <f ca="1">IF($F4="B",INDIRECT("reponses!"&amp;ADDRESS(ROW()-1,INDIRECT(("liste!C"&amp;COLUMN()-5))+MATCH(AC$1,$G$1:AC$1,0)+5,4)),reponses!AC3)</f>
        <v>C</v>
      </c>
      <c r="AD4" s="21" t="str">
        <f ca="1">IF($F4="B",INDIRECT("reponses!"&amp;ADDRESS(ROW()-1,INDIRECT(("liste!C"&amp;COLUMN()-5))+MATCH(AD$1,$G$1:AD$1,0)+5,4)),reponses!AD3)</f>
        <v>B</v>
      </c>
      <c r="AE4" s="21" t="str">
        <f ca="1">IF($F4="B",INDIRECT("reponses!"&amp;ADDRESS(ROW()-1,INDIRECT(("liste!C"&amp;COLUMN()-5))+MATCH(AE$1,$G$1:AE$1,0)+5,4)),reponses!AE3)</f>
        <v>D</v>
      </c>
      <c r="AF4" s="21" t="str">
        <f ca="1">IF($F4="B",INDIRECT("reponses!"&amp;ADDRESS(ROW()-1,INDIRECT(("liste!C"&amp;COLUMN()-5))+MATCH(AF$1,$G$1:AF$1,0)+5,4)),reponses!AF3)</f>
        <v>B</v>
      </c>
      <c r="AG4" s="21" t="str">
        <f ca="1">IF($F4="B",INDIRECT("reponses!"&amp;ADDRESS(ROW()-1,INDIRECT(("liste!C"&amp;COLUMN()-5))+MATCH(AG$1,$G$1:AG$1,0)+5,4)),reponses!AG3)</f>
        <v>B</v>
      </c>
      <c r="AH4" s="21" t="str">
        <f ca="1">IF($F4="B",INDIRECT("reponses!"&amp;ADDRESS(ROW()-1,INDIRECT(("liste!C"&amp;COLUMN()-5))+MATCH(AH$1,$G$1:AH$1,0)+5,4)),reponses!AH3)</f>
        <v>A</v>
      </c>
      <c r="AI4" s="21" t="str">
        <f ca="1">IF($F4="B",INDIRECT("reponses!"&amp;ADDRESS(ROW()-1,INDIRECT(("liste!C"&amp;COLUMN()-5))+MATCH(AI$1,$G$1:AI$1,0)+5,4)),reponses!AI3)</f>
        <v>C</v>
      </c>
      <c r="AJ4" s="21" t="str">
        <f ca="1">IF($F4="B",INDIRECT("reponses!"&amp;ADDRESS(ROW()-1,INDIRECT(("liste!C"&amp;COLUMN()-5))+MATCH(AJ$1,$G$1:AJ$1,0)+5,4)),reponses!AJ3)</f>
        <v>A</v>
      </c>
      <c r="AK4" s="21" t="str">
        <f ca="1">IF($F4="B",INDIRECT("reponses!"&amp;ADDRESS(ROW()-1,INDIRECT(("liste!C"&amp;COLUMN()-5))+MATCH(AK$1,$G$1:AK$1,0)+5,4)),reponses!AK3)</f>
        <v>A</v>
      </c>
      <c r="AL4" s="21" t="str">
        <f ca="1">IF($F4="B",INDIRECT("reponses!"&amp;ADDRESS(ROW()-1,INDIRECT(("liste!C"&amp;COLUMN()-5))+MATCH(AL$1,$G$1:AL$1,0)+5,4)),reponses!AL3)</f>
        <v>D</v>
      </c>
      <c r="AM4" s="21" t="str">
        <f ca="1">IF($F4="B",INDIRECT("reponses!"&amp;ADDRESS(ROW()-1,INDIRECT(("liste!C"&amp;COLUMN()-5))+MATCH(AM$1,$G$1:AM$1,0)+5,4)),reponses!AM3)</f>
        <v>B</v>
      </c>
      <c r="AN4" s="21" t="str">
        <f ca="1">IF($F4="B",INDIRECT("reponses!"&amp;ADDRESS(ROW()-1,INDIRECT(("liste!C"&amp;COLUMN()-5))+MATCH(AN$1,$G$1:AN$1,0)+5,4)),reponses!AN3)</f>
        <v>A</v>
      </c>
      <c r="AO4" s="21" t="str">
        <f ca="1">IF($F4="B",INDIRECT("reponses!"&amp;ADDRESS(ROW()-1,INDIRECT(("liste!C"&amp;COLUMN()-5))+MATCH(AO$1,$G$1:AO$1,0)+5,4)),reponses!AO3)</f>
        <v>C</v>
      </c>
      <c r="AP4" s="21" t="str">
        <f ca="1">IF($F4="B",INDIRECT("reponses!"&amp;ADDRESS(ROW()-1,INDIRECT(("liste!C"&amp;COLUMN()-5))+MATCH(AP$1,$G$1:AP$1,0)+5,4)),reponses!AP3)</f>
        <v>D</v>
      </c>
      <c r="AQ4" s="21" t="str">
        <f ca="1">IF($F4="B",INDIRECT("reponses!"&amp;ADDRESS(ROW()-1,INDIRECT(("liste!C"&amp;COLUMN()-5))+MATCH(AQ$1,$G$1:AQ$1,0)+5,4)),reponses!AQ3)</f>
        <v>B</v>
      </c>
      <c r="AR4" s="21" t="str">
        <f ca="1">IF($F4="B",INDIRECT("reponses!"&amp;ADDRESS(ROW()-1,INDIRECT(("liste!C"&amp;COLUMN()-5))+MATCH(AR$1,$G$1:AR$1,0)+5,4)),reponses!AR3)</f>
        <v>C</v>
      </c>
      <c r="AS4" s="21" t="str">
        <f ca="1">IF($F4="B",INDIRECT("reponses!"&amp;ADDRESS(ROW()-1,INDIRECT(("liste!C"&amp;COLUMN()-5))+MATCH(AS$1,$G$1:AS$1,0)+5,4)),reponses!AS3)</f>
        <v>A</v>
      </c>
      <c r="AT4" s="21" t="str">
        <f ca="1">IF($F4="B",INDIRECT("reponses!"&amp;ADDRESS(ROW()-1,INDIRECT(("liste!C"&amp;COLUMN()-5))+MATCH(AT$1,$G$1:AT$1,0)+5,4)),reponses!AT3)</f>
        <v>C</v>
      </c>
      <c r="AU4" s="21" t="str">
        <f ca="1">IF($F4="B",INDIRECT("reponses!"&amp;ADDRESS(ROW()-1,INDIRECT(("liste!C"&amp;COLUMN()-5))+MATCH(AU$1,$G$1:AU$1,0)+5,4)),reponses!AU3)</f>
        <v>A</v>
      </c>
      <c r="AV4" s="21" t="str">
        <f ca="1">IF($F4="B",INDIRECT("reponses!"&amp;ADDRESS(ROW()-1,INDIRECT(("liste!C"&amp;COLUMN()-5))+MATCH(AV$1,$G$1:AV$1,0)+5,4)),reponses!AV3)</f>
        <v>B</v>
      </c>
      <c r="AW4" s="21" t="str">
        <f ca="1">IF($F4="B",INDIRECT("reponses!"&amp;ADDRESS(ROW()-1,INDIRECT(("liste!C"&amp;COLUMN()-5))+MATCH(AW$1,$G$1:AW$1,0)+5,4)),reponses!AW3)</f>
        <v>A</v>
      </c>
      <c r="AX4" s="21" t="str">
        <f ca="1">IF($F4="B",INDIRECT("reponses!"&amp;ADDRESS(ROW()-1,INDIRECT(("liste!C"&amp;COLUMN()-5))+MATCH(AX$1,$G$1:AX$1,0)+5,4)),reponses!AX3)</f>
        <v>A</v>
      </c>
      <c r="AY4" s="21" t="str">
        <f ca="1">IF($F4="B",INDIRECT("reponses!"&amp;ADDRESS(ROW()-1,INDIRECT(("liste!C"&amp;COLUMN()-5))+MATCH(AY$1,$G$1:AY$1,0)+5,4)),reponses!AY3)</f>
        <v>D</v>
      </c>
      <c r="AZ4" s="21" t="str">
        <f ca="1">IF($F4="B",INDIRECT("reponses!"&amp;ADDRESS(ROW()-1,INDIRECT(("liste!C"&amp;COLUMN()-5))+MATCH(AZ$1,$G$1:AZ$1,0)+5,4)),reponses!AZ3)</f>
        <v>B</v>
      </c>
      <c r="BA4" s="21" t="str">
        <f ca="1">IF($F4="B",INDIRECT("reponses!"&amp;ADDRESS(ROW()-1,INDIRECT(("liste!C"&amp;COLUMN()-5))+MATCH(BA$1,$G$1:BA$1,0)+5,4)),reponses!BA3)</f>
        <v/>
      </c>
      <c r="BB4" s="21" t="str">
        <f ca="1">IF($F4="B",INDIRECT("reponses!"&amp;ADDRESS(ROW()-1,INDIRECT(("liste!C"&amp;COLUMN()-5))+MATCH(BB$1,$G$1:BB$1,0)+5,4)),reponses!BB3)</f>
        <v>B</v>
      </c>
      <c r="BC4" s="21" t="str">
        <f ca="1">IF($F4="B",INDIRECT("reponses!"&amp;ADDRESS(ROW()-1,INDIRECT(("liste!C"&amp;COLUMN()-5))+MATCH(BC$1,$G$1:BC$1,0)+5,4)),reponses!BC3)</f>
        <v>D</v>
      </c>
      <c r="BD4" s="21" t="str">
        <f ca="1">IF($F4="B",INDIRECT("reponses!"&amp;ADDRESS(ROW()-1,INDIRECT(("liste!C"&amp;COLUMN()-5))+MATCH(BD$1,$G$1:BD$1,0)+5,4)),reponses!BD3)</f>
        <v>C</v>
      </c>
      <c r="BE4" s="21" t="str">
        <f ca="1">IF($F4="B",INDIRECT("reponses!"&amp;ADDRESS(ROW()-1,INDIRECT(("liste!C"&amp;COLUMN()-5))+MATCH(BE$1,$G$1:BE$1,0)+5,4)),reponses!BE3)</f>
        <v>D</v>
      </c>
      <c r="BF4" s="21" t="str">
        <f ca="1">IF($F4="B",INDIRECT("reponses!"&amp;ADDRESS(ROW()-1,INDIRECT(("liste!C"&amp;COLUMN()-5))+MATCH(BF$1,$G$1:BF$1,0)+5,4)),reponses!BF3)</f>
        <v/>
      </c>
      <c r="BG4" s="21" t="str">
        <f ca="1">IF($F4="B",INDIRECT("reponses!"&amp;ADDRESS(ROW()-1,INDIRECT(("liste!C"&amp;COLUMN()-5))+MATCH(BG$1,$G$1:BG$1,0)+5,4)),reponses!BG3)</f>
        <v>B</v>
      </c>
      <c r="BH4" s="21" t="str">
        <f ca="1">IF($F4="B",INDIRECT("reponses!"&amp;ADDRESS(ROW()-1,INDIRECT(("liste!C"&amp;COLUMN()-5))+MATCH(BH$1,$G$1:BH$1,0)+5,4)),reponses!BH3)</f>
        <v>C</v>
      </c>
      <c r="BI4" s="21" t="str">
        <f ca="1">IF($F4="B",INDIRECT("reponses!"&amp;ADDRESS(ROW()-1,INDIRECT(("liste!C"&amp;COLUMN()-5))+MATCH(BI$1,$G$1:BI$1,0)+5,4)),reponses!BI3)</f>
        <v>B</v>
      </c>
      <c r="BJ4" s="21" t="str">
        <f ca="1">IF($F4="B",INDIRECT("reponses!"&amp;ADDRESS(ROW()-1,INDIRECT(("liste!C"&amp;COLUMN()-5))+MATCH(BJ$1,$G$1:BJ$1,0)+5,4)),reponses!BJ3)</f>
        <v>D</v>
      </c>
      <c r="BK4" s="21" t="str">
        <f ca="1">IF($F4="B",INDIRECT("reponses!"&amp;ADDRESS(ROW()-1,INDIRECT(("liste!C"&amp;COLUMN()-5))+MATCH(BK$1,$G$1:BK$1,0)+5,4)),reponses!BK3)</f>
        <v/>
      </c>
      <c r="BL4" s="21" t="str">
        <f ca="1">IF($F4="B",INDIRECT("reponses!"&amp;ADDRESS(ROW()-1,INDIRECT(("liste!C"&amp;COLUMN()-5))+MATCH(BL$1,$G$1:BL$1,0)+5,4)),reponses!BL3)</f>
        <v/>
      </c>
      <c r="BM4" s="21" t="str">
        <f ca="1">IF($F4="B",INDIRECT("reponses!"&amp;ADDRESS(ROW()-1,INDIRECT(("liste!C"&amp;COLUMN()-5))+MATCH(BM$1,$G$1:BM$1,0)+5,4)),reponses!BM3)</f>
        <v/>
      </c>
      <c r="BN4" s="21" t="str">
        <f ca="1">IF($F4="B",INDIRECT("reponses!"&amp;ADDRESS(ROW()-1,INDIRECT(("liste!C"&amp;COLUMN()-5))+MATCH(BN$1,$G$1:BN$1,0)+5,4)),reponses!BN3)</f>
        <v/>
      </c>
      <c r="BO4" s="21" t="str">
        <f ca="1">IF($F4="B",INDIRECT("reponses!"&amp;ADDRESS(ROW()-1,INDIRECT(("liste!C"&amp;COLUMN()-5))+MATCH(BO$1,$G$1:BO$1,0)+5,4)),reponses!BO3)</f>
        <v/>
      </c>
      <c r="BP4" s="21" t="str">
        <f ca="1">IF($F4="B",INDIRECT("reponses!"&amp;ADDRESS(ROW()-1,INDIRECT(("liste!C"&amp;COLUMN()-5))+MATCH(BP$1,$G$1:BP$1,0)+5,4)),reponses!BP3)</f>
        <v>B</v>
      </c>
      <c r="BQ4" s="21" t="str">
        <f ca="1">IF($F4="B",INDIRECT("reponses!"&amp;ADDRESS(ROW()-1,INDIRECT(("liste!C"&amp;COLUMN()-5))+MATCH(BQ$1,$G$1:BQ$1,0)+5,4)),reponses!BQ3)</f>
        <v>A</v>
      </c>
      <c r="BR4" s="21" t="str">
        <f ca="1">IF($F4="B",INDIRECT("reponses!"&amp;ADDRESS(ROW()-1,INDIRECT(("liste!C"&amp;COLUMN()-5))+MATCH(BR$1,$G$1:BR$1,0)+5,4)),reponses!BR3)</f>
        <v>B</v>
      </c>
      <c r="BS4" s="21" t="str">
        <f ca="1">IF($F4="B",INDIRECT("reponses!"&amp;ADDRESS(ROW()-1,INDIRECT(("liste!C"&amp;COLUMN()-5))+MATCH(BS$1,$G$1:BS$1,0)+5,4)),reponses!BS3)</f>
        <v/>
      </c>
      <c r="BT4" s="21" t="str">
        <f ca="1">IF($F4="B",INDIRECT("reponses!"&amp;ADDRESS(ROW()-1,INDIRECT(("liste!C"&amp;COLUMN()-5))+MATCH(BT$1,$G$1:BT$1,0)+5,4)),reponses!BT3)</f>
        <v>D</v>
      </c>
      <c r="BU4" s="21" t="str">
        <f ca="1">IF($F4="B",INDIRECT("reponses!"&amp;ADDRESS(ROW()-1,INDIRECT(("liste!C"&amp;COLUMN()-5))+MATCH(BU$1,$G$1:BU$1,0)+5,4)),reponses!BU3)</f>
        <v>D</v>
      </c>
      <c r="BV4" s="21" t="str">
        <f ca="1">IF($F4="B",INDIRECT("reponses!"&amp;ADDRESS(ROW()-1,INDIRECT(("liste!C"&amp;COLUMN()-5))+MATCH(BV$1,$G$1:BV$1,0)+5,4)),reponses!BV3)</f>
        <v>D</v>
      </c>
      <c r="BW4" s="21" t="str">
        <f ca="1">IF($F4="B",INDIRECT("reponses!"&amp;ADDRESS(ROW()-1,INDIRECT(("liste!C"&amp;COLUMN()-5))+MATCH(BW$1,$G$1:BW$1,0)+5,4)),reponses!BW3)</f>
        <v>C</v>
      </c>
      <c r="BX4" s="21" t="str">
        <f ca="1">IF($F4="B",INDIRECT("reponses!"&amp;ADDRESS(ROW()-1,INDIRECT(("liste!C"&amp;COLUMN()-5))+MATCH(BX$1,$G$1:BX$1,0)+5,4)),reponses!BX3)</f>
        <v>A</v>
      </c>
      <c r="BY4" s="21" t="str">
        <f ca="1">IF($F4="B",INDIRECT("reponses!"&amp;ADDRESS(ROW()-1,INDIRECT(("liste!C"&amp;COLUMN()-5))+MATCH(BY$1,$G$1:BY$1,0)+5,4)),reponses!BY3)</f>
        <v>C</v>
      </c>
      <c r="BZ4" s="21" t="str">
        <f ca="1">IF($F4="B",INDIRECT("reponses!"&amp;ADDRESS(ROW()-1,INDIRECT(("liste!C"&amp;COLUMN()-5))+MATCH(BZ$1,$G$1:BZ$1,0)+5,4)),reponses!BZ3)</f>
        <v/>
      </c>
      <c r="CA4" s="21" t="str">
        <f ca="1">IF($F4="B",INDIRECT("reponses!"&amp;ADDRESS(ROW()-1,INDIRECT(("liste!C"&amp;COLUMN()-5))+MATCH(CA$1,$G$1:CA$1,0)+5,4)),reponses!CA3)</f>
        <v>C</v>
      </c>
      <c r="CB4" s="21" t="str">
        <f ca="1">IF($F4="B",INDIRECT("reponses!"&amp;ADDRESS(ROW()-1,INDIRECT(("liste!C"&amp;COLUMN()-5))+MATCH(CB$1,$G$1:CB$1,0)+5,4)),reponses!CB3)</f>
        <v>B</v>
      </c>
      <c r="CC4" s="21" t="str">
        <f ca="1">IF($F4="B",INDIRECT("reponses!"&amp;ADDRESS(ROW()-1,INDIRECT(("liste!C"&amp;COLUMN()-5))+MATCH(CC$1,$G$1:CC$1,0)+5,4)),reponses!CC3)</f>
        <v>C</v>
      </c>
      <c r="CD4" s="21" t="str">
        <f ca="1">IF($F4="B",INDIRECT("reponses!"&amp;ADDRESS(ROW()-1,INDIRECT(("liste!C"&amp;COLUMN()-5))+MATCH(CD$1,$G$1:CD$1,0)+5,4)),reponses!CD3)</f>
        <v>A</v>
      </c>
      <c r="CE4" s="21" t="str">
        <f ca="1">IF($F4="B",INDIRECT("reponses!"&amp;ADDRESS(ROW()-1,INDIRECT(("liste!C"&amp;COLUMN()-5))+MATCH(CE$1,$G$1:CE$1,0)+5,4)),reponses!CE3)</f>
        <v>C</v>
      </c>
      <c r="CF4" s="21" t="str">
        <f ca="1">IF($F4="B",INDIRECT("reponses!"&amp;ADDRESS(ROW()-1,INDIRECT(("liste!C"&amp;COLUMN()-5))+MATCH(CF$1,$G$1:CF$1,0)+5,4)),reponses!CF3)</f>
        <v>D</v>
      </c>
      <c r="CG4" s="21" t="str">
        <f ca="1">IF($F4="B",INDIRECT("reponses!"&amp;ADDRESS(ROW()-1,INDIRECT(("liste!C"&amp;COLUMN()-5))+MATCH(CG$1,$G$1:CG$1,0)+5,4)),reponses!CG3)</f>
        <v>A</v>
      </c>
      <c r="CH4" s="21" t="str">
        <f ca="1">IF($F4="B",INDIRECT("reponses!"&amp;ADDRESS(ROW()-1,INDIRECT(("liste!C"&amp;COLUMN()-5))+MATCH(CH$1,$G$1:CH$1,0)+5,4)),reponses!CH3)</f>
        <v>B</v>
      </c>
      <c r="CI4" s="21" t="str">
        <f ca="1">IF($F4="B",INDIRECT("reponses!"&amp;ADDRESS(ROW()-1,INDIRECT(("liste!C"&amp;COLUMN()-5))+MATCH(CI$1,$G$1:CI$1,0)+5,4)),reponses!CI3)</f>
        <v>C</v>
      </c>
      <c r="CJ4" s="21" t="str">
        <f ca="1">IF($F4="B",INDIRECT("reponses!"&amp;ADDRESS(ROW()-1,INDIRECT(("liste!C"&amp;COLUMN()-5))+MATCH(CJ$1,$G$1:CJ$1,0)+5,4)),reponses!CJ3)</f>
        <v/>
      </c>
      <c r="CK4" s="21" t="str">
        <f ca="1">IF($F4="B",INDIRECT("reponses!"&amp;ADDRESS(ROW()-1,INDIRECT(("liste!C"&amp;COLUMN()-5))+MATCH(CK$1,$G$1:CK$1,0)+5,4)),reponses!CK3)</f>
        <v>B</v>
      </c>
      <c r="CL4" s="21" t="str">
        <f ca="1">IF($F4="B",INDIRECT("reponses!"&amp;ADDRESS(ROW()-1,INDIRECT(("liste!C"&amp;COLUMN()-5))+MATCH(CL$1,$G$1:CL$1,0)+5,4)),reponses!CL3)</f>
        <v>D</v>
      </c>
      <c r="CM4" s="21" t="str">
        <f ca="1">IF($F4="B",INDIRECT("reponses!"&amp;ADDRESS(ROW()-1,INDIRECT(("liste!C"&amp;COLUMN()-5))+MATCH(CM$1,$G$1:CM$1,0)+5,4)),reponses!CM3)</f>
        <v>B</v>
      </c>
      <c r="CN4" s="21" t="str">
        <f ca="1">IF($F4="B",INDIRECT("reponses!"&amp;ADDRESS(ROW()-1,INDIRECT(("liste!C"&amp;COLUMN()-5))+MATCH(CN$1,$G$1:CN$1,0)+5,4)),reponses!CN3)</f>
        <v>D</v>
      </c>
      <c r="CO4" s="21" t="str">
        <f ca="1">IF($F4="B",INDIRECT("reponses!"&amp;ADDRESS(ROW()-1,INDIRECT(("liste!C"&amp;COLUMN()-5))+MATCH(CO$1,$G$1:CO$1,0)+5,4)),reponses!CO3)</f>
        <v>B</v>
      </c>
      <c r="CP4" s="21" t="str">
        <f ca="1">IF($F4="B",INDIRECT("reponses!"&amp;ADDRESS(ROW()-1,INDIRECT(("liste!C"&amp;COLUMN()-5))+MATCH(CP$1,$G$1:CP$1,0)+5,4)),reponses!CP3)</f>
        <v>C</v>
      </c>
      <c r="CQ4" s="21" t="str">
        <f ca="1">IF($F4="B",INDIRECT("reponses!"&amp;ADDRESS(ROW()-1,INDIRECT(("liste!C"&amp;COLUMN()-5))+MATCH(CQ$1,$G$1:CQ$1,0)+5,4)),reponses!CQ3)</f>
        <v>B</v>
      </c>
      <c r="CR4" s="21" t="str">
        <f ca="1">IF($F4="B",INDIRECT("reponses!"&amp;ADDRESS(ROW()-1,INDIRECT(("liste!C"&amp;COLUMN()-5))+MATCH(CR$1,$G$1:CR$1,0)+5,4)),reponses!CR3)</f>
        <v>C</v>
      </c>
      <c r="CS4" s="24">
        <f ca="1">IF($E4="","",IF(COUNTBLANK(OFFSET($F4,,1,1,MAX($G$2:$Z$2)))=MAX($G$2:$Z$2),"",SUMPRODUCT(--(OFFSET($F$3,,1,1,MAX($G$2:$Z$2))=OFFSET($F4,,1,1,MAX($G$2:$Z$2))))))</f>
        <v>15</v>
      </c>
      <c r="CT4" s="24">
        <f ca="1">IF($E4="","",IF(COUNTBLANK(OFFSET($F4,,1,1,MAX($G$2:$Z$2)))=MAX($G$2:$Z$2),"",SUMPRODUCT((OFFSET($F$3,,1,1,MAX($G$2:$Z$2))&lt;&gt;OFFSET($F4,,1,1,MAX($G$2:$Z$2)))*(OFFSET($F4,,1,1,MAX($G$2:$Z$2))&lt;&gt;""))))</f>
        <v>3</v>
      </c>
      <c r="CU4" s="24">
        <f ca="1">IF($E4="","",IF(COUNTBLANK(OFFSET($F4,,1,1,MAX($G$2:$Z$2)))=MAX($G$2:$Z$2),"",COUNTBLANK(OFFSET($F4,,1,1,MAX($G$2:$Z$2)))))</f>
        <v>2</v>
      </c>
      <c r="CV4" s="25">
        <f ca="1">IF($E4="","",IF(COUNTBLANK(OFFSET($F4,,1,1,MAX($G$2:$Z$2)))=MAX($G$2:$Z$2),"",CS4-CT4/3))</f>
        <v>14</v>
      </c>
      <c r="CW4" s="24">
        <f ca="1">IF($E4="","",IF(COUNTBLANK(OFFSET($Z4,,1,1,MAX($AA$2:$AJ$2)))=MAX($AA$2:$AJ$2),"",SUMPRODUCT(--(OFFSET($Z$3,,1,1,MAX($AA$2:$AJ$2))=OFFSET($Z4,,1,1,MAX($AA$2:$AJ$2))))))</f>
        <v>10</v>
      </c>
      <c r="CX4" s="24">
        <f ca="1">IF($E4="","",IF(COUNTBLANK(OFFSET($Z4,,1,1,MAX($AA$2:$AJ$2)))=MAX($AA$2:$AJ$2),"",SUMPRODUCT((OFFSET($Z$3,,1,1,MAX($AA$2:$AJ$2))&lt;&gt;OFFSET($Z4,,1,1,MAX($AA$2:$AJ$2)))*(OFFSET($Z4,,1,1,MAX($AA$2:$AJ$2))&lt;&gt;""))))</f>
        <v>0</v>
      </c>
      <c r="CY4" s="24">
        <f ca="1">IF($E4="","",IF(COUNTBLANK(OFFSET($Z4,,1,1,MAX($AA$2:$AJ$2)))=MAX($AA$2:$AJ$2),"",COUNTBLANK(OFFSET($Z4,,1,1,MAX($AA$2:$AJ$2)))))</f>
        <v>0</v>
      </c>
      <c r="CZ4" s="25">
        <f ca="1">IF($E4="","",IF(COUNTBLANK(OFFSET($Z4,,1,1,MAX($AA$2:$AJ$2)))=MAX($AA$2:$AJ$2),"",CW4-CX4/3))</f>
        <v>10</v>
      </c>
      <c r="DA4" s="24">
        <f ca="1">IF($E4="","",IF(COUNTBLANK(OFFSET($AJ4,,1,1,MAX($AK$2:$AT$2)))=MAX($AK$2:$AT$2),"",SUMPRODUCT(--(OFFSET($AJ$3,,1,1,MAX($AK$2:$AT$2))=OFFSET($AJ4,,1,1,MAX($AK$2:$AT$2))))))</f>
        <v>10</v>
      </c>
      <c r="DB4" s="24">
        <f ca="1">IF($E4="","",IF(COUNTBLANK(OFFSET($AJ4,,1,1,MAX($AK$2:$AT$2)))=MAX($AK$2:$AT$2),"",SUMPRODUCT((OFFSET($AJ$3,,1,1,MAX($AK$2:$AT$2))&lt;&gt;OFFSET($AJ4,,1,1,MAX($AK$2:$AT$2)))*(OFFSET($AJ4,,1,1,MAX($AK$2:$AT$2))&lt;&gt;""))))</f>
        <v>0</v>
      </c>
      <c r="DC4" s="24">
        <f ca="1">IF($E4="","",IF(COUNTBLANK(OFFSET($AJ4,,1,1,MAX($AK$2:$AT$2)))=MAX($AK$2:$AT$2),"",COUNTBLANK(OFFSET($AJ4,,1,1,MAX($AK$2:$AT$2)))))</f>
        <v>0</v>
      </c>
      <c r="DD4" s="25">
        <f ca="1">IF($E4="","",IF(COUNTBLANK(OFFSET($AJ4,,1,1,MAX($AK$2:$AT$2)))=MAX($AK$2:$AT$2),"",DA4-DB4/3))</f>
        <v>10</v>
      </c>
      <c r="DE4" s="24">
        <f ca="1">IF($E4="","",IF(COUNTBLANK(OFFSET($AT4,,1,1,MAX($AU$2:$BD$2)))=MAX($AU$2:$BD$2),"",SUMPRODUCT(--(OFFSET($AT$3,,1,1,MAX($AU$2:$BD$2))=OFFSET($AT4,,1,1,MAX($AU$2:$BD$2))))))</f>
        <v>5</v>
      </c>
      <c r="DF4" s="24">
        <f ca="1">IF($E4="","",IF(COUNTBLANK(OFFSET($AT4,,1,1,MAX($AU$2:$BD$2)))=MAX($AU$2:$BD$2),"",SUMPRODUCT((OFFSET($AT$3,,1,1,MAX($AU$2:$BD$2))&lt;&gt;OFFSET($AT4,,1,1,MAX($AU$2:$BD$2)))*(OFFSET($AT4,,1,1,MAX($AU$2:$BD$2))&lt;&gt;""))))</f>
        <v>4</v>
      </c>
      <c r="DG4" s="24">
        <f ca="1">IF($E4="","",IF(COUNTBLANK(OFFSET($AT4,,1,1,MAX($AU$2:$BD$2)))=MAX($AU$2:$BD$2),"",COUNTBLANK(OFFSET($AT4,,1,1,MAX($AU$2:$BD$2)))))</f>
        <v>1</v>
      </c>
      <c r="DH4" s="25">
        <f ca="1">IF($E4="","",IF(COUNTBLANK(OFFSET($AT4,,1,1,MAX($AU$2:$BD$2)))=MAX($AU$2:$BD$2),"",DE4-DF4/3))</f>
        <v>3.666666666666667</v>
      </c>
      <c r="DI4" s="24">
        <f ca="1">IF($E4="","",IF(COUNTBLANK(OFFSET($BD4,,1,1,MAX($BE$2:$BX$2)))=MAX($BE$2:$BX$2),"",SUMPRODUCT(--(OFFSET($BD$3,,1,1,MAX($BE$2:$BX$2))=OFFSET($BD4,,1,1,MAX($BE$2:$BX$2))))))</f>
        <v>6</v>
      </c>
      <c r="DJ4" s="24">
        <f ca="1">IF($E4="","",IF(COUNTBLANK(OFFSET($BD4,,1,1,MAX($BE$2:$BX$2)))=MAX($BE$2:$BX$2),"",SUMPRODUCT((OFFSET($BD$3,,1,1,MAX($BE$2:$BX$2))&lt;&gt;OFFSET($BD4,,1,1,MAX($BE$2:$BX$2)))*(OFFSET($BD4,,1,1,MAX($BE$2:$BX$2))&lt;&gt;""))))</f>
        <v>7</v>
      </c>
      <c r="DK4" s="24">
        <f ca="1">IF($E4="","",IF(COUNTBLANK(OFFSET($BD4,,1,1,MAX($BE$2:$BX$2)))=MAX($BE$2:$BX$2),"",COUNTBLANK(OFFSET($BD4,,1,1,MAX($BE$2:$BX$2)))))</f>
        <v>7</v>
      </c>
      <c r="DL4" s="25">
        <f ca="1">IF($E4="","",IF(COUNTBLANK(OFFSET($BD4,,1,1,MAX($BE$2:$BX$2)))=MAX($BE$2:$BX$2),"",DI4-DJ4/3))</f>
        <v>3.6666666666666665</v>
      </c>
      <c r="DM4" s="24">
        <f ca="1">IF($E4="","",IF(COUNTBLANK(OFFSET($BX4,,1,1,MAX($BY$2:$CR$2)))=MAX($BY$2:$CR$2),"",SUMPRODUCT(--(OFFSET($BX$3,,1,1,MAX($BY$2:$CR$2))=OFFSET($BX4,,1,1,MAX($BY$2:$CR$2))))))</f>
        <v>14</v>
      </c>
      <c r="DN4" s="24">
        <f ca="1">IF($E4="","",IF(COUNTBLANK(OFFSET($BX4,,1,1,MAX($BY$2:$CR$2)))=MAX($BY$2:$CR$2),"",SUMPRODUCT((OFFSET($BX$3,,1,1,MAX($BY$2:$CR$2))&lt;&gt;OFFSET($BX4,,1,1,MAX($BY$2:$CR$2)))*(OFFSET($BX4,,1,1,MAX($BY$2:$CR$2))&lt;&gt;""))))</f>
        <v>4</v>
      </c>
      <c r="DO4" s="24">
        <f ca="1">IF($E4="","",IF(COUNTBLANK(OFFSET($BX4,,1,1,MAX($BY$2:$CR$2)))=MAX($BY$2:$CR$2),"",COUNTBLANK(OFFSET($BX4,,1,1,MAX($BY$2:$CR$2)))))</f>
        <v>2</v>
      </c>
      <c r="DP4" s="25">
        <f ca="1">IF($E4="","",IF(COUNTBLANK(OFFSET($BX4,,1,1,MAX($BY$2:$CR$2)))=MAX($BY$2:$CR$2),"",DM4-DN4/3))</f>
        <v>12.666666666666666</v>
      </c>
      <c r="DQ4" s="24">
        <f ca="1">IF(SUM(CS4,CW4,DA4,DE4,DI4,DM4)&gt;0,SUM(CS4,CW4,DA4,DE4,DI4,DM4),"")</f>
        <v>60</v>
      </c>
      <c r="DR4" s="24">
        <f ca="1">IF(SUM(CT4,CX4,DB4,DF4,DJ4,DN4)&gt;0,SUM(CT4,CX4,DB4,DF4,DJ4,DN4),"")</f>
        <v>18</v>
      </c>
      <c r="DS4" s="24">
        <f ca="1">IF(SUM(CU4,CY4,DC4,DG4,DK4,DO4)&gt;0,SUM(CU4,CY4,DC4,DG4,DK4,DO4),"")</f>
        <v>12</v>
      </c>
      <c r="DT4" s="25">
        <f ca="1">IF(SUM(CV4,CZ4,DD4,DH4,DL4,DP4)&gt;0,SUM(CV4,CZ4,DD4,DH4,DL4,DP4),"")</f>
        <v>53.999999999999993</v>
      </c>
      <c r="DU4" s="24">
        <f ca="1">IF(SUM(DQ4,DR4,DS4)&gt;0,SUM(DQ4,DR4,DS4),"")</f>
        <v>90</v>
      </c>
    </row>
    <row r="5" spans="1:125" ht="21.95" customHeight="1" x14ac:dyDescent="0.25">
      <c r="A5" s="26">
        <f>IF(E5&lt;&gt;"",COUNTA($E$4:E5),"")</f>
        <v>2</v>
      </c>
      <c r="B5" s="26" t="str">
        <f>IFERROR(INDEX(reponses!B$3:B$67,MATCH(ROW()-3,reponses!$A$3:$A$67,0)),"")</f>
        <v>8/A</v>
      </c>
      <c r="C5" s="26">
        <f>IFERROR(INDEX(reponses!C$3:C$67,MATCH(ROW()-3,reponses!$A$3:$A$67,0)),"")</f>
        <v>808</v>
      </c>
      <c r="D5" s="26">
        <f>IFERROR(INDEX(reponses!D$3:D$67,MATCH(ROW()-3,reponses!$A$3:$A$67,0)),"")</f>
        <v>22512854724</v>
      </c>
      <c r="E5" s="27" t="str">
        <f>IFERROR(INDEX(reponses!E$3:E$67,MATCH(ROW()-3,reponses!$A$3:$A$67,0)),"")</f>
        <v>Ali ALTIN</v>
      </c>
      <c r="F5" s="28" t="str">
        <f>IFERROR(INDEX(reponses!F$3:F$67,MATCH(ROW()-3,reponses!$A$3:$A$67,0)),"")</f>
        <v>A</v>
      </c>
      <c r="G5" s="26" t="str">
        <f ca="1">IF($F5="B",INDIRECT("reponses!"&amp;ADDRESS(ROW()-1,INDIRECT(("liste!C"&amp;COLUMN()-5))+MATCH(G$1,$G$1:G$1,0)+5,4)),reponses!G4)</f>
        <v>A</v>
      </c>
      <c r="H5" s="26" t="str">
        <f ca="1">IF($F5="B",INDIRECT("reponses!"&amp;ADDRESS(ROW()-1,INDIRECT(("liste!C"&amp;COLUMN()-5))+MATCH(H$1,$G$1:H$1,0)+5,4)),reponses!H4)</f>
        <v>B</v>
      </c>
      <c r="I5" s="26" t="str">
        <f ca="1">IF($F5="B",INDIRECT("reponses!"&amp;ADDRESS(ROW()-1,INDIRECT(("liste!C"&amp;COLUMN()-5))+MATCH(I$1,$G$1:I$1,0)+5,4)),reponses!I4)</f>
        <v>C</v>
      </c>
      <c r="J5" s="26" t="str">
        <f ca="1">IF($F5="B",INDIRECT("reponses!"&amp;ADDRESS(ROW()-1,INDIRECT(("liste!C"&amp;COLUMN()-5))+MATCH(J$1,$G$1:J$1,0)+5,4)),reponses!J4)</f>
        <v>B</v>
      </c>
      <c r="K5" s="26" t="str">
        <f ca="1">IF($F5="B",INDIRECT("reponses!"&amp;ADDRESS(ROW()-1,INDIRECT(("liste!C"&amp;COLUMN()-5))+MATCH(K$1,$G$1:K$1,0)+5,4)),reponses!K4)</f>
        <v>C</v>
      </c>
      <c r="L5" s="26" t="str">
        <f ca="1">IF($F5="B",INDIRECT("reponses!"&amp;ADDRESS(ROW()-1,INDIRECT(("liste!C"&amp;COLUMN()-5))+MATCH(L$1,$G$1:L$1,0)+5,4)),reponses!L4)</f>
        <v>A</v>
      </c>
      <c r="M5" s="26" t="str">
        <f ca="1">IF($F5="B",INDIRECT("reponses!"&amp;ADDRESS(ROW()-1,INDIRECT(("liste!C"&amp;COLUMN()-5))+MATCH(M$1,$G$1:M$1,0)+5,4)),reponses!M4)</f>
        <v>C</v>
      </c>
      <c r="N5" s="26" t="str">
        <f ca="1">IF($F5="B",INDIRECT("reponses!"&amp;ADDRESS(ROW()-1,INDIRECT(("liste!C"&amp;COLUMN()-5))+MATCH(N$1,$G$1:N$1,0)+5,4)),reponses!N4)</f>
        <v>D</v>
      </c>
      <c r="O5" s="26" t="str">
        <f ca="1">IF($F5="B",INDIRECT("reponses!"&amp;ADDRESS(ROW()-1,INDIRECT(("liste!C"&amp;COLUMN()-5))+MATCH(O$1,$G$1:O$1,0)+5,4)),reponses!O4)</f>
        <v>A</v>
      </c>
      <c r="P5" s="26" t="str">
        <f ca="1">IF($F5="B",INDIRECT("reponses!"&amp;ADDRESS(ROW()-1,INDIRECT(("liste!C"&amp;COLUMN()-5))+MATCH(P$1,$G$1:P$1,0)+5,4)),reponses!P4)</f>
        <v>D</v>
      </c>
      <c r="Q5" s="26" t="str">
        <f ca="1">IF($F5="B",INDIRECT("reponses!"&amp;ADDRESS(ROW()-1,INDIRECT(("liste!C"&amp;COLUMN()-5))+MATCH(Q$1,$G$1:Q$1,0)+5,4)),reponses!Q4)</f>
        <v>C</v>
      </c>
      <c r="R5" s="26" t="str">
        <f ca="1">IF($F5="B",INDIRECT("reponses!"&amp;ADDRESS(ROW()-1,INDIRECT(("liste!C"&amp;COLUMN()-5))+MATCH(R$1,$G$1:R$1,0)+5,4)),reponses!R4)</f>
        <v>A</v>
      </c>
      <c r="S5" s="26" t="str">
        <f ca="1">IF($F5="B",INDIRECT("reponses!"&amp;ADDRESS(ROW()-1,INDIRECT(("liste!C"&amp;COLUMN()-5))+MATCH(S$1,$G$1:S$1,0)+5,4)),reponses!S4)</f>
        <v>C</v>
      </c>
      <c r="T5" s="26" t="str">
        <f ca="1">IF($F5="B",INDIRECT("reponses!"&amp;ADDRESS(ROW()-1,INDIRECT(("liste!C"&amp;COLUMN()-5))+MATCH(T$1,$G$1:T$1,0)+5,4)),reponses!T4)</f>
        <v>D</v>
      </c>
      <c r="U5" s="26" t="str">
        <f ca="1">IF($F5="B",INDIRECT("reponses!"&amp;ADDRESS(ROW()-1,INDIRECT(("liste!C"&amp;COLUMN()-5))+MATCH(U$1,$G$1:U$1,0)+5,4)),reponses!U4)</f>
        <v>C</v>
      </c>
      <c r="V5" s="26" t="str">
        <f ca="1">IF($F5="B",INDIRECT("reponses!"&amp;ADDRESS(ROW()-1,INDIRECT(("liste!C"&amp;COLUMN()-5))+MATCH(V$1,$G$1:V$1,0)+5,4)),reponses!V4)</f>
        <v>D</v>
      </c>
      <c r="W5" s="26" t="str">
        <f ca="1">IF($F5="B",INDIRECT("reponses!"&amp;ADDRESS(ROW()-1,INDIRECT(("liste!C"&amp;COLUMN()-5))+MATCH(W$1,$G$1:W$1,0)+5,4)),reponses!W4)</f>
        <v>C</v>
      </c>
      <c r="X5" s="26" t="str">
        <f ca="1">IF($F5="B",INDIRECT("reponses!"&amp;ADDRESS(ROW()-1,INDIRECT(("liste!C"&amp;COLUMN()-5))+MATCH(X$1,$G$1:X$1,0)+5,4)),reponses!X4)</f>
        <v>D</v>
      </c>
      <c r="Y5" s="26" t="str">
        <f ca="1">IF($F5="B",INDIRECT("reponses!"&amp;ADDRESS(ROW()-1,INDIRECT(("liste!C"&amp;COLUMN()-5))+MATCH(Y$1,$G$1:Y$1,0)+5,4)),reponses!Y4)</f>
        <v>B</v>
      </c>
      <c r="Z5" s="26" t="str">
        <f ca="1">IF($F5="B",INDIRECT("reponses!"&amp;ADDRESS(ROW()-1,INDIRECT(("liste!C"&amp;COLUMN()-5))+MATCH(Z$1,$G$1:Z$1,0)+5,4)),reponses!Z4)</f>
        <v>D</v>
      </c>
      <c r="AA5" s="26" t="str">
        <f ca="1">IF($F5="B",INDIRECT("reponses!"&amp;ADDRESS(ROW()-1,INDIRECT(("liste!C"&amp;COLUMN()-5))+MATCH(AA$1,$G$1:AA$1,0)+5,4)),reponses!AA4)</f>
        <v>C</v>
      </c>
      <c r="AB5" s="26" t="str">
        <f ca="1">IF($F5="B",INDIRECT("reponses!"&amp;ADDRESS(ROW()-1,INDIRECT(("liste!C"&amp;COLUMN()-5))+MATCH(AB$1,$G$1:AB$1,0)+5,4)),reponses!AB4)</f>
        <v>D</v>
      </c>
      <c r="AC5" s="26" t="str">
        <f ca="1">IF($F5="B",INDIRECT("reponses!"&amp;ADDRESS(ROW()-1,INDIRECT(("liste!C"&amp;COLUMN()-5))+MATCH(AC$1,$G$1:AC$1,0)+5,4)),reponses!AC4)</f>
        <v>A</v>
      </c>
      <c r="AD5" s="26" t="str">
        <f ca="1">IF($F5="B",INDIRECT("reponses!"&amp;ADDRESS(ROW()-1,INDIRECT(("liste!C"&amp;COLUMN()-5))+MATCH(AD$1,$G$1:AD$1,0)+5,4)),reponses!AD4)</f>
        <v>B</v>
      </c>
      <c r="AE5" s="26" t="str">
        <f ca="1">IF($F5="B",INDIRECT("reponses!"&amp;ADDRESS(ROW()-1,INDIRECT(("liste!C"&amp;COLUMN()-5))+MATCH(AE$1,$G$1:AE$1,0)+5,4)),reponses!AE4)</f>
        <v>D</v>
      </c>
      <c r="AF5" s="26" t="str">
        <f ca="1">IF($F5="B",INDIRECT("reponses!"&amp;ADDRESS(ROW()-1,INDIRECT(("liste!C"&amp;COLUMN()-5))+MATCH(AF$1,$G$1:AF$1,0)+5,4)),reponses!AF4)</f>
        <v>B</v>
      </c>
      <c r="AG5" s="26" t="str">
        <f ca="1">IF($F5="B",INDIRECT("reponses!"&amp;ADDRESS(ROW()-1,INDIRECT(("liste!C"&amp;COLUMN()-5))+MATCH(AG$1,$G$1:AG$1,0)+5,4)),reponses!AG4)</f>
        <v>A</v>
      </c>
      <c r="AH5" s="26" t="str">
        <f ca="1">IF($F5="B",INDIRECT("reponses!"&amp;ADDRESS(ROW()-1,INDIRECT(("liste!C"&amp;COLUMN()-5))+MATCH(AH$1,$G$1:AH$1,0)+5,4)),reponses!AH4)</f>
        <v>D</v>
      </c>
      <c r="AI5" s="26" t="str">
        <f ca="1">IF($F5="B",INDIRECT("reponses!"&amp;ADDRESS(ROW()-1,INDIRECT(("liste!C"&amp;COLUMN()-5))+MATCH(AI$1,$G$1:AI$1,0)+5,4)),reponses!AI4)</f>
        <v>C</v>
      </c>
      <c r="AJ5" s="26" t="str">
        <f ca="1">IF($F5="B",INDIRECT("reponses!"&amp;ADDRESS(ROW()-1,INDIRECT(("liste!C"&amp;COLUMN()-5))+MATCH(AJ$1,$G$1:AJ$1,0)+5,4)),reponses!AJ4)</f>
        <v>A</v>
      </c>
      <c r="AK5" s="26" t="str">
        <f ca="1">IF($F5="B",INDIRECT("reponses!"&amp;ADDRESS(ROW()-1,INDIRECT(("liste!C"&amp;COLUMN()-5))+MATCH(AK$1,$G$1:AK$1,0)+5,4)),reponses!AK4)</f>
        <v>A</v>
      </c>
      <c r="AL5" s="26" t="str">
        <f ca="1">IF($F5="B",INDIRECT("reponses!"&amp;ADDRESS(ROW()-1,INDIRECT(("liste!C"&amp;COLUMN()-5))+MATCH(AL$1,$G$1:AL$1,0)+5,4)),reponses!AL4)</f>
        <v>D</v>
      </c>
      <c r="AM5" s="26" t="str">
        <f ca="1">IF($F5="B",INDIRECT("reponses!"&amp;ADDRESS(ROW()-1,INDIRECT(("liste!C"&amp;COLUMN()-5))+MATCH(AM$1,$G$1:AM$1,0)+5,4)),reponses!AM4)</f>
        <v>B</v>
      </c>
      <c r="AN5" s="26" t="str">
        <f ca="1">IF($F5="B",INDIRECT("reponses!"&amp;ADDRESS(ROW()-1,INDIRECT(("liste!C"&amp;COLUMN()-5))+MATCH(AN$1,$G$1:AN$1,0)+5,4)),reponses!AN4)</f>
        <v>D</v>
      </c>
      <c r="AO5" s="26" t="str">
        <f ca="1">IF($F5="B",INDIRECT("reponses!"&amp;ADDRESS(ROW()-1,INDIRECT(("liste!C"&amp;COLUMN()-5))+MATCH(AO$1,$G$1:AO$1,0)+5,4)),reponses!AO4)</f>
        <v>C</v>
      </c>
      <c r="AP5" s="26" t="str">
        <f ca="1">IF($F5="B",INDIRECT("reponses!"&amp;ADDRESS(ROW()-1,INDIRECT(("liste!C"&amp;COLUMN()-5))+MATCH(AP$1,$G$1:AP$1,0)+5,4)),reponses!AP4)</f>
        <v>D</v>
      </c>
      <c r="AQ5" s="26" t="str">
        <f ca="1">IF($F5="B",INDIRECT("reponses!"&amp;ADDRESS(ROW()-1,INDIRECT(("liste!C"&amp;COLUMN()-5))+MATCH(AQ$1,$G$1:AQ$1,0)+5,4)),reponses!AQ4)</f>
        <v>B</v>
      </c>
      <c r="AR5" s="26" t="str">
        <f ca="1">IF($F5="B",INDIRECT("reponses!"&amp;ADDRESS(ROW()-1,INDIRECT(("liste!C"&amp;COLUMN()-5))+MATCH(AR$1,$G$1:AR$1,0)+5,4)),reponses!AR4)</f>
        <v>C</v>
      </c>
      <c r="AS5" s="26" t="str">
        <f ca="1">IF($F5="B",INDIRECT("reponses!"&amp;ADDRESS(ROW()-1,INDIRECT(("liste!C"&amp;COLUMN()-5))+MATCH(AS$1,$G$1:AS$1,0)+5,4)),reponses!AS4)</f>
        <v>A</v>
      </c>
      <c r="AT5" s="26" t="str">
        <f ca="1">IF($F5="B",INDIRECT("reponses!"&amp;ADDRESS(ROW()-1,INDIRECT(("liste!C"&amp;COLUMN()-5))+MATCH(AT$1,$G$1:AT$1,0)+5,4)),reponses!AT4)</f>
        <v>D</v>
      </c>
      <c r="AU5" s="26" t="str">
        <f ca="1">IF($F5="B",INDIRECT("reponses!"&amp;ADDRESS(ROW()-1,INDIRECT(("liste!C"&amp;COLUMN()-5))+MATCH(AU$1,$G$1:AU$1,0)+5,4)),reponses!AU4)</f>
        <v>C</v>
      </c>
      <c r="AV5" s="26" t="str">
        <f ca="1">IF($F5="B",INDIRECT("reponses!"&amp;ADDRESS(ROW()-1,INDIRECT(("liste!C"&amp;COLUMN()-5))+MATCH(AV$1,$G$1:AV$1,0)+5,4)),reponses!AV4)</f>
        <v>B</v>
      </c>
      <c r="AW5" s="26" t="str">
        <f ca="1">IF($F5="B",INDIRECT("reponses!"&amp;ADDRESS(ROW()-1,INDIRECT(("liste!C"&amp;COLUMN()-5))+MATCH(AW$1,$G$1:AW$1,0)+5,4)),reponses!AW4)</f>
        <v>A</v>
      </c>
      <c r="AX5" s="26" t="str">
        <f ca="1">IF($F5="B",INDIRECT("reponses!"&amp;ADDRESS(ROW()-1,INDIRECT(("liste!C"&amp;COLUMN()-5))+MATCH(AX$1,$G$1:AX$1,0)+5,4)),reponses!AX4)</f>
        <v>A</v>
      </c>
      <c r="AY5" s="26" t="str">
        <f ca="1">IF($F5="B",INDIRECT("reponses!"&amp;ADDRESS(ROW()-1,INDIRECT(("liste!C"&amp;COLUMN()-5))+MATCH(AY$1,$G$1:AY$1,0)+5,4)),reponses!AY4)</f>
        <v>D</v>
      </c>
      <c r="AZ5" s="26" t="str">
        <f ca="1">IF($F5="B",INDIRECT("reponses!"&amp;ADDRESS(ROW()-1,INDIRECT(("liste!C"&amp;COLUMN()-5))+MATCH(AZ$1,$G$1:AZ$1,0)+5,4)),reponses!AZ4)</f>
        <v>D</v>
      </c>
      <c r="BA5" s="26" t="str">
        <f ca="1">IF($F5="B",INDIRECT("reponses!"&amp;ADDRESS(ROW()-1,INDIRECT(("liste!C"&amp;COLUMN()-5))+MATCH(BA$1,$G$1:BA$1,0)+5,4)),reponses!BA4)</f>
        <v>D</v>
      </c>
      <c r="BB5" s="26" t="str">
        <f ca="1">IF($F5="B",INDIRECT("reponses!"&amp;ADDRESS(ROW()-1,INDIRECT(("liste!C"&amp;COLUMN()-5))+MATCH(BB$1,$G$1:BB$1,0)+5,4)),reponses!BB4)</f>
        <v>C</v>
      </c>
      <c r="BC5" s="26" t="str">
        <f ca="1">IF($F5="B",INDIRECT("reponses!"&amp;ADDRESS(ROW()-1,INDIRECT(("liste!C"&amp;COLUMN()-5))+MATCH(BC$1,$G$1:BC$1,0)+5,4)),reponses!BC4)</f>
        <v>B</v>
      </c>
      <c r="BD5" s="26" t="str">
        <f ca="1">IF($F5="B",INDIRECT("reponses!"&amp;ADDRESS(ROW()-1,INDIRECT(("liste!C"&amp;COLUMN()-5))+MATCH(BD$1,$G$1:BD$1,0)+5,4)),reponses!BD4)</f>
        <v>B</v>
      </c>
      <c r="BE5" s="26" t="str">
        <f ca="1">IF($F5="B",INDIRECT("reponses!"&amp;ADDRESS(ROW()-1,INDIRECT(("liste!C"&amp;COLUMN()-5))+MATCH(BE$1,$G$1:BE$1,0)+5,4)),reponses!BE4)</f>
        <v>C</v>
      </c>
      <c r="BF5" s="26" t="str">
        <f ca="1">IF($F5="B",INDIRECT("reponses!"&amp;ADDRESS(ROW()-1,INDIRECT(("liste!C"&amp;COLUMN()-5))+MATCH(BF$1,$G$1:BF$1,0)+5,4)),reponses!BF4)</f>
        <v/>
      </c>
      <c r="BG5" s="26" t="str">
        <f ca="1">IF($F5="B",INDIRECT("reponses!"&amp;ADDRESS(ROW()-1,INDIRECT(("liste!C"&amp;COLUMN()-5))+MATCH(BG$1,$G$1:BG$1,0)+5,4)),reponses!BG4)</f>
        <v>D</v>
      </c>
      <c r="BH5" s="26" t="str">
        <f ca="1">IF($F5="B",INDIRECT("reponses!"&amp;ADDRESS(ROW()-1,INDIRECT(("liste!C"&amp;COLUMN()-5))+MATCH(BH$1,$G$1:BH$1,0)+5,4)),reponses!BH4)</f>
        <v>B</v>
      </c>
      <c r="BI5" s="26" t="str">
        <f ca="1">IF($F5="B",INDIRECT("reponses!"&amp;ADDRESS(ROW()-1,INDIRECT(("liste!C"&amp;COLUMN()-5))+MATCH(BI$1,$G$1:BI$1,0)+5,4)),reponses!BI4)</f>
        <v>B</v>
      </c>
      <c r="BJ5" s="26" t="str">
        <f ca="1">IF($F5="B",INDIRECT("reponses!"&amp;ADDRESS(ROW()-1,INDIRECT(("liste!C"&amp;COLUMN()-5))+MATCH(BJ$1,$G$1:BJ$1,0)+5,4)),reponses!BJ4)</f>
        <v>B</v>
      </c>
      <c r="BK5" s="26" t="str">
        <f ca="1">IF($F5="B",INDIRECT("reponses!"&amp;ADDRESS(ROW()-1,INDIRECT(("liste!C"&amp;COLUMN()-5))+MATCH(BK$1,$G$1:BK$1,0)+5,4)),reponses!BK4)</f>
        <v>D</v>
      </c>
      <c r="BL5" s="26" t="str">
        <f ca="1">IF($F5="B",INDIRECT("reponses!"&amp;ADDRESS(ROW()-1,INDIRECT(("liste!C"&amp;COLUMN()-5))+MATCH(BL$1,$G$1:BL$1,0)+5,4)),reponses!BL4)</f>
        <v/>
      </c>
      <c r="BM5" s="26" t="str">
        <f ca="1">IF($F5="B",INDIRECT("reponses!"&amp;ADDRESS(ROW()-1,INDIRECT(("liste!C"&amp;COLUMN()-5))+MATCH(BM$1,$G$1:BM$1,0)+5,4)),reponses!BM4)</f>
        <v>A</v>
      </c>
      <c r="BN5" s="26" t="str">
        <f ca="1">IF($F5="B",INDIRECT("reponses!"&amp;ADDRESS(ROW()-1,INDIRECT(("liste!C"&amp;COLUMN()-5))+MATCH(BN$1,$G$1:BN$1,0)+5,4)),reponses!BN4)</f>
        <v>C</v>
      </c>
      <c r="BO5" s="26" t="str">
        <f ca="1">IF($F5="B",INDIRECT("reponses!"&amp;ADDRESS(ROW()-1,INDIRECT(("liste!C"&amp;COLUMN()-5))+MATCH(BO$1,$G$1:BO$1,0)+5,4)),reponses!BO4)</f>
        <v>C</v>
      </c>
      <c r="BP5" s="26" t="str">
        <f ca="1">IF($F5="B",INDIRECT("reponses!"&amp;ADDRESS(ROW()-1,INDIRECT(("liste!C"&amp;COLUMN()-5))+MATCH(BP$1,$G$1:BP$1,0)+5,4)),reponses!BP4)</f>
        <v/>
      </c>
      <c r="BQ5" s="26" t="str">
        <f ca="1">IF($F5="B",INDIRECT("reponses!"&amp;ADDRESS(ROW()-1,INDIRECT(("liste!C"&amp;COLUMN()-5))+MATCH(BQ$1,$G$1:BQ$1,0)+5,4)),reponses!BQ4)</f>
        <v>A</v>
      </c>
      <c r="BR5" s="26" t="str">
        <f ca="1">IF($F5="B",INDIRECT("reponses!"&amp;ADDRESS(ROW()-1,INDIRECT(("liste!C"&amp;COLUMN()-5))+MATCH(BR$1,$G$1:BR$1,0)+5,4)),reponses!BR4)</f>
        <v>A</v>
      </c>
      <c r="BS5" s="26" t="str">
        <f ca="1">IF($F5="B",INDIRECT("reponses!"&amp;ADDRESS(ROW()-1,INDIRECT(("liste!C"&amp;COLUMN()-5))+MATCH(BS$1,$G$1:BS$1,0)+5,4)),reponses!BS4)</f>
        <v>A</v>
      </c>
      <c r="BT5" s="26" t="str">
        <f ca="1">IF($F5="B",INDIRECT("reponses!"&amp;ADDRESS(ROW()-1,INDIRECT(("liste!C"&amp;COLUMN()-5))+MATCH(BT$1,$G$1:BT$1,0)+5,4)),reponses!BT4)</f>
        <v>C</v>
      </c>
      <c r="BU5" s="26" t="str">
        <f ca="1">IF($F5="B",INDIRECT("reponses!"&amp;ADDRESS(ROW()-1,INDIRECT(("liste!C"&amp;COLUMN()-5))+MATCH(BU$1,$G$1:BU$1,0)+5,4)),reponses!BU4)</f>
        <v>D</v>
      </c>
      <c r="BV5" s="26" t="str">
        <f ca="1">IF($F5="B",INDIRECT("reponses!"&amp;ADDRESS(ROW()-1,INDIRECT(("liste!C"&amp;COLUMN()-5))+MATCH(BV$1,$G$1:BV$1,0)+5,4)),reponses!BV4)</f>
        <v>C</v>
      </c>
      <c r="BW5" s="26" t="str">
        <f ca="1">IF($F5="B",INDIRECT("reponses!"&amp;ADDRESS(ROW()-1,INDIRECT(("liste!C"&amp;COLUMN()-5))+MATCH(BW$1,$G$1:BW$1,0)+5,4)),reponses!BW4)</f>
        <v>C</v>
      </c>
      <c r="BX5" s="26" t="str">
        <f ca="1">IF($F5="B",INDIRECT("reponses!"&amp;ADDRESS(ROW()-1,INDIRECT(("liste!C"&amp;COLUMN()-5))+MATCH(BX$1,$G$1:BX$1,0)+5,4)),reponses!BX4)</f>
        <v>B</v>
      </c>
      <c r="BY5" s="26" t="str">
        <f ca="1">IF($F5="B",INDIRECT("reponses!"&amp;ADDRESS(ROW()-1,INDIRECT(("liste!C"&amp;COLUMN()-5))+MATCH(BY$1,$G$1:BY$1,0)+5,4)),reponses!BY4)</f>
        <v>C</v>
      </c>
      <c r="BZ5" s="26" t="str">
        <f ca="1">IF($F5="B",INDIRECT("reponses!"&amp;ADDRESS(ROW()-1,INDIRECT(("liste!C"&amp;COLUMN()-5))+MATCH(BZ$1,$G$1:BZ$1,0)+5,4)),reponses!BZ4)</f>
        <v>B</v>
      </c>
      <c r="CA5" s="26" t="str">
        <f ca="1">IF($F5="B",INDIRECT("reponses!"&amp;ADDRESS(ROW()-1,INDIRECT(("liste!C"&amp;COLUMN()-5))+MATCH(CA$1,$G$1:CA$1,0)+5,4)),reponses!CA4)</f>
        <v>C</v>
      </c>
      <c r="CB5" s="26" t="str">
        <f ca="1">IF($F5="B",INDIRECT("reponses!"&amp;ADDRESS(ROW()-1,INDIRECT(("liste!C"&amp;COLUMN()-5))+MATCH(CB$1,$G$1:CB$1,0)+5,4)),reponses!CB4)</f>
        <v>B</v>
      </c>
      <c r="CC5" s="26" t="str">
        <f ca="1">IF($F5="B",INDIRECT("reponses!"&amp;ADDRESS(ROW()-1,INDIRECT(("liste!C"&amp;COLUMN()-5))+MATCH(CC$1,$G$1:CC$1,0)+5,4)),reponses!CC4)</f>
        <v>C</v>
      </c>
      <c r="CD5" s="26" t="str">
        <f ca="1">IF($F5="B",INDIRECT("reponses!"&amp;ADDRESS(ROW()-1,INDIRECT(("liste!C"&amp;COLUMN()-5))+MATCH(CD$1,$G$1:CD$1,0)+5,4)),reponses!CD4)</f>
        <v>A</v>
      </c>
      <c r="CE5" s="26" t="str">
        <f ca="1">IF($F5="B",INDIRECT("reponses!"&amp;ADDRESS(ROW()-1,INDIRECT(("liste!C"&amp;COLUMN()-5))+MATCH(CE$1,$G$1:CE$1,0)+5,4)),reponses!CE4)</f>
        <v>A</v>
      </c>
      <c r="CF5" s="26" t="str">
        <f ca="1">IF($F5="B",INDIRECT("reponses!"&amp;ADDRESS(ROW()-1,INDIRECT(("liste!C"&amp;COLUMN()-5))+MATCH(CF$1,$G$1:CF$1,0)+5,4)),reponses!CF4)</f>
        <v>D</v>
      </c>
      <c r="CG5" s="26" t="str">
        <f ca="1">IF($F5="B",INDIRECT("reponses!"&amp;ADDRESS(ROW()-1,INDIRECT(("liste!C"&amp;COLUMN()-5))+MATCH(CG$1,$G$1:CG$1,0)+5,4)),reponses!CG4)</f>
        <v>A</v>
      </c>
      <c r="CH5" s="26" t="str">
        <f ca="1">IF($F5="B",INDIRECT("reponses!"&amp;ADDRESS(ROW()-1,INDIRECT(("liste!C"&amp;COLUMN()-5))+MATCH(CH$1,$G$1:CH$1,0)+5,4)),reponses!CH4)</f>
        <v>A</v>
      </c>
      <c r="CI5" s="26" t="str">
        <f ca="1">IF($F5="B",INDIRECT("reponses!"&amp;ADDRESS(ROW()-1,INDIRECT(("liste!C"&amp;COLUMN()-5))+MATCH(CI$1,$G$1:CI$1,0)+5,4)),reponses!CI4)</f>
        <v>C</v>
      </c>
      <c r="CJ5" s="26" t="str">
        <f ca="1">IF($F5="B",INDIRECT("reponses!"&amp;ADDRESS(ROW()-1,INDIRECT(("liste!C"&amp;COLUMN()-5))+MATCH(CJ$1,$G$1:CJ$1,0)+5,4)),reponses!CJ4)</f>
        <v>B</v>
      </c>
      <c r="CK5" s="26" t="str">
        <f ca="1">IF($F5="B",INDIRECT("reponses!"&amp;ADDRESS(ROW()-1,INDIRECT(("liste!C"&amp;COLUMN()-5))+MATCH(CK$1,$G$1:CK$1,0)+5,4)),reponses!CK4)</f>
        <v>D</v>
      </c>
      <c r="CL5" s="26" t="str">
        <f ca="1">IF($F5="B",INDIRECT("reponses!"&amp;ADDRESS(ROW()-1,INDIRECT(("liste!C"&amp;COLUMN()-5))+MATCH(CL$1,$G$1:CL$1,0)+5,4)),reponses!CL4)</f>
        <v>D</v>
      </c>
      <c r="CM5" s="26" t="str">
        <f ca="1">IF($F5="B",INDIRECT("reponses!"&amp;ADDRESS(ROW()-1,INDIRECT(("liste!C"&amp;COLUMN()-5))+MATCH(CM$1,$G$1:CM$1,0)+5,4)),reponses!CM4)</f>
        <v>B</v>
      </c>
      <c r="CN5" s="26" t="str">
        <f ca="1">IF($F5="B",INDIRECT("reponses!"&amp;ADDRESS(ROW()-1,INDIRECT(("liste!C"&amp;COLUMN()-5))+MATCH(CN$1,$G$1:CN$1,0)+5,4)),reponses!CN4)</f>
        <v>D</v>
      </c>
      <c r="CO5" s="26" t="str">
        <f ca="1">IF($F5="B",INDIRECT("reponses!"&amp;ADDRESS(ROW()-1,INDIRECT(("liste!C"&amp;COLUMN()-5))+MATCH(CO$1,$G$1:CO$1,0)+5,4)),reponses!CO4)</f>
        <v>B</v>
      </c>
      <c r="CP5" s="26" t="str">
        <f ca="1">IF($F5="B",INDIRECT("reponses!"&amp;ADDRESS(ROW()-1,INDIRECT(("liste!C"&amp;COLUMN()-5))+MATCH(CP$1,$G$1:CP$1,0)+5,4)),reponses!CP4)</f>
        <v>C</v>
      </c>
      <c r="CQ5" s="26" t="str">
        <f ca="1">IF($F5="B",INDIRECT("reponses!"&amp;ADDRESS(ROW()-1,INDIRECT(("liste!C"&amp;COLUMN()-5))+MATCH(CQ$1,$G$1:CQ$1,0)+5,4)),reponses!CQ4)</f>
        <v>B</v>
      </c>
      <c r="CR5" s="26" t="str">
        <f ca="1">IF($F5="B",INDIRECT("reponses!"&amp;ADDRESS(ROW()-1,INDIRECT(("liste!C"&amp;COLUMN()-5))+MATCH(CR$1,$G$1:CR$1,0)+5,4)),reponses!CR4)</f>
        <v>C</v>
      </c>
      <c r="CS5" s="29">
        <f t="shared" ref="CS5:CS68" ca="1" si="2">IF($E5="","",IF(COUNTBLANK(OFFSET($F5,,1,1,MAX($G$2:$Z$2)))=MAX($G$2:$Z$2),"",SUMPRODUCT(--(OFFSET($F$3,,1,1,MAX($G$2:$Z$2))=OFFSET($F5,,1,1,MAX($G$2:$Z$2))))))</f>
        <v>15</v>
      </c>
      <c r="CT5" s="29">
        <f t="shared" ref="CT5:CT68" ca="1" si="3">IF($E5="","",IF(COUNTBLANK(OFFSET($F5,,1,1,MAX($G$2:$Z$2)))=MAX($G$2:$Z$2),"",SUMPRODUCT((OFFSET($F$3,,1,1,MAX($G$2:$Z$2))&lt;&gt;OFFSET($F5,,1,1,MAX($G$2:$Z$2)))*(OFFSET($F5,,1,1,MAX($G$2:$Z$2))&lt;&gt;""))))</f>
        <v>5</v>
      </c>
      <c r="CU5" s="29">
        <f t="shared" ref="CU5:CU68" ca="1" si="4">IF($E5="","",IF(COUNTBLANK(OFFSET($F5,,1,1,MAX($G$2:$Z$2)))=MAX($G$2:$Z$2),"",COUNTBLANK(OFFSET($F5,,1,1,MAX($G$2:$Z$2)))))</f>
        <v>0</v>
      </c>
      <c r="CV5" s="30">
        <f t="shared" ref="CV5:CV68" ca="1" si="5">IF($E5="","",IF(COUNTBLANK(OFFSET($F5,,1,1,MAX($G$2:$Z$2)))=MAX($G$2:$Z$2),"",CS5-CT5/3))</f>
        <v>13.333333333333334</v>
      </c>
      <c r="CW5" s="29">
        <f t="shared" ref="CW5:CW68" ca="1" si="6">IF($E5="","",IF(COUNTBLANK(OFFSET($Z5,,1,1,MAX($AA$2:$AJ$2)))=MAX($AA$2:$AJ$2),"",SUMPRODUCT(--(OFFSET($Z$3,,1,1,MAX($AA$2:$AJ$2))=OFFSET($Z5,,1,1,MAX($AA$2:$AJ$2))))))</f>
        <v>6</v>
      </c>
      <c r="CX5" s="29">
        <f t="shared" ref="CX5:CX68" ca="1" si="7">IF($E5="","",IF(COUNTBLANK(OFFSET($Z5,,1,1,MAX($AA$2:$AJ$2)))=MAX($AA$2:$AJ$2),"",SUMPRODUCT((OFFSET($Z$3,,1,1,MAX($AA$2:$AJ$2))&lt;&gt;OFFSET($Z5,,1,1,MAX($AA$2:$AJ$2)))*(OFFSET($Z5,,1,1,MAX($AA$2:$AJ$2))&lt;&gt;""))))</f>
        <v>4</v>
      </c>
      <c r="CY5" s="29">
        <f t="shared" ref="CY5:CY68" ca="1" si="8">IF($E5="","",IF(COUNTBLANK(OFFSET($Z5,,1,1,MAX($AA$2:$AJ$2)))=MAX($AA$2:$AJ$2),"",COUNTBLANK(OFFSET($Z5,,1,1,MAX($AA$2:$AJ$2)))))</f>
        <v>0</v>
      </c>
      <c r="CZ5" s="30">
        <f t="shared" ref="CZ5:CZ68" ca="1" si="9">IF($E5="","",IF(COUNTBLANK(OFFSET($Z5,,1,1,MAX($AA$2:$AJ$2)))=MAX($AA$2:$AJ$2),"",CW5-CX5/3))</f>
        <v>4.666666666666667</v>
      </c>
      <c r="DA5" s="29">
        <f t="shared" ref="DA5:DA68" ca="1" si="10">IF($E5="","",IF(COUNTBLANK(OFFSET($AJ5,,1,1,MAX($AK$2:$AT$2)))=MAX($AK$2:$AT$2),"",SUMPRODUCT(--(OFFSET($AJ$3,,1,1,MAX($AK$2:$AT$2))=OFFSET($AJ5,,1,1,MAX($AK$2:$AT$2))))))</f>
        <v>8</v>
      </c>
      <c r="DB5" s="29">
        <f t="shared" ref="DB5:DB68" ca="1" si="11">IF($E5="","",IF(COUNTBLANK(OFFSET($AJ5,,1,1,MAX($AK$2:$AT$2)))=MAX($AK$2:$AT$2),"",SUMPRODUCT((OFFSET($AJ$3,,1,1,MAX($AK$2:$AT$2))&lt;&gt;OFFSET($AJ5,,1,1,MAX($AK$2:$AT$2)))*(OFFSET($AJ5,,1,1,MAX($AK$2:$AT$2))&lt;&gt;""))))</f>
        <v>2</v>
      </c>
      <c r="DC5" s="29">
        <f t="shared" ref="DC5:DC68" ca="1" si="12">IF($E5="","",IF(COUNTBLANK(OFFSET($AJ5,,1,1,MAX($AK$2:$AT$2)))=MAX($AK$2:$AT$2),"",COUNTBLANK(OFFSET($AJ5,,1,1,MAX($AK$2:$AT$2)))))</f>
        <v>0</v>
      </c>
      <c r="DD5" s="30">
        <f t="shared" ref="DD5:DD68" ca="1" si="13">IF($E5="","",IF(COUNTBLANK(OFFSET($AJ5,,1,1,MAX($AK$2:$AT$2)))=MAX($AK$2:$AT$2),"",DA5-DB5/3))</f>
        <v>7.333333333333333</v>
      </c>
      <c r="DE5" s="29">
        <f t="shared" ref="DE5:DE68" ca="1" si="14">IF($E5="","",IF(COUNTBLANK(OFFSET($AT5,,1,1,MAX($AU$2:$BD$2)))=MAX($AU$2:$BD$2),"",SUMPRODUCT(--(OFFSET($AT$3,,1,1,MAX($AU$2:$BD$2))=OFFSET($AT5,,1,1,MAX($AU$2:$BD$2))))))</f>
        <v>9</v>
      </c>
      <c r="DF5" s="29">
        <f t="shared" ref="DF5:DF68" ca="1" si="15">IF($E5="","",IF(COUNTBLANK(OFFSET($AT5,,1,1,MAX($AU$2:$BD$2)))=MAX($AU$2:$BD$2),"",SUMPRODUCT((OFFSET($AT$3,,1,1,MAX($AU$2:$BD$2))&lt;&gt;OFFSET($AT5,,1,1,MAX($AU$2:$BD$2)))*(OFFSET($AT5,,1,1,MAX($AU$2:$BD$2))&lt;&gt;""))))</f>
        <v>1</v>
      </c>
      <c r="DG5" s="29">
        <f t="shared" ref="DG5:DG68" ca="1" si="16">IF($E5="","",IF(COUNTBLANK(OFFSET($AT5,,1,1,MAX($AU$2:$BD$2)))=MAX($AU$2:$BD$2),"",COUNTBLANK(OFFSET($AT5,,1,1,MAX($AU$2:$BD$2)))))</f>
        <v>0</v>
      </c>
      <c r="DH5" s="30">
        <f t="shared" ref="DH5:DH68" ca="1" si="17">IF($E5="","",IF(COUNTBLANK(OFFSET($AT5,,1,1,MAX($AU$2:$BD$2)))=MAX($AU$2:$BD$2),"",DE5-DF5/3))</f>
        <v>8.6666666666666661</v>
      </c>
      <c r="DI5" s="29">
        <f t="shared" ref="DI5:DI68" ca="1" si="18">IF($E5="","",IF(COUNTBLANK(OFFSET($BD5,,1,1,MAX($BE$2:$BX$2)))=MAX($BE$2:$BX$2),"",SUMPRODUCT(--(OFFSET($BD$3,,1,1,MAX($BE$2:$BX$2))=OFFSET($BD5,,1,1,MAX($BE$2:$BX$2))))))</f>
        <v>13</v>
      </c>
      <c r="DJ5" s="29">
        <f t="shared" ref="DJ5:DJ68" ca="1" si="19">IF($E5="","",IF(COUNTBLANK(OFFSET($BD5,,1,1,MAX($BE$2:$BX$2)))=MAX($BE$2:$BX$2),"",SUMPRODUCT((OFFSET($BD$3,,1,1,MAX($BE$2:$BX$2))&lt;&gt;OFFSET($BD5,,1,1,MAX($BE$2:$BX$2)))*(OFFSET($BD5,,1,1,MAX($BE$2:$BX$2))&lt;&gt;""))))</f>
        <v>4</v>
      </c>
      <c r="DK5" s="29">
        <f t="shared" ref="DK5:DK68" ca="1" si="20">IF($E5="","",IF(COUNTBLANK(OFFSET($BD5,,1,1,MAX($BE$2:$BX$2)))=MAX($BE$2:$BX$2),"",COUNTBLANK(OFFSET($BD5,,1,1,MAX($BE$2:$BX$2)))))</f>
        <v>3</v>
      </c>
      <c r="DL5" s="30">
        <f t="shared" ref="DL5:DL68" ca="1" si="21">IF($E5="","",IF(COUNTBLANK(OFFSET($BD5,,1,1,MAX($BE$2:$BX$2)))=MAX($BE$2:$BX$2),"",DI5-DJ5/3))</f>
        <v>11.666666666666666</v>
      </c>
      <c r="DM5" s="29">
        <f t="shared" ref="DM5:DM68" ca="1" si="22">IF($E5="","",IF(COUNTBLANK(OFFSET($BX5,,1,1,MAX($BY$2:$CR$2)))=MAX($BY$2:$CR$2),"",SUMPRODUCT(--(OFFSET($BX$3,,1,1,MAX($BY$2:$CR$2))=OFFSET($BX5,,1,1,MAX($BY$2:$CR$2))))))</f>
        <v>17</v>
      </c>
      <c r="DN5" s="29">
        <f t="shared" ref="DN5:DN68" ca="1" si="23">IF($E5="","",IF(COUNTBLANK(OFFSET($BX5,,1,1,MAX($BY$2:$CR$2)))=MAX($BY$2:$CR$2),"",SUMPRODUCT((OFFSET($BX$3,,1,1,MAX($BY$2:$CR$2))&lt;&gt;OFFSET($BX5,,1,1,MAX($BY$2:$CR$2)))*(OFFSET($BX5,,1,1,MAX($BY$2:$CR$2))&lt;&gt;""))))</f>
        <v>3</v>
      </c>
      <c r="DO5" s="29">
        <f t="shared" ref="DO5:DO68" ca="1" si="24">IF($E5="","",IF(COUNTBLANK(OFFSET($BX5,,1,1,MAX($BY$2:$CR$2)))=MAX($BY$2:$CR$2),"",COUNTBLANK(OFFSET($BX5,,1,1,MAX($BY$2:$CR$2)))))</f>
        <v>0</v>
      </c>
      <c r="DP5" s="30">
        <f t="shared" ref="DP5:DP68" ca="1" si="25">IF($E5="","",IF(COUNTBLANK(OFFSET($BX5,,1,1,MAX($BY$2:$CR$2)))=MAX($BY$2:$CR$2),"",DM5-DN5/3))</f>
        <v>16</v>
      </c>
      <c r="DQ5" s="29">
        <f t="shared" ref="DQ5:DT68" ca="1" si="26">IF(SUM(CS5,CW5,DA5,DE5,DI5,DM5)&gt;0,SUM(CS5,CW5,DA5,DE5,DI5,DM5),"")</f>
        <v>68</v>
      </c>
      <c r="DR5" s="29">
        <f t="shared" ca="1" si="26"/>
        <v>19</v>
      </c>
      <c r="DS5" s="29">
        <f t="shared" ca="1" si="26"/>
        <v>3</v>
      </c>
      <c r="DT5" s="30">
        <f t="shared" ca="1" si="26"/>
        <v>61.666666666666664</v>
      </c>
      <c r="DU5" s="29">
        <f t="shared" ref="DU5:DU68" ca="1" si="27">IF(SUM(DQ5,DR5,DS5)&gt;0,SUM(DQ5,DR5,DS5),"")</f>
        <v>90</v>
      </c>
    </row>
    <row r="6" spans="1:125" ht="21.95" customHeight="1" x14ac:dyDescent="0.25">
      <c r="A6" s="26">
        <f>IF(E6&lt;&gt;"",COUNTA($E$4:E6),"")</f>
        <v>3</v>
      </c>
      <c r="B6" s="26" t="str">
        <f>IFERROR(INDEX(reponses!B$3:B$67,MATCH(ROW()-3,reponses!$A$3:$A$67,0)),"")</f>
        <v>8/A</v>
      </c>
      <c r="C6" s="26">
        <f>IFERROR(INDEX(reponses!C$3:C$67,MATCH(ROW()-3,reponses!$A$3:$A$67,0)),"")</f>
        <v>810</v>
      </c>
      <c r="D6" s="26">
        <f>IFERROR(INDEX(reponses!D$3:D$67,MATCH(ROW()-3,reponses!$A$3:$A$67,0)),"")</f>
        <v>88230047882</v>
      </c>
      <c r="E6" s="27" t="str">
        <f>IFERROR(INDEX(reponses!E$3:E$67,MATCH(ROW()-3,reponses!$A$3:$A$67,0)),"")</f>
        <v>Ayşe ARSLAN</v>
      </c>
      <c r="F6" s="28" t="str">
        <f>IFERROR(INDEX(reponses!F$3:F$67,MATCH(ROW()-3,reponses!$A$3:$A$67,0)),"")</f>
        <v>A</v>
      </c>
      <c r="G6" s="26" t="str">
        <f ca="1">IF($F6="B",INDIRECT("reponses!"&amp;ADDRESS(ROW()-1,INDIRECT(("liste!C"&amp;COLUMN()-5))+MATCH(G$1,$G$1:G$1,0)+5,4)),reponses!G5)</f>
        <v>A</v>
      </c>
      <c r="H6" s="26" t="str">
        <f ca="1">IF($F6="B",INDIRECT("reponses!"&amp;ADDRESS(ROW()-1,INDIRECT(("liste!C"&amp;COLUMN()-5))+MATCH(H$1,$G$1:H$1,0)+5,4)),reponses!H5)</f>
        <v>B</v>
      </c>
      <c r="I6" s="26" t="str">
        <f ca="1">IF($F6="B",INDIRECT("reponses!"&amp;ADDRESS(ROW()-1,INDIRECT(("liste!C"&amp;COLUMN()-5))+MATCH(I$1,$G$1:I$1,0)+5,4)),reponses!I5)</f>
        <v>A</v>
      </c>
      <c r="J6" s="26" t="str">
        <f ca="1">IF($F6="B",INDIRECT("reponses!"&amp;ADDRESS(ROW()-1,INDIRECT(("liste!C"&amp;COLUMN()-5))+MATCH(J$1,$G$1:J$1,0)+5,4)),reponses!J5)</f>
        <v/>
      </c>
      <c r="K6" s="26" t="str">
        <f ca="1">IF($F6="B",INDIRECT("reponses!"&amp;ADDRESS(ROW()-1,INDIRECT(("liste!C"&amp;COLUMN()-5))+MATCH(K$1,$G$1:K$1,0)+5,4)),reponses!K5)</f>
        <v>A</v>
      </c>
      <c r="L6" s="26" t="str">
        <f ca="1">IF($F6="B",INDIRECT("reponses!"&amp;ADDRESS(ROW()-1,INDIRECT(("liste!C"&amp;COLUMN()-5))+MATCH(L$1,$G$1:L$1,0)+5,4)),reponses!L5)</f>
        <v>A</v>
      </c>
      <c r="M6" s="26" t="str">
        <f ca="1">IF($F6="B",INDIRECT("reponses!"&amp;ADDRESS(ROW()-1,INDIRECT(("liste!C"&amp;COLUMN()-5))+MATCH(M$1,$G$1:M$1,0)+5,4)),reponses!M5)</f>
        <v>C</v>
      </c>
      <c r="N6" s="26" t="str">
        <f ca="1">IF($F6="B",INDIRECT("reponses!"&amp;ADDRESS(ROW()-1,INDIRECT(("liste!C"&amp;COLUMN()-5))+MATCH(N$1,$G$1:N$1,0)+5,4)),reponses!N5)</f>
        <v>B</v>
      </c>
      <c r="O6" s="26" t="str">
        <f ca="1">IF($F6="B",INDIRECT("reponses!"&amp;ADDRESS(ROW()-1,INDIRECT(("liste!C"&amp;COLUMN()-5))+MATCH(O$1,$G$1:O$1,0)+5,4)),reponses!O5)</f>
        <v/>
      </c>
      <c r="P6" s="26" t="str">
        <f ca="1">IF($F6="B",INDIRECT("reponses!"&amp;ADDRESS(ROW()-1,INDIRECT(("liste!C"&amp;COLUMN()-5))+MATCH(P$1,$G$1:P$1,0)+5,4)),reponses!P5)</f>
        <v>C</v>
      </c>
      <c r="Q6" s="26" t="str">
        <f ca="1">IF($F6="B",INDIRECT("reponses!"&amp;ADDRESS(ROW()-1,INDIRECT(("liste!C"&amp;COLUMN()-5))+MATCH(Q$1,$G$1:Q$1,0)+5,4)),reponses!Q5)</f>
        <v>C</v>
      </c>
      <c r="R6" s="26" t="str">
        <f ca="1">IF($F6="B",INDIRECT("reponses!"&amp;ADDRESS(ROW()-1,INDIRECT(("liste!C"&amp;COLUMN()-5))+MATCH(R$1,$G$1:R$1,0)+5,4)),reponses!R5)</f>
        <v>B</v>
      </c>
      <c r="S6" s="26" t="str">
        <f ca="1">IF($F6="B",INDIRECT("reponses!"&amp;ADDRESS(ROW()-1,INDIRECT(("liste!C"&amp;COLUMN()-5))+MATCH(S$1,$G$1:S$1,0)+5,4)),reponses!S5)</f>
        <v>B</v>
      </c>
      <c r="T6" s="26" t="str">
        <f ca="1">IF($F6="B",INDIRECT("reponses!"&amp;ADDRESS(ROW()-1,INDIRECT(("liste!C"&amp;COLUMN()-5))+MATCH(T$1,$G$1:T$1,0)+5,4)),reponses!T5)</f>
        <v>A</v>
      </c>
      <c r="U6" s="26" t="str">
        <f ca="1">IF($F6="B",INDIRECT("reponses!"&amp;ADDRESS(ROW()-1,INDIRECT(("liste!C"&amp;COLUMN()-5))+MATCH(U$1,$G$1:U$1,0)+5,4)),reponses!U5)</f>
        <v>C</v>
      </c>
      <c r="V6" s="26" t="str">
        <f ca="1">IF($F6="B",INDIRECT("reponses!"&amp;ADDRESS(ROW()-1,INDIRECT(("liste!C"&amp;COLUMN()-5))+MATCH(V$1,$G$1:V$1,0)+5,4)),reponses!V5)</f>
        <v>A</v>
      </c>
      <c r="W6" s="26" t="str">
        <f ca="1">IF($F6="B",INDIRECT("reponses!"&amp;ADDRESS(ROW()-1,INDIRECT(("liste!C"&amp;COLUMN()-5))+MATCH(W$1,$G$1:W$1,0)+5,4)),reponses!W5)</f>
        <v>A</v>
      </c>
      <c r="X6" s="26" t="str">
        <f ca="1">IF($F6="B",INDIRECT("reponses!"&amp;ADDRESS(ROW()-1,INDIRECT(("liste!C"&amp;COLUMN()-5))+MATCH(X$1,$G$1:X$1,0)+5,4)),reponses!X5)</f>
        <v/>
      </c>
      <c r="Y6" s="26" t="str">
        <f ca="1">IF($F6="B",INDIRECT("reponses!"&amp;ADDRESS(ROW()-1,INDIRECT(("liste!C"&amp;COLUMN()-5))+MATCH(Y$1,$G$1:Y$1,0)+5,4)),reponses!Y5)</f>
        <v>B</v>
      </c>
      <c r="Z6" s="26" t="str">
        <f ca="1">IF($F6="B",INDIRECT("reponses!"&amp;ADDRESS(ROW()-1,INDIRECT(("liste!C"&amp;COLUMN()-5))+MATCH(Z$1,$G$1:Z$1,0)+5,4)),reponses!Z5)</f>
        <v>D</v>
      </c>
      <c r="AA6" s="26" t="str">
        <f ca="1">IF($F6="B",INDIRECT("reponses!"&amp;ADDRESS(ROW()-1,INDIRECT(("liste!C"&amp;COLUMN()-5))+MATCH(AA$1,$G$1:AA$1,0)+5,4)),reponses!AA5)</f>
        <v>D</v>
      </c>
      <c r="AB6" s="26" t="str">
        <f ca="1">IF($F6="B",INDIRECT("reponses!"&amp;ADDRESS(ROW()-1,INDIRECT(("liste!C"&amp;COLUMN()-5))+MATCH(AB$1,$G$1:AB$1,0)+5,4)),reponses!AB5)</f>
        <v>B</v>
      </c>
      <c r="AC6" s="26" t="str">
        <f ca="1">IF($F6="B",INDIRECT("reponses!"&amp;ADDRESS(ROW()-1,INDIRECT(("liste!C"&amp;COLUMN()-5))+MATCH(AC$1,$G$1:AC$1,0)+5,4)),reponses!AC5)</f>
        <v/>
      </c>
      <c r="AD6" s="26" t="str">
        <f ca="1">IF($F6="B",INDIRECT("reponses!"&amp;ADDRESS(ROW()-1,INDIRECT(("liste!C"&amp;COLUMN()-5))+MATCH(AD$1,$G$1:AD$1,0)+5,4)),reponses!AD5)</f>
        <v>B</v>
      </c>
      <c r="AE6" s="26" t="str">
        <f ca="1">IF($F6="B",INDIRECT("reponses!"&amp;ADDRESS(ROW()-1,INDIRECT(("liste!C"&amp;COLUMN()-5))+MATCH(AE$1,$G$1:AE$1,0)+5,4)),reponses!AE5)</f>
        <v>D</v>
      </c>
      <c r="AF6" s="26" t="str">
        <f ca="1">IF($F6="B",INDIRECT("reponses!"&amp;ADDRESS(ROW()-1,INDIRECT(("liste!C"&amp;COLUMN()-5))+MATCH(AF$1,$G$1:AF$1,0)+5,4)),reponses!AF5)</f>
        <v>C</v>
      </c>
      <c r="AG6" s="26" t="str">
        <f ca="1">IF($F6="B",INDIRECT("reponses!"&amp;ADDRESS(ROW()-1,INDIRECT(("liste!C"&amp;COLUMN()-5))+MATCH(AG$1,$G$1:AG$1,0)+5,4)),reponses!AG5)</f>
        <v>B</v>
      </c>
      <c r="AH6" s="26" t="str">
        <f ca="1">IF($F6="B",INDIRECT("reponses!"&amp;ADDRESS(ROW()-1,INDIRECT(("liste!C"&amp;COLUMN()-5))+MATCH(AH$1,$G$1:AH$1,0)+5,4)),reponses!AH5)</f>
        <v>D</v>
      </c>
      <c r="AI6" s="26" t="str">
        <f ca="1">IF($F6="B",INDIRECT("reponses!"&amp;ADDRESS(ROW()-1,INDIRECT(("liste!C"&amp;COLUMN()-5))+MATCH(AI$1,$G$1:AI$1,0)+5,4)),reponses!AI5)</f>
        <v>A</v>
      </c>
      <c r="AJ6" s="26" t="str">
        <f ca="1">IF($F6="B",INDIRECT("reponses!"&amp;ADDRESS(ROW()-1,INDIRECT(("liste!C"&amp;COLUMN()-5))+MATCH(AJ$1,$G$1:AJ$1,0)+5,4)),reponses!AJ5)</f>
        <v>A</v>
      </c>
      <c r="AK6" s="26" t="str">
        <f ca="1">IF($F6="B",INDIRECT("reponses!"&amp;ADDRESS(ROW()-1,INDIRECT(("liste!C"&amp;COLUMN()-5))+MATCH(AK$1,$G$1:AK$1,0)+5,4)),reponses!AK5)</f>
        <v>A</v>
      </c>
      <c r="AL6" s="26" t="str">
        <f ca="1">IF($F6="B",INDIRECT("reponses!"&amp;ADDRESS(ROW()-1,INDIRECT(("liste!C"&amp;COLUMN()-5))+MATCH(AL$1,$G$1:AL$1,0)+5,4)),reponses!AL5)</f>
        <v>D</v>
      </c>
      <c r="AM6" s="26" t="str">
        <f ca="1">IF($F6="B",INDIRECT("reponses!"&amp;ADDRESS(ROW()-1,INDIRECT(("liste!C"&amp;COLUMN()-5))+MATCH(AM$1,$G$1:AM$1,0)+5,4)),reponses!AM5)</f>
        <v>B</v>
      </c>
      <c r="AN6" s="26" t="str">
        <f ca="1">IF($F6="B",INDIRECT("reponses!"&amp;ADDRESS(ROW()-1,INDIRECT(("liste!C"&amp;COLUMN()-5))+MATCH(AN$1,$G$1:AN$1,0)+5,4)),reponses!AN5)</f>
        <v>C</v>
      </c>
      <c r="AO6" s="26" t="str">
        <f ca="1">IF($F6="B",INDIRECT("reponses!"&amp;ADDRESS(ROW()-1,INDIRECT(("liste!C"&amp;COLUMN()-5))+MATCH(AO$1,$G$1:AO$1,0)+5,4)),reponses!AO5)</f>
        <v>C</v>
      </c>
      <c r="AP6" s="26" t="str">
        <f ca="1">IF($F6="B",INDIRECT("reponses!"&amp;ADDRESS(ROW()-1,INDIRECT(("liste!C"&amp;COLUMN()-5))+MATCH(AP$1,$G$1:AP$1,0)+5,4)),reponses!AP5)</f>
        <v>D</v>
      </c>
      <c r="AQ6" s="26" t="str">
        <f ca="1">IF($F6="B",INDIRECT("reponses!"&amp;ADDRESS(ROW()-1,INDIRECT(("liste!C"&amp;COLUMN()-5))+MATCH(AQ$1,$G$1:AQ$1,0)+5,4)),reponses!AQ5)</f>
        <v>B</v>
      </c>
      <c r="AR6" s="26" t="str">
        <f ca="1">IF($F6="B",INDIRECT("reponses!"&amp;ADDRESS(ROW()-1,INDIRECT(("liste!C"&amp;COLUMN()-5))+MATCH(AR$1,$G$1:AR$1,0)+5,4)),reponses!AR5)</f>
        <v>C</v>
      </c>
      <c r="AS6" s="26" t="str">
        <f ca="1">IF($F6="B",INDIRECT("reponses!"&amp;ADDRESS(ROW()-1,INDIRECT(("liste!C"&amp;COLUMN()-5))+MATCH(AS$1,$G$1:AS$1,0)+5,4)),reponses!AS5)</f>
        <v>A</v>
      </c>
      <c r="AT6" s="26" t="str">
        <f ca="1">IF($F6="B",INDIRECT("reponses!"&amp;ADDRESS(ROW()-1,INDIRECT(("liste!C"&amp;COLUMN()-5))+MATCH(AT$1,$G$1:AT$1,0)+5,4)),reponses!AT5)</f>
        <v>D</v>
      </c>
      <c r="AU6" s="26" t="str">
        <f ca="1">IF($F6="B",INDIRECT("reponses!"&amp;ADDRESS(ROW()-1,INDIRECT(("liste!C"&amp;COLUMN()-5))+MATCH(AU$1,$G$1:AU$1,0)+5,4)),reponses!AU5)</f>
        <v>A</v>
      </c>
      <c r="AV6" s="26" t="str">
        <f ca="1">IF($F6="B",INDIRECT("reponses!"&amp;ADDRESS(ROW()-1,INDIRECT(("liste!C"&amp;COLUMN()-5))+MATCH(AV$1,$G$1:AV$1,0)+5,4)),reponses!AV5)</f>
        <v>C</v>
      </c>
      <c r="AW6" s="26" t="str">
        <f ca="1">IF($F6="B",INDIRECT("reponses!"&amp;ADDRESS(ROW()-1,INDIRECT(("liste!C"&amp;COLUMN()-5))+MATCH(AW$1,$G$1:AW$1,0)+5,4)),reponses!AW5)</f>
        <v>C</v>
      </c>
      <c r="AX6" s="26" t="str">
        <f ca="1">IF($F6="B",INDIRECT("reponses!"&amp;ADDRESS(ROW()-1,INDIRECT(("liste!C"&amp;COLUMN()-5))+MATCH(AX$1,$G$1:AX$1,0)+5,4)),reponses!AX5)</f>
        <v>A</v>
      </c>
      <c r="AY6" s="26" t="str">
        <f ca="1">IF($F6="B",INDIRECT("reponses!"&amp;ADDRESS(ROW()-1,INDIRECT(("liste!C"&amp;COLUMN()-5))+MATCH(AY$1,$G$1:AY$1,0)+5,4)),reponses!AY5)</f>
        <v>D</v>
      </c>
      <c r="AZ6" s="26" t="str">
        <f ca="1">IF($F6="B",INDIRECT("reponses!"&amp;ADDRESS(ROW()-1,INDIRECT(("liste!C"&amp;COLUMN()-5))+MATCH(AZ$1,$G$1:AZ$1,0)+5,4)),reponses!AZ5)</f>
        <v>B</v>
      </c>
      <c r="BA6" s="26" t="str">
        <f ca="1">IF($F6="B",INDIRECT("reponses!"&amp;ADDRESS(ROW()-1,INDIRECT(("liste!C"&amp;COLUMN()-5))+MATCH(BA$1,$G$1:BA$1,0)+5,4)),reponses!BA5)</f>
        <v/>
      </c>
      <c r="BB6" s="26" t="str">
        <f ca="1">IF($F6="B",INDIRECT("reponses!"&amp;ADDRESS(ROW()-1,INDIRECT(("liste!C"&amp;COLUMN()-5))+MATCH(BB$1,$G$1:BB$1,0)+5,4)),reponses!BB5)</f>
        <v>B</v>
      </c>
      <c r="BC6" s="26" t="str">
        <f ca="1">IF($F6="B",INDIRECT("reponses!"&amp;ADDRESS(ROW()-1,INDIRECT(("liste!C"&amp;COLUMN()-5))+MATCH(BC$1,$G$1:BC$1,0)+5,4)),reponses!BC5)</f>
        <v>D</v>
      </c>
      <c r="BD6" s="26" t="str">
        <f ca="1">IF($F6="B",INDIRECT("reponses!"&amp;ADDRESS(ROW()-1,INDIRECT(("liste!C"&amp;COLUMN()-5))+MATCH(BD$1,$G$1:BD$1,0)+5,4)),reponses!BD5)</f>
        <v>B</v>
      </c>
      <c r="BE6" s="26" t="str">
        <f ca="1">IF($F6="B",INDIRECT("reponses!"&amp;ADDRESS(ROW()-1,INDIRECT(("liste!C"&amp;COLUMN()-5))+MATCH(BE$1,$G$1:BE$1,0)+5,4)),reponses!BE5)</f>
        <v>C</v>
      </c>
      <c r="BF6" s="26" t="str">
        <f ca="1">IF($F6="B",INDIRECT("reponses!"&amp;ADDRESS(ROW()-1,INDIRECT(("liste!C"&amp;COLUMN()-5))+MATCH(BF$1,$G$1:BF$1,0)+5,4)),reponses!BF5)</f>
        <v/>
      </c>
      <c r="BG6" s="26" t="str">
        <f ca="1">IF($F6="B",INDIRECT("reponses!"&amp;ADDRESS(ROW()-1,INDIRECT(("liste!C"&amp;COLUMN()-5))+MATCH(BG$1,$G$1:BG$1,0)+5,4)),reponses!BG5)</f>
        <v>B</v>
      </c>
      <c r="BH6" s="26" t="str">
        <f ca="1">IF($F6="B",INDIRECT("reponses!"&amp;ADDRESS(ROW()-1,INDIRECT(("liste!C"&amp;COLUMN()-5))+MATCH(BH$1,$G$1:BH$1,0)+5,4)),reponses!BH5)</f>
        <v>B</v>
      </c>
      <c r="BI6" s="26" t="str">
        <f ca="1">IF($F6="B",INDIRECT("reponses!"&amp;ADDRESS(ROW()-1,INDIRECT(("liste!C"&amp;COLUMN()-5))+MATCH(BI$1,$G$1:BI$1,0)+5,4)),reponses!BI5)</f>
        <v>B</v>
      </c>
      <c r="BJ6" s="26" t="str">
        <f ca="1">IF($F6="B",INDIRECT("reponses!"&amp;ADDRESS(ROW()-1,INDIRECT(("liste!C"&amp;COLUMN()-5))+MATCH(BJ$1,$G$1:BJ$1,0)+5,4)),reponses!BJ5)</f>
        <v>C</v>
      </c>
      <c r="BK6" s="26" t="str">
        <f ca="1">IF($F6="B",INDIRECT("reponses!"&amp;ADDRESS(ROW()-1,INDIRECT(("liste!C"&amp;COLUMN()-5))+MATCH(BK$1,$G$1:BK$1,0)+5,4)),reponses!BK5)</f>
        <v>D</v>
      </c>
      <c r="BL6" s="26" t="str">
        <f ca="1">IF($F6="B",INDIRECT("reponses!"&amp;ADDRESS(ROW()-1,INDIRECT(("liste!C"&amp;COLUMN()-5))+MATCH(BL$1,$G$1:BL$1,0)+5,4)),reponses!BL5)</f>
        <v/>
      </c>
      <c r="BM6" s="26" t="str">
        <f ca="1">IF($F6="B",INDIRECT("reponses!"&amp;ADDRESS(ROW()-1,INDIRECT(("liste!C"&amp;COLUMN()-5))+MATCH(BM$1,$G$1:BM$1,0)+5,4)),reponses!BM5)</f>
        <v>C</v>
      </c>
      <c r="BN6" s="26" t="str">
        <f ca="1">IF($F6="B",INDIRECT("reponses!"&amp;ADDRESS(ROW()-1,INDIRECT(("liste!C"&amp;COLUMN()-5))+MATCH(BN$1,$G$1:BN$1,0)+5,4)),reponses!BN5)</f>
        <v/>
      </c>
      <c r="BO6" s="26" t="str">
        <f ca="1">IF($F6="B",INDIRECT("reponses!"&amp;ADDRESS(ROW()-1,INDIRECT(("liste!C"&amp;COLUMN()-5))+MATCH(BO$1,$G$1:BO$1,0)+5,4)),reponses!BO5)</f>
        <v/>
      </c>
      <c r="BP6" s="26" t="str">
        <f ca="1">IF($F6="B",INDIRECT("reponses!"&amp;ADDRESS(ROW()-1,INDIRECT(("liste!C"&amp;COLUMN()-5))+MATCH(BP$1,$G$1:BP$1,0)+5,4)),reponses!BP5)</f>
        <v>A</v>
      </c>
      <c r="BQ6" s="26" t="str">
        <f ca="1">IF($F6="B",INDIRECT("reponses!"&amp;ADDRESS(ROW()-1,INDIRECT(("liste!C"&amp;COLUMN()-5))+MATCH(BQ$1,$G$1:BQ$1,0)+5,4)),reponses!BQ5)</f>
        <v/>
      </c>
      <c r="BR6" s="26" t="str">
        <f ca="1">IF($F6="B",INDIRECT("reponses!"&amp;ADDRESS(ROW()-1,INDIRECT(("liste!C"&amp;COLUMN()-5))+MATCH(BR$1,$G$1:BR$1,0)+5,4)),reponses!BR5)</f>
        <v/>
      </c>
      <c r="BS6" s="26" t="str">
        <f ca="1">IF($F6="B",INDIRECT("reponses!"&amp;ADDRESS(ROW()-1,INDIRECT(("liste!C"&amp;COLUMN()-5))+MATCH(BS$1,$G$1:BS$1,0)+5,4)),reponses!BS5)</f>
        <v/>
      </c>
      <c r="BT6" s="26" t="str">
        <f ca="1">IF($F6="B",INDIRECT("reponses!"&amp;ADDRESS(ROW()-1,INDIRECT(("liste!C"&amp;COLUMN()-5))+MATCH(BT$1,$G$1:BT$1,0)+5,4)),reponses!BT5)</f>
        <v/>
      </c>
      <c r="BU6" s="26" t="str">
        <f ca="1">IF($F6="B",INDIRECT("reponses!"&amp;ADDRESS(ROW()-1,INDIRECT(("liste!C"&amp;COLUMN()-5))+MATCH(BU$1,$G$1:BU$1,0)+5,4)),reponses!BU5)</f>
        <v>B</v>
      </c>
      <c r="BV6" s="26" t="str">
        <f ca="1">IF($F6="B",INDIRECT("reponses!"&amp;ADDRESS(ROW()-1,INDIRECT(("liste!C"&amp;COLUMN()-5))+MATCH(BV$1,$G$1:BV$1,0)+5,4)),reponses!BV5)</f>
        <v>C</v>
      </c>
      <c r="BW6" s="26" t="str">
        <f ca="1">IF($F6="B",INDIRECT("reponses!"&amp;ADDRESS(ROW()-1,INDIRECT(("liste!C"&amp;COLUMN()-5))+MATCH(BW$1,$G$1:BW$1,0)+5,4)),reponses!BW5)</f>
        <v/>
      </c>
      <c r="BX6" s="26" t="str">
        <f ca="1">IF($F6="B",INDIRECT("reponses!"&amp;ADDRESS(ROW()-1,INDIRECT(("liste!C"&amp;COLUMN()-5))+MATCH(BX$1,$G$1:BX$1,0)+5,4)),reponses!BX5)</f>
        <v>C</v>
      </c>
      <c r="BY6" s="26" t="str">
        <f ca="1">IF($F6="B",INDIRECT("reponses!"&amp;ADDRESS(ROW()-1,INDIRECT(("liste!C"&amp;COLUMN()-5))+MATCH(BY$1,$G$1:BY$1,0)+5,4)),reponses!BY5)</f>
        <v>D</v>
      </c>
      <c r="BZ6" s="26" t="str">
        <f ca="1">IF($F6="B",INDIRECT("reponses!"&amp;ADDRESS(ROW()-1,INDIRECT(("liste!C"&amp;COLUMN()-5))+MATCH(BZ$1,$G$1:BZ$1,0)+5,4)),reponses!BZ5)</f>
        <v/>
      </c>
      <c r="CA6" s="26" t="str">
        <f ca="1">IF($F6="B",INDIRECT("reponses!"&amp;ADDRESS(ROW()-1,INDIRECT(("liste!C"&amp;COLUMN()-5))+MATCH(CA$1,$G$1:CA$1,0)+5,4)),reponses!CA5)</f>
        <v>C</v>
      </c>
      <c r="CB6" s="26" t="str">
        <f ca="1">IF($F6="B",INDIRECT("reponses!"&amp;ADDRESS(ROW()-1,INDIRECT(("liste!C"&amp;COLUMN()-5))+MATCH(CB$1,$G$1:CB$1,0)+5,4)),reponses!CB5)</f>
        <v>B</v>
      </c>
      <c r="CC6" s="26" t="str">
        <f ca="1">IF($F6="B",INDIRECT("reponses!"&amp;ADDRESS(ROW()-1,INDIRECT(("liste!C"&amp;COLUMN()-5))+MATCH(CC$1,$G$1:CC$1,0)+5,4)),reponses!CC5)</f>
        <v>C</v>
      </c>
      <c r="CD6" s="26" t="str">
        <f ca="1">IF($F6="B",INDIRECT("reponses!"&amp;ADDRESS(ROW()-1,INDIRECT(("liste!C"&amp;COLUMN()-5))+MATCH(CD$1,$G$1:CD$1,0)+5,4)),reponses!CD5)</f>
        <v/>
      </c>
      <c r="CE6" s="26" t="str">
        <f ca="1">IF($F6="B",INDIRECT("reponses!"&amp;ADDRESS(ROW()-1,INDIRECT(("liste!C"&amp;COLUMN()-5))+MATCH(CE$1,$G$1:CE$1,0)+5,4)),reponses!CE5)</f>
        <v>B</v>
      </c>
      <c r="CF6" s="26" t="str">
        <f ca="1">IF($F6="B",INDIRECT("reponses!"&amp;ADDRESS(ROW()-1,INDIRECT(("liste!C"&amp;COLUMN()-5))+MATCH(CF$1,$G$1:CF$1,0)+5,4)),reponses!CF5)</f>
        <v>D</v>
      </c>
      <c r="CG6" s="26" t="str">
        <f ca="1">IF($F6="B",INDIRECT("reponses!"&amp;ADDRESS(ROW()-1,INDIRECT(("liste!C"&amp;COLUMN()-5))+MATCH(CG$1,$G$1:CG$1,0)+5,4)),reponses!CG5)</f>
        <v>B</v>
      </c>
      <c r="CH6" s="26" t="str">
        <f ca="1">IF($F6="B",INDIRECT("reponses!"&amp;ADDRESS(ROW()-1,INDIRECT(("liste!C"&amp;COLUMN()-5))+MATCH(CH$1,$G$1:CH$1,0)+5,4)),reponses!CH5)</f>
        <v>A</v>
      </c>
      <c r="CI6" s="26" t="str">
        <f ca="1">IF($F6="B",INDIRECT("reponses!"&amp;ADDRESS(ROW()-1,INDIRECT(("liste!C"&amp;COLUMN()-5))+MATCH(CI$1,$G$1:CI$1,0)+5,4)),reponses!CI5)</f>
        <v>C</v>
      </c>
      <c r="CJ6" s="26" t="str">
        <f ca="1">IF($F6="B",INDIRECT("reponses!"&amp;ADDRESS(ROW()-1,INDIRECT(("liste!C"&amp;COLUMN()-5))+MATCH(CJ$1,$G$1:CJ$1,0)+5,4)),reponses!CJ5)</f>
        <v>A</v>
      </c>
      <c r="CK6" s="26" t="str">
        <f ca="1">IF($F6="B",INDIRECT("reponses!"&amp;ADDRESS(ROW()-1,INDIRECT(("liste!C"&amp;COLUMN()-5))+MATCH(CK$1,$G$1:CK$1,0)+5,4)),reponses!CK5)</f>
        <v>C</v>
      </c>
      <c r="CL6" s="26" t="str">
        <f ca="1">IF($F6="B",INDIRECT("reponses!"&amp;ADDRESS(ROW()-1,INDIRECT(("liste!C"&amp;COLUMN()-5))+MATCH(CL$1,$G$1:CL$1,0)+5,4)),reponses!CL5)</f>
        <v>D</v>
      </c>
      <c r="CM6" s="26" t="str">
        <f ca="1">IF($F6="B",INDIRECT("reponses!"&amp;ADDRESS(ROW()-1,INDIRECT(("liste!C"&amp;COLUMN()-5))+MATCH(CM$1,$G$1:CM$1,0)+5,4)),reponses!CM5)</f>
        <v>B</v>
      </c>
      <c r="CN6" s="26" t="str">
        <f ca="1">IF($F6="B",INDIRECT("reponses!"&amp;ADDRESS(ROW()-1,INDIRECT(("liste!C"&amp;COLUMN()-5))+MATCH(CN$1,$G$1:CN$1,0)+5,4)),reponses!CN5)</f>
        <v>D</v>
      </c>
      <c r="CO6" s="26" t="str">
        <f ca="1">IF($F6="B",INDIRECT("reponses!"&amp;ADDRESS(ROW()-1,INDIRECT(("liste!C"&amp;COLUMN()-5))+MATCH(CO$1,$G$1:CO$1,0)+5,4)),reponses!CO5)</f>
        <v>A</v>
      </c>
      <c r="CP6" s="26" t="str">
        <f ca="1">IF($F6="B",INDIRECT("reponses!"&amp;ADDRESS(ROW()-1,INDIRECT(("liste!C"&amp;COLUMN()-5))+MATCH(CP$1,$G$1:CP$1,0)+5,4)),reponses!CP5)</f>
        <v>C</v>
      </c>
      <c r="CQ6" s="26" t="str">
        <f ca="1">IF($F6="B",INDIRECT("reponses!"&amp;ADDRESS(ROW()-1,INDIRECT(("liste!C"&amp;COLUMN()-5))+MATCH(CQ$1,$G$1:CQ$1,0)+5,4)),reponses!CQ5)</f>
        <v>B</v>
      </c>
      <c r="CR6" s="26" t="str">
        <f ca="1">IF($F6="B",INDIRECT("reponses!"&amp;ADDRESS(ROW()-1,INDIRECT(("liste!C"&amp;COLUMN()-5))+MATCH(CR$1,$G$1:CR$1,0)+5,4)),reponses!CR5)</f>
        <v>C</v>
      </c>
      <c r="CS6" s="29">
        <f t="shared" ca="1" si="2"/>
        <v>12</v>
      </c>
      <c r="CT6" s="29">
        <f t="shared" ca="1" si="3"/>
        <v>5</v>
      </c>
      <c r="CU6" s="29">
        <f t="shared" ca="1" si="4"/>
        <v>3</v>
      </c>
      <c r="CV6" s="30">
        <f t="shared" ca="1" si="5"/>
        <v>10.333333333333334</v>
      </c>
      <c r="CW6" s="29">
        <f t="shared" ca="1" si="6"/>
        <v>5</v>
      </c>
      <c r="CX6" s="29">
        <f t="shared" ca="1" si="7"/>
        <v>4</v>
      </c>
      <c r="CY6" s="29">
        <f t="shared" ca="1" si="8"/>
        <v>1</v>
      </c>
      <c r="CZ6" s="30">
        <f t="shared" ca="1" si="9"/>
        <v>3.666666666666667</v>
      </c>
      <c r="DA6" s="29">
        <f t="shared" ca="1" si="10"/>
        <v>8</v>
      </c>
      <c r="DB6" s="29">
        <f t="shared" ca="1" si="11"/>
        <v>2</v>
      </c>
      <c r="DC6" s="29">
        <f t="shared" ca="1" si="12"/>
        <v>0</v>
      </c>
      <c r="DD6" s="30">
        <f t="shared" ca="1" si="13"/>
        <v>7.333333333333333</v>
      </c>
      <c r="DE6" s="29">
        <f t="shared" ca="1" si="14"/>
        <v>4</v>
      </c>
      <c r="DF6" s="29">
        <f t="shared" ca="1" si="15"/>
        <v>5</v>
      </c>
      <c r="DG6" s="29">
        <f t="shared" ca="1" si="16"/>
        <v>1</v>
      </c>
      <c r="DH6" s="30">
        <f t="shared" ca="1" si="17"/>
        <v>2.333333333333333</v>
      </c>
      <c r="DI6" s="29">
        <f t="shared" ca="1" si="18"/>
        <v>3</v>
      </c>
      <c r="DJ6" s="29">
        <f t="shared" ca="1" si="19"/>
        <v>8</v>
      </c>
      <c r="DK6" s="29">
        <f t="shared" ca="1" si="20"/>
        <v>9</v>
      </c>
      <c r="DL6" s="30">
        <f t="shared" ca="1" si="21"/>
        <v>0.33333333333333348</v>
      </c>
      <c r="DM6" s="29">
        <f t="shared" ca="1" si="22"/>
        <v>12</v>
      </c>
      <c r="DN6" s="29">
        <f t="shared" ca="1" si="23"/>
        <v>6</v>
      </c>
      <c r="DO6" s="29">
        <f t="shared" ca="1" si="24"/>
        <v>2</v>
      </c>
      <c r="DP6" s="30">
        <f t="shared" ca="1" si="25"/>
        <v>10</v>
      </c>
      <c r="DQ6" s="29">
        <f t="shared" ca="1" si="26"/>
        <v>44</v>
      </c>
      <c r="DR6" s="29">
        <f t="shared" ca="1" si="26"/>
        <v>30</v>
      </c>
      <c r="DS6" s="29">
        <f t="shared" ca="1" si="26"/>
        <v>16</v>
      </c>
      <c r="DT6" s="30">
        <f t="shared" ca="1" si="26"/>
        <v>34</v>
      </c>
      <c r="DU6" s="29">
        <f t="shared" ca="1" si="27"/>
        <v>90</v>
      </c>
    </row>
    <row r="7" spans="1:125" ht="21.95" customHeight="1" x14ac:dyDescent="0.25">
      <c r="A7" s="26">
        <f>IF(E7&lt;&gt;"",COUNTA($E$4:E7),"")</f>
        <v>4</v>
      </c>
      <c r="B7" s="26" t="str">
        <f>IFERROR(INDEX(reponses!B$3:B$67,MATCH(ROW()-3,reponses!$A$3:$A$67,0)),"")</f>
        <v>8/A</v>
      </c>
      <c r="C7" s="26">
        <f>IFERROR(INDEX(reponses!C$3:C$67,MATCH(ROW()-3,reponses!$A$3:$A$67,0)),"")</f>
        <v>813</v>
      </c>
      <c r="D7" s="26">
        <f>IFERROR(INDEX(reponses!D$3:D$67,MATCH(ROW()-3,reponses!$A$3:$A$67,0)),"")</f>
        <v>15160457464</v>
      </c>
      <c r="E7" s="27" t="str">
        <f>IFERROR(INDEX(reponses!E$3:E$67,MATCH(ROW()-3,reponses!$A$3:$A$67,0)),"")</f>
        <v>Barış ATEŞ</v>
      </c>
      <c r="F7" s="28" t="str">
        <f>IFERROR(INDEX(reponses!F$3:F$67,MATCH(ROW()-3,reponses!$A$3:$A$67,0)),"")</f>
        <v>B</v>
      </c>
      <c r="G7" s="26" t="str">
        <f ca="1">IF($F7="B",INDIRECT("reponses!"&amp;ADDRESS(ROW()-1,INDIRECT(("liste!C"&amp;COLUMN()-5))+MATCH(G$1,$G$1:G$1,0)+5,4)),reponses!G6)</f>
        <v>D</v>
      </c>
      <c r="H7" s="26" t="str">
        <f ca="1">IF($F7="B",INDIRECT("reponses!"&amp;ADDRESS(ROW()-1,INDIRECT(("liste!C"&amp;COLUMN()-5))+MATCH(H$1,$G$1:H$1,0)+5,4)),reponses!H6)</f>
        <v>B</v>
      </c>
      <c r="I7" s="26" t="str">
        <f ca="1">IF($F7="B",INDIRECT("reponses!"&amp;ADDRESS(ROW()-1,INDIRECT(("liste!C"&amp;COLUMN()-5))+MATCH(I$1,$G$1:I$1,0)+5,4)),reponses!I6)</f>
        <v>B</v>
      </c>
      <c r="J7" s="26" t="str">
        <f ca="1">IF($F7="B",INDIRECT("reponses!"&amp;ADDRESS(ROW()-1,INDIRECT(("liste!C"&amp;COLUMN()-5))+MATCH(J$1,$G$1:J$1,0)+5,4)),reponses!J6)</f>
        <v>D</v>
      </c>
      <c r="K7" s="26" t="str">
        <f ca="1">IF($F7="B",INDIRECT("reponses!"&amp;ADDRESS(ROW()-1,INDIRECT(("liste!C"&amp;COLUMN()-5))+MATCH(K$1,$G$1:K$1,0)+5,4)),reponses!K6)</f>
        <v>C</v>
      </c>
      <c r="L7" s="26" t="str">
        <f ca="1">IF($F7="B",INDIRECT("reponses!"&amp;ADDRESS(ROW()-1,INDIRECT(("liste!C"&amp;COLUMN()-5))+MATCH(L$1,$G$1:L$1,0)+5,4)),reponses!L6)</f>
        <v>D</v>
      </c>
      <c r="M7" s="26" t="str">
        <f ca="1">IF($F7="B",INDIRECT("reponses!"&amp;ADDRESS(ROW()-1,INDIRECT(("liste!C"&amp;COLUMN()-5))+MATCH(M$1,$G$1:M$1,0)+5,4)),reponses!M6)</f>
        <v>C</v>
      </c>
      <c r="N7" s="26" t="str">
        <f ca="1">IF($F7="B",INDIRECT("reponses!"&amp;ADDRESS(ROW()-1,INDIRECT(("liste!C"&amp;COLUMN()-5))+MATCH(N$1,$G$1:N$1,0)+5,4)),reponses!N6)</f>
        <v>A</v>
      </c>
      <c r="O7" s="26" t="str">
        <f ca="1">IF($F7="B",INDIRECT("reponses!"&amp;ADDRESS(ROW()-1,INDIRECT(("liste!C"&amp;COLUMN()-5))+MATCH(O$1,$G$1:O$1,0)+5,4)),reponses!O6)</f>
        <v/>
      </c>
      <c r="P7" s="26" t="str">
        <f ca="1">IF($F7="B",INDIRECT("reponses!"&amp;ADDRESS(ROW()-1,INDIRECT(("liste!C"&amp;COLUMN()-5))+MATCH(P$1,$G$1:P$1,0)+5,4)),reponses!P6)</f>
        <v>D</v>
      </c>
      <c r="Q7" s="26" t="str">
        <f ca="1">IF($F7="B",INDIRECT("reponses!"&amp;ADDRESS(ROW()-1,INDIRECT(("liste!C"&amp;COLUMN()-5))+MATCH(Q$1,$G$1:Q$1,0)+5,4)),reponses!Q6)</f>
        <v>C</v>
      </c>
      <c r="R7" s="26" t="str">
        <f ca="1">IF($F7="B",INDIRECT("reponses!"&amp;ADDRESS(ROW()-1,INDIRECT(("liste!C"&amp;COLUMN()-5))+MATCH(R$1,$G$1:R$1,0)+5,4)),reponses!R6)</f>
        <v>A</v>
      </c>
      <c r="S7" s="26" t="str">
        <f ca="1">IF($F7="B",INDIRECT("reponses!"&amp;ADDRESS(ROW()-1,INDIRECT(("liste!C"&amp;COLUMN()-5))+MATCH(S$1,$G$1:S$1,0)+5,4)),reponses!S6)</f>
        <v>B</v>
      </c>
      <c r="T7" s="26" t="str">
        <f ca="1">IF($F7="B",INDIRECT("reponses!"&amp;ADDRESS(ROW()-1,INDIRECT(("liste!C"&amp;COLUMN()-5))+MATCH(T$1,$G$1:T$1,0)+5,4)),reponses!T6)</f>
        <v>A</v>
      </c>
      <c r="U7" s="26" t="str">
        <f ca="1">IF($F7="B",INDIRECT("reponses!"&amp;ADDRESS(ROW()-1,INDIRECT(("liste!C"&amp;COLUMN()-5))+MATCH(U$1,$G$1:U$1,0)+5,4)),reponses!U6)</f>
        <v>C</v>
      </c>
      <c r="V7" s="26" t="str">
        <f ca="1">IF($F7="B",INDIRECT("reponses!"&amp;ADDRESS(ROW()-1,INDIRECT(("liste!C"&amp;COLUMN()-5))+MATCH(V$1,$G$1:V$1,0)+5,4)),reponses!V6)</f>
        <v>D</v>
      </c>
      <c r="W7" s="26" t="str">
        <f ca="1">IF($F7="B",INDIRECT("reponses!"&amp;ADDRESS(ROW()-1,INDIRECT(("liste!C"&amp;COLUMN()-5))+MATCH(W$1,$G$1:W$1,0)+5,4)),reponses!W6)</f>
        <v>A</v>
      </c>
      <c r="X7" s="26" t="str">
        <f ca="1">IF($F7="B",INDIRECT("reponses!"&amp;ADDRESS(ROW()-1,INDIRECT(("liste!C"&amp;COLUMN()-5))+MATCH(X$1,$G$1:X$1,0)+5,4)),reponses!X6)</f>
        <v>D</v>
      </c>
      <c r="Y7" s="26" t="str">
        <f ca="1">IF($F7="B",INDIRECT("reponses!"&amp;ADDRESS(ROW()-1,INDIRECT(("liste!C"&amp;COLUMN()-5))+MATCH(Y$1,$G$1:Y$1,0)+5,4)),reponses!Y6)</f>
        <v>B</v>
      </c>
      <c r="Z7" s="26" t="str">
        <f ca="1">IF($F7="B",INDIRECT("reponses!"&amp;ADDRESS(ROW()-1,INDIRECT(("liste!C"&amp;COLUMN()-5))+MATCH(Z$1,$G$1:Z$1,0)+5,4)),reponses!Z6)</f>
        <v>D</v>
      </c>
      <c r="AA7" s="26" t="str">
        <f ca="1">IF($F7="B",INDIRECT("reponses!"&amp;ADDRESS(ROW()-1,INDIRECT(("liste!C"&amp;COLUMN()-5))+MATCH(AA$1,$G$1:AA$1,0)+5,4)),reponses!AA6)</f>
        <v>D</v>
      </c>
      <c r="AB7" s="26" t="str">
        <f ca="1">IF($F7="B",INDIRECT("reponses!"&amp;ADDRESS(ROW()-1,INDIRECT(("liste!C"&amp;COLUMN()-5))+MATCH(AB$1,$G$1:AB$1,0)+5,4)),reponses!AB6)</f>
        <v>D</v>
      </c>
      <c r="AC7" s="26" t="str">
        <f ca="1">IF($F7="B",INDIRECT("reponses!"&amp;ADDRESS(ROW()-1,INDIRECT(("liste!C"&amp;COLUMN()-5))+MATCH(AC$1,$G$1:AC$1,0)+5,4)),reponses!AC6)</f>
        <v>A</v>
      </c>
      <c r="AD7" s="26" t="str">
        <f ca="1">IF($F7="B",INDIRECT("reponses!"&amp;ADDRESS(ROW()-1,INDIRECT(("liste!C"&amp;COLUMN()-5))+MATCH(AD$1,$G$1:AD$1,0)+5,4)),reponses!AD6)</f>
        <v>B</v>
      </c>
      <c r="AE7" s="26" t="str">
        <f ca="1">IF($F7="B",INDIRECT("reponses!"&amp;ADDRESS(ROW()-1,INDIRECT(("liste!C"&amp;COLUMN()-5))+MATCH(AE$1,$G$1:AE$1,0)+5,4)),reponses!AE6)</f>
        <v>D</v>
      </c>
      <c r="AF7" s="26" t="str">
        <f ca="1">IF($F7="B",INDIRECT("reponses!"&amp;ADDRESS(ROW()-1,INDIRECT(("liste!C"&amp;COLUMN()-5))+MATCH(AF$1,$G$1:AF$1,0)+5,4)),reponses!AF6)</f>
        <v>B</v>
      </c>
      <c r="AG7" s="26" t="str">
        <f ca="1">IF($F7="B",INDIRECT("reponses!"&amp;ADDRESS(ROW()-1,INDIRECT(("liste!C"&amp;COLUMN()-5))+MATCH(AG$1,$G$1:AG$1,0)+5,4)),reponses!AG6)</f>
        <v>B</v>
      </c>
      <c r="AH7" s="26" t="str">
        <f ca="1">IF($F7="B",INDIRECT("reponses!"&amp;ADDRESS(ROW()-1,INDIRECT(("liste!C"&amp;COLUMN()-5))+MATCH(AH$1,$G$1:AH$1,0)+5,4)),reponses!AH6)</f>
        <v>C</v>
      </c>
      <c r="AI7" s="26" t="str">
        <f ca="1">IF($F7="B",INDIRECT("reponses!"&amp;ADDRESS(ROW()-1,INDIRECT(("liste!C"&amp;COLUMN()-5))+MATCH(AI$1,$G$1:AI$1,0)+5,4)),reponses!AI6)</f>
        <v>A</v>
      </c>
      <c r="AJ7" s="26" t="str">
        <f ca="1">IF($F7="B",INDIRECT("reponses!"&amp;ADDRESS(ROW()-1,INDIRECT(("liste!C"&amp;COLUMN()-5))+MATCH(AJ$1,$G$1:AJ$1,0)+5,4)),reponses!AJ6)</f>
        <v>A</v>
      </c>
      <c r="AK7" s="26" t="str">
        <f ca="1">IF($F7="B",INDIRECT("reponses!"&amp;ADDRESS(ROW()-1,INDIRECT(("liste!C"&amp;COLUMN()-5))+MATCH(AK$1,$G$1:AK$1,0)+5,4)),reponses!AK6)</f>
        <v>A</v>
      </c>
      <c r="AL7" s="26" t="str">
        <f ca="1">IF($F7="B",INDIRECT("reponses!"&amp;ADDRESS(ROW()-1,INDIRECT(("liste!C"&amp;COLUMN()-5))+MATCH(AL$1,$G$1:AL$1,0)+5,4)),reponses!AL6)</f>
        <v>D</v>
      </c>
      <c r="AM7" s="26" t="str">
        <f ca="1">IF($F7="B",INDIRECT("reponses!"&amp;ADDRESS(ROW()-1,INDIRECT(("liste!C"&amp;COLUMN()-5))+MATCH(AM$1,$G$1:AM$1,0)+5,4)),reponses!AM6)</f>
        <v>B</v>
      </c>
      <c r="AN7" s="26" t="str">
        <f ca="1">IF($F7="B",INDIRECT("reponses!"&amp;ADDRESS(ROW()-1,INDIRECT(("liste!C"&amp;COLUMN()-5))+MATCH(AN$1,$G$1:AN$1,0)+5,4)),reponses!AN6)</f>
        <v>D</v>
      </c>
      <c r="AO7" s="26" t="str">
        <f ca="1">IF($F7="B",INDIRECT("reponses!"&amp;ADDRESS(ROW()-1,INDIRECT(("liste!C"&amp;COLUMN()-5))+MATCH(AO$1,$G$1:AO$1,0)+5,4)),reponses!AO6)</f>
        <v>C</v>
      </c>
      <c r="AP7" s="26" t="str">
        <f ca="1">IF($F7="B",INDIRECT("reponses!"&amp;ADDRESS(ROW()-1,INDIRECT(("liste!C"&amp;COLUMN()-5))+MATCH(AP$1,$G$1:AP$1,0)+5,4)),reponses!AP6)</f>
        <v>D</v>
      </c>
      <c r="AQ7" s="26" t="str">
        <f ca="1">IF($F7="B",INDIRECT("reponses!"&amp;ADDRESS(ROW()-1,INDIRECT(("liste!C"&amp;COLUMN()-5))+MATCH(AQ$1,$G$1:AQ$1,0)+5,4)),reponses!AQ6)</f>
        <v>B</v>
      </c>
      <c r="AR7" s="26" t="str">
        <f ca="1">IF($F7="B",INDIRECT("reponses!"&amp;ADDRESS(ROW()-1,INDIRECT(("liste!C"&amp;COLUMN()-5))+MATCH(AR$1,$G$1:AR$1,0)+5,4)),reponses!AR6)</f>
        <v>B</v>
      </c>
      <c r="AS7" s="26" t="str">
        <f ca="1">IF($F7="B",INDIRECT("reponses!"&amp;ADDRESS(ROW()-1,INDIRECT(("liste!C"&amp;COLUMN()-5))+MATCH(AS$1,$G$1:AS$1,0)+5,4)),reponses!AS6)</f>
        <v>A</v>
      </c>
      <c r="AT7" s="26" t="str">
        <f ca="1">IF($F7="B",INDIRECT("reponses!"&amp;ADDRESS(ROW()-1,INDIRECT(("liste!C"&amp;COLUMN()-5))+MATCH(AT$1,$G$1:AT$1,0)+5,4)),reponses!AT6)</f>
        <v>D</v>
      </c>
      <c r="AU7" s="26" t="str">
        <f ca="1">IF($F7="B",INDIRECT("reponses!"&amp;ADDRESS(ROW()-1,INDIRECT(("liste!C"&amp;COLUMN()-5))+MATCH(AU$1,$G$1:AU$1,0)+5,4)),reponses!AU6)</f>
        <v>C</v>
      </c>
      <c r="AV7" s="26" t="str">
        <f ca="1">IF($F7="B",INDIRECT("reponses!"&amp;ADDRESS(ROW()-1,INDIRECT(("liste!C"&amp;COLUMN()-5))+MATCH(AV$1,$G$1:AV$1,0)+5,4)),reponses!AV6)</f>
        <v/>
      </c>
      <c r="AW7" s="26" t="str">
        <f ca="1">IF($F7="B",INDIRECT("reponses!"&amp;ADDRESS(ROW()-1,INDIRECT(("liste!C"&amp;COLUMN()-5))+MATCH(AW$1,$G$1:AW$1,0)+5,4)),reponses!AW6)</f>
        <v>A</v>
      </c>
      <c r="AX7" s="26" t="str">
        <f ca="1">IF($F7="B",INDIRECT("reponses!"&amp;ADDRESS(ROW()-1,INDIRECT(("liste!C"&amp;COLUMN()-5))+MATCH(AX$1,$G$1:AX$1,0)+5,4)),reponses!AX6)</f>
        <v>A</v>
      </c>
      <c r="AY7" s="26" t="str">
        <f ca="1">IF($F7="B",INDIRECT("reponses!"&amp;ADDRESS(ROW()-1,INDIRECT(("liste!C"&amp;COLUMN()-5))+MATCH(AY$1,$G$1:AY$1,0)+5,4)),reponses!AY6)</f>
        <v>D</v>
      </c>
      <c r="AZ7" s="26" t="str">
        <f ca="1">IF($F7="B",INDIRECT("reponses!"&amp;ADDRESS(ROW()-1,INDIRECT(("liste!C"&amp;COLUMN()-5))+MATCH(AZ$1,$G$1:AZ$1,0)+5,4)),reponses!AZ6)</f>
        <v>A</v>
      </c>
      <c r="BA7" s="26" t="str">
        <f ca="1">IF($F7="B",INDIRECT("reponses!"&amp;ADDRESS(ROW()-1,INDIRECT(("liste!C"&amp;COLUMN()-5))+MATCH(BA$1,$G$1:BA$1,0)+5,4)),reponses!BA6)</f>
        <v>A</v>
      </c>
      <c r="BB7" s="26" t="str">
        <f ca="1">IF($F7="B",INDIRECT("reponses!"&amp;ADDRESS(ROW()-1,INDIRECT(("liste!C"&amp;COLUMN()-5))+MATCH(BB$1,$G$1:BB$1,0)+5,4)),reponses!BB6)</f>
        <v>A</v>
      </c>
      <c r="BC7" s="26" t="str">
        <f ca="1">IF($F7="B",INDIRECT("reponses!"&amp;ADDRESS(ROW()-1,INDIRECT(("liste!C"&amp;COLUMN()-5))+MATCH(BC$1,$G$1:BC$1,0)+5,4)),reponses!BC6)</f>
        <v/>
      </c>
      <c r="BD7" s="26" t="str">
        <f ca="1">IF($F7="B",INDIRECT("reponses!"&amp;ADDRESS(ROW()-1,INDIRECT(("liste!C"&amp;COLUMN()-5))+MATCH(BD$1,$G$1:BD$1,0)+5,4)),reponses!BD6)</f>
        <v>B</v>
      </c>
      <c r="BE7" s="26" t="str">
        <f ca="1">IF($F7="B",INDIRECT("reponses!"&amp;ADDRESS(ROW()-1,INDIRECT(("liste!C"&amp;COLUMN()-5))+MATCH(BE$1,$G$1:BE$1,0)+5,4)),reponses!BE6)</f>
        <v>C</v>
      </c>
      <c r="BF7" s="26" t="str">
        <f ca="1">IF($F7="B",INDIRECT("reponses!"&amp;ADDRESS(ROW()-1,INDIRECT(("liste!C"&amp;COLUMN()-5))+MATCH(BF$1,$G$1:BF$1,0)+5,4)),reponses!BF6)</f>
        <v/>
      </c>
      <c r="BG7" s="26" t="str">
        <f ca="1">IF($F7="B",INDIRECT("reponses!"&amp;ADDRESS(ROW()-1,INDIRECT(("liste!C"&amp;COLUMN()-5))+MATCH(BG$1,$G$1:BG$1,0)+5,4)),reponses!BG6)</f>
        <v>D</v>
      </c>
      <c r="BH7" s="26" t="str">
        <f ca="1">IF($F7="B",INDIRECT("reponses!"&amp;ADDRESS(ROW()-1,INDIRECT(("liste!C"&amp;COLUMN()-5))+MATCH(BH$1,$G$1:BH$1,0)+5,4)),reponses!BH6)</f>
        <v/>
      </c>
      <c r="BI7" s="26" t="str">
        <f ca="1">IF($F7="B",INDIRECT("reponses!"&amp;ADDRESS(ROW()-1,INDIRECT(("liste!C"&amp;COLUMN()-5))+MATCH(BI$1,$G$1:BI$1,0)+5,4)),reponses!BI6)</f>
        <v>B</v>
      </c>
      <c r="BJ7" s="26" t="str">
        <f ca="1">IF($F7="B",INDIRECT("reponses!"&amp;ADDRESS(ROW()-1,INDIRECT(("liste!C"&amp;COLUMN()-5))+MATCH(BJ$1,$G$1:BJ$1,0)+5,4)),reponses!BJ6)</f>
        <v>A</v>
      </c>
      <c r="BK7" s="26" t="str">
        <f ca="1">IF($F7="B",INDIRECT("reponses!"&amp;ADDRESS(ROW()-1,INDIRECT(("liste!C"&amp;COLUMN()-5))+MATCH(BK$1,$G$1:BK$1,0)+5,4)),reponses!BK6)</f>
        <v>D</v>
      </c>
      <c r="BL7" s="26" t="str">
        <f ca="1">IF($F7="B",INDIRECT("reponses!"&amp;ADDRESS(ROW()-1,INDIRECT(("liste!C"&amp;COLUMN()-5))+MATCH(BL$1,$G$1:BL$1,0)+5,4)),reponses!BL6)</f>
        <v>B</v>
      </c>
      <c r="BM7" s="26" t="str">
        <f ca="1">IF($F7="B",INDIRECT("reponses!"&amp;ADDRESS(ROW()-1,INDIRECT(("liste!C"&amp;COLUMN()-5))+MATCH(BM$1,$G$1:BM$1,0)+5,4)),reponses!BM6)</f>
        <v>B</v>
      </c>
      <c r="BN7" s="26" t="str">
        <f ca="1">IF($F7="B",INDIRECT("reponses!"&amp;ADDRESS(ROW()-1,INDIRECT(("liste!C"&amp;COLUMN()-5))+MATCH(BN$1,$G$1:BN$1,0)+5,4)),reponses!BN6)</f>
        <v>C</v>
      </c>
      <c r="BO7" s="26" t="str">
        <f ca="1">IF($F7="B",INDIRECT("reponses!"&amp;ADDRESS(ROW()-1,INDIRECT(("liste!C"&amp;COLUMN()-5))+MATCH(BO$1,$G$1:BO$1,0)+5,4)),reponses!BO6)</f>
        <v/>
      </c>
      <c r="BP7" s="26" t="str">
        <f ca="1">IF($F7="B",INDIRECT("reponses!"&amp;ADDRESS(ROW()-1,INDIRECT(("liste!C"&amp;COLUMN()-5))+MATCH(BP$1,$G$1:BP$1,0)+5,4)),reponses!BP6)</f>
        <v/>
      </c>
      <c r="BQ7" s="26" t="str">
        <f ca="1">IF($F7="B",INDIRECT("reponses!"&amp;ADDRESS(ROW()-1,INDIRECT(("liste!C"&amp;COLUMN()-5))+MATCH(BQ$1,$G$1:BQ$1,0)+5,4)),reponses!BQ6)</f>
        <v/>
      </c>
      <c r="BR7" s="26" t="str">
        <f ca="1">IF($F7="B",INDIRECT("reponses!"&amp;ADDRESS(ROW()-1,INDIRECT(("liste!C"&amp;COLUMN()-5))+MATCH(BR$1,$G$1:BR$1,0)+5,4)),reponses!BR6)</f>
        <v/>
      </c>
      <c r="BS7" s="26" t="str">
        <f ca="1">IF($F7="B",INDIRECT("reponses!"&amp;ADDRESS(ROW()-1,INDIRECT(("liste!C"&amp;COLUMN()-5))+MATCH(BS$1,$G$1:BS$1,0)+5,4)),reponses!BS6)</f>
        <v>A</v>
      </c>
      <c r="BT7" s="26" t="str">
        <f ca="1">IF($F7="B",INDIRECT("reponses!"&amp;ADDRESS(ROW()-1,INDIRECT(("liste!C"&amp;COLUMN()-5))+MATCH(BT$1,$G$1:BT$1,0)+5,4)),reponses!BT6)</f>
        <v>C</v>
      </c>
      <c r="BU7" s="26" t="str">
        <f ca="1">IF($F7="B",INDIRECT("reponses!"&amp;ADDRESS(ROW()-1,INDIRECT(("liste!C"&amp;COLUMN()-5))+MATCH(BU$1,$G$1:BU$1,0)+5,4)),reponses!BU6)</f>
        <v>D</v>
      </c>
      <c r="BV7" s="26" t="str">
        <f ca="1">IF($F7="B",INDIRECT("reponses!"&amp;ADDRESS(ROW()-1,INDIRECT(("liste!C"&amp;COLUMN()-5))+MATCH(BV$1,$G$1:BV$1,0)+5,4)),reponses!BV6)</f>
        <v>C</v>
      </c>
      <c r="BW7" s="26" t="str">
        <f ca="1">IF($F7="B",INDIRECT("reponses!"&amp;ADDRESS(ROW()-1,INDIRECT(("liste!C"&amp;COLUMN()-5))+MATCH(BW$1,$G$1:BW$1,0)+5,4)),reponses!BW6)</f>
        <v>C</v>
      </c>
      <c r="BX7" s="26" t="str">
        <f ca="1">IF($F7="B",INDIRECT("reponses!"&amp;ADDRESS(ROW()-1,INDIRECT(("liste!C"&amp;COLUMN()-5))+MATCH(BX$1,$G$1:BX$1,0)+5,4)),reponses!BX6)</f>
        <v>C</v>
      </c>
      <c r="BY7" s="26" t="str">
        <f ca="1">IF($F7="B",INDIRECT("reponses!"&amp;ADDRESS(ROW()-1,INDIRECT(("liste!C"&amp;COLUMN()-5))+MATCH(BY$1,$G$1:BY$1,0)+5,4)),reponses!BY6)</f>
        <v>C</v>
      </c>
      <c r="BZ7" s="26" t="str">
        <f ca="1">IF($F7="B",INDIRECT("reponses!"&amp;ADDRESS(ROW()-1,INDIRECT(("liste!C"&amp;COLUMN()-5))+MATCH(BZ$1,$G$1:BZ$1,0)+5,4)),reponses!BZ6)</f>
        <v>B</v>
      </c>
      <c r="CA7" s="26" t="str">
        <f ca="1">IF($F7="B",INDIRECT("reponses!"&amp;ADDRESS(ROW()-1,INDIRECT(("liste!C"&amp;COLUMN()-5))+MATCH(CA$1,$G$1:CA$1,0)+5,4)),reponses!CA6)</f>
        <v>C</v>
      </c>
      <c r="CB7" s="26" t="str">
        <f ca="1">IF($F7="B",INDIRECT("reponses!"&amp;ADDRESS(ROW()-1,INDIRECT(("liste!C"&amp;COLUMN()-5))+MATCH(CB$1,$G$1:CB$1,0)+5,4)),reponses!CB6)</f>
        <v>B</v>
      </c>
      <c r="CC7" s="26" t="str">
        <f ca="1">IF($F7="B",INDIRECT("reponses!"&amp;ADDRESS(ROW()-1,INDIRECT(("liste!C"&amp;COLUMN()-5))+MATCH(CC$1,$G$1:CC$1,0)+5,4)),reponses!CC6)</f>
        <v>C</v>
      </c>
      <c r="CD7" s="26" t="str">
        <f ca="1">IF($F7="B",INDIRECT("reponses!"&amp;ADDRESS(ROW()-1,INDIRECT(("liste!C"&amp;COLUMN()-5))+MATCH(CD$1,$G$1:CD$1,0)+5,4)),reponses!CD6)</f>
        <v/>
      </c>
      <c r="CE7" s="26" t="str">
        <f ca="1">IF($F7="B",INDIRECT("reponses!"&amp;ADDRESS(ROW()-1,INDIRECT(("liste!C"&amp;COLUMN()-5))+MATCH(CE$1,$G$1:CE$1,0)+5,4)),reponses!CE6)</f>
        <v>A</v>
      </c>
      <c r="CF7" s="26" t="str">
        <f ca="1">IF($F7="B",INDIRECT("reponses!"&amp;ADDRESS(ROW()-1,INDIRECT(("liste!C"&amp;COLUMN()-5))+MATCH(CF$1,$G$1:CF$1,0)+5,4)),reponses!CF6)</f>
        <v>D</v>
      </c>
      <c r="CG7" s="26" t="str">
        <f ca="1">IF($F7="B",INDIRECT("reponses!"&amp;ADDRESS(ROW()-1,INDIRECT(("liste!C"&amp;COLUMN()-5))+MATCH(CG$1,$G$1:CG$1,0)+5,4)),reponses!CG6)</f>
        <v/>
      </c>
      <c r="CH7" s="26" t="str">
        <f ca="1">IF($F7="B",INDIRECT("reponses!"&amp;ADDRESS(ROW()-1,INDIRECT(("liste!C"&amp;COLUMN()-5))+MATCH(CH$1,$G$1:CH$1,0)+5,4)),reponses!CH6)</f>
        <v>A</v>
      </c>
      <c r="CI7" s="26" t="str">
        <f ca="1">IF($F7="B",INDIRECT("reponses!"&amp;ADDRESS(ROW()-1,INDIRECT(("liste!C"&amp;COLUMN()-5))+MATCH(CI$1,$G$1:CI$1,0)+5,4)),reponses!CI6)</f>
        <v>C</v>
      </c>
      <c r="CJ7" s="26" t="str">
        <f ca="1">IF($F7="B",INDIRECT("reponses!"&amp;ADDRESS(ROW()-1,INDIRECT(("liste!C"&amp;COLUMN()-5))+MATCH(CJ$1,$G$1:CJ$1,0)+5,4)),reponses!CJ6)</f>
        <v>B</v>
      </c>
      <c r="CK7" s="26" t="str">
        <f ca="1">IF($F7="B",INDIRECT("reponses!"&amp;ADDRESS(ROW()-1,INDIRECT(("liste!C"&amp;COLUMN()-5))+MATCH(CK$1,$G$1:CK$1,0)+5,4)),reponses!CK6)</f>
        <v>B</v>
      </c>
      <c r="CL7" s="26" t="str">
        <f ca="1">IF($F7="B",INDIRECT("reponses!"&amp;ADDRESS(ROW()-1,INDIRECT(("liste!C"&amp;COLUMN()-5))+MATCH(CL$1,$G$1:CL$1,0)+5,4)),reponses!CL6)</f>
        <v>D</v>
      </c>
      <c r="CM7" s="26" t="str">
        <f ca="1">IF($F7="B",INDIRECT("reponses!"&amp;ADDRESS(ROW()-1,INDIRECT(("liste!C"&amp;COLUMN()-5))+MATCH(CM$1,$G$1:CM$1,0)+5,4)),reponses!CM6)</f>
        <v>B</v>
      </c>
      <c r="CN7" s="26" t="str">
        <f ca="1">IF($F7="B",INDIRECT("reponses!"&amp;ADDRESS(ROW()-1,INDIRECT(("liste!C"&amp;COLUMN()-5))+MATCH(CN$1,$G$1:CN$1,0)+5,4)),reponses!CN6)</f>
        <v>D</v>
      </c>
      <c r="CO7" s="26" t="str">
        <f ca="1">IF($F7="B",INDIRECT("reponses!"&amp;ADDRESS(ROW()-1,INDIRECT(("liste!C"&amp;COLUMN()-5))+MATCH(CO$1,$G$1:CO$1,0)+5,4)),reponses!CO6)</f>
        <v>B</v>
      </c>
      <c r="CP7" s="26" t="str">
        <f ca="1">IF($F7="B",INDIRECT("reponses!"&amp;ADDRESS(ROW()-1,INDIRECT(("liste!C"&amp;COLUMN()-5))+MATCH(CP$1,$G$1:CP$1,0)+5,4)),reponses!CP6)</f>
        <v>C</v>
      </c>
      <c r="CQ7" s="26" t="str">
        <f ca="1">IF($F7="B",INDIRECT("reponses!"&amp;ADDRESS(ROW()-1,INDIRECT(("liste!C"&amp;COLUMN()-5))+MATCH(CQ$1,$G$1:CQ$1,0)+5,4)),reponses!CQ6)</f>
        <v>A</v>
      </c>
      <c r="CR7" s="26" t="str">
        <f ca="1">IF($F7="B",INDIRECT("reponses!"&amp;ADDRESS(ROW()-1,INDIRECT(("liste!C"&amp;COLUMN()-5))+MATCH(CR$1,$G$1:CR$1,0)+5,4)),reponses!CR6)</f>
        <v/>
      </c>
      <c r="CS7" s="29">
        <f t="shared" ca="1" si="2"/>
        <v>12</v>
      </c>
      <c r="CT7" s="29">
        <f t="shared" ca="1" si="3"/>
        <v>7</v>
      </c>
      <c r="CU7" s="29">
        <f t="shared" ca="1" si="4"/>
        <v>1</v>
      </c>
      <c r="CV7" s="30">
        <f t="shared" ca="1" si="5"/>
        <v>9.6666666666666661</v>
      </c>
      <c r="CW7" s="29">
        <f t="shared" ca="1" si="6"/>
        <v>7</v>
      </c>
      <c r="CX7" s="29">
        <f t="shared" ca="1" si="7"/>
        <v>3</v>
      </c>
      <c r="CY7" s="29">
        <f t="shared" ca="1" si="8"/>
        <v>0</v>
      </c>
      <c r="CZ7" s="30">
        <f t="shared" ca="1" si="9"/>
        <v>6</v>
      </c>
      <c r="DA7" s="29">
        <f t="shared" ca="1" si="10"/>
        <v>7</v>
      </c>
      <c r="DB7" s="29">
        <f t="shared" ca="1" si="11"/>
        <v>3</v>
      </c>
      <c r="DC7" s="29">
        <f t="shared" ca="1" si="12"/>
        <v>0</v>
      </c>
      <c r="DD7" s="30">
        <f t="shared" ca="1" si="13"/>
        <v>6</v>
      </c>
      <c r="DE7" s="29">
        <f t="shared" ca="1" si="14"/>
        <v>5</v>
      </c>
      <c r="DF7" s="29">
        <f t="shared" ca="1" si="15"/>
        <v>3</v>
      </c>
      <c r="DG7" s="29">
        <f t="shared" ca="1" si="16"/>
        <v>2</v>
      </c>
      <c r="DH7" s="30">
        <f t="shared" ca="1" si="17"/>
        <v>4</v>
      </c>
      <c r="DI7" s="29">
        <f t="shared" ca="1" si="18"/>
        <v>9</v>
      </c>
      <c r="DJ7" s="29">
        <f t="shared" ca="1" si="19"/>
        <v>5</v>
      </c>
      <c r="DK7" s="29">
        <f t="shared" ca="1" si="20"/>
        <v>6</v>
      </c>
      <c r="DL7" s="30">
        <f t="shared" ca="1" si="21"/>
        <v>7.333333333333333</v>
      </c>
      <c r="DM7" s="29">
        <f t="shared" ca="1" si="22"/>
        <v>14</v>
      </c>
      <c r="DN7" s="29">
        <f t="shared" ca="1" si="23"/>
        <v>3</v>
      </c>
      <c r="DO7" s="29">
        <f t="shared" ca="1" si="24"/>
        <v>3</v>
      </c>
      <c r="DP7" s="30">
        <f t="shared" ca="1" si="25"/>
        <v>13</v>
      </c>
      <c r="DQ7" s="29">
        <f t="shared" ca="1" si="26"/>
        <v>54</v>
      </c>
      <c r="DR7" s="29">
        <f t="shared" ca="1" si="26"/>
        <v>24</v>
      </c>
      <c r="DS7" s="29">
        <f t="shared" ca="1" si="26"/>
        <v>12</v>
      </c>
      <c r="DT7" s="30">
        <f t="shared" ca="1" si="26"/>
        <v>46</v>
      </c>
      <c r="DU7" s="29">
        <f t="shared" ca="1" si="27"/>
        <v>90</v>
      </c>
    </row>
    <row r="8" spans="1:125" ht="21.95" customHeight="1" x14ac:dyDescent="0.25">
      <c r="A8" s="26">
        <f>IF(E8&lt;&gt;"",COUNTA($E$4:E8),"")</f>
        <v>5</v>
      </c>
      <c r="B8" s="26" t="str">
        <f>IFERROR(INDEX(reponses!B$3:B$67,MATCH(ROW()-3,reponses!$A$3:$A$67,0)),"")</f>
        <v>8/A</v>
      </c>
      <c r="C8" s="26">
        <f>IFERROR(INDEX(reponses!C$3:C$67,MATCH(ROW()-3,reponses!$A$3:$A$67,0)),"")</f>
        <v>816</v>
      </c>
      <c r="D8" s="26">
        <f>IFERROR(INDEX(reponses!D$3:D$67,MATCH(ROW()-3,reponses!$A$3:$A$67,0)),"")</f>
        <v>64443046755</v>
      </c>
      <c r="E8" s="27" t="str">
        <f>IFERROR(INDEX(reponses!E$3:E$67,MATCH(ROW()-3,reponses!$A$3:$A$67,0)),"")</f>
        <v>Bedirhan AYDIN</v>
      </c>
      <c r="F8" s="28" t="str">
        <f>IFERROR(INDEX(reponses!F$3:F$67,MATCH(ROW()-3,reponses!$A$3:$A$67,0)),"")</f>
        <v>A</v>
      </c>
      <c r="G8" s="26" t="str">
        <f ca="1">IF($F8="B",INDIRECT("reponses!"&amp;ADDRESS(ROW()-1,INDIRECT(("liste!C"&amp;COLUMN()-5))+MATCH(G$1,$G$1:G$1,0)+5,4)),reponses!G7)</f>
        <v>A</v>
      </c>
      <c r="H8" s="26" t="str">
        <f ca="1">IF($F8="B",INDIRECT("reponses!"&amp;ADDRESS(ROW()-1,INDIRECT(("liste!C"&amp;COLUMN()-5))+MATCH(H$1,$G$1:H$1,0)+5,4)),reponses!H7)</f>
        <v>B</v>
      </c>
      <c r="I8" s="26" t="str">
        <f ca="1">IF($F8="B",INDIRECT("reponses!"&amp;ADDRESS(ROW()-1,INDIRECT(("liste!C"&amp;COLUMN()-5))+MATCH(I$1,$G$1:I$1,0)+5,4)),reponses!I7)</f>
        <v>A</v>
      </c>
      <c r="J8" s="26" t="str">
        <f ca="1">IF($F8="B",INDIRECT("reponses!"&amp;ADDRESS(ROW()-1,INDIRECT(("liste!C"&amp;COLUMN()-5))+MATCH(J$1,$G$1:J$1,0)+5,4)),reponses!J7)</f>
        <v>C</v>
      </c>
      <c r="K8" s="26" t="str">
        <f ca="1">IF($F8="B",INDIRECT("reponses!"&amp;ADDRESS(ROW()-1,INDIRECT(("liste!C"&amp;COLUMN()-5))+MATCH(K$1,$G$1:K$1,0)+5,4)),reponses!K7)</f>
        <v>A</v>
      </c>
      <c r="L8" s="26" t="str">
        <f ca="1">IF($F8="B",INDIRECT("reponses!"&amp;ADDRESS(ROW()-1,INDIRECT(("liste!C"&amp;COLUMN()-5))+MATCH(L$1,$G$1:L$1,0)+5,4)),reponses!L7)</f>
        <v>A</v>
      </c>
      <c r="M8" s="26" t="str">
        <f ca="1">IF($F8="B",INDIRECT("reponses!"&amp;ADDRESS(ROW()-1,INDIRECT(("liste!C"&amp;COLUMN()-5))+MATCH(M$1,$G$1:M$1,0)+5,4)),reponses!M7)</f>
        <v>C</v>
      </c>
      <c r="N8" s="26" t="str">
        <f ca="1">IF($F8="B",INDIRECT("reponses!"&amp;ADDRESS(ROW()-1,INDIRECT(("liste!C"&amp;COLUMN()-5))+MATCH(N$1,$G$1:N$1,0)+5,4)),reponses!N7)</f>
        <v>A</v>
      </c>
      <c r="O8" s="26" t="str">
        <f ca="1">IF($F8="B",INDIRECT("reponses!"&amp;ADDRESS(ROW()-1,INDIRECT(("liste!C"&amp;COLUMN()-5))+MATCH(O$1,$G$1:O$1,0)+5,4)),reponses!O7)</f>
        <v>B</v>
      </c>
      <c r="P8" s="26" t="str">
        <f ca="1">IF($F8="B",INDIRECT("reponses!"&amp;ADDRESS(ROW()-1,INDIRECT(("liste!C"&amp;COLUMN()-5))+MATCH(P$1,$G$1:P$1,0)+5,4)),reponses!P7)</f>
        <v>B</v>
      </c>
      <c r="Q8" s="26" t="str">
        <f ca="1">IF($F8="B",INDIRECT("reponses!"&amp;ADDRESS(ROW()-1,INDIRECT(("liste!C"&amp;COLUMN()-5))+MATCH(Q$1,$G$1:Q$1,0)+5,4)),reponses!Q7)</f>
        <v>C</v>
      </c>
      <c r="R8" s="26" t="str">
        <f ca="1">IF($F8="B",INDIRECT("reponses!"&amp;ADDRESS(ROW()-1,INDIRECT(("liste!C"&amp;COLUMN()-5))+MATCH(R$1,$G$1:R$1,0)+5,4)),reponses!R7)</f>
        <v>D</v>
      </c>
      <c r="S8" s="26" t="str">
        <f ca="1">IF($F8="B",INDIRECT("reponses!"&amp;ADDRESS(ROW()-1,INDIRECT(("liste!C"&amp;COLUMN()-5))+MATCH(S$1,$G$1:S$1,0)+5,4)),reponses!S7)</f>
        <v>D</v>
      </c>
      <c r="T8" s="26" t="str">
        <f ca="1">IF($F8="B",INDIRECT("reponses!"&amp;ADDRESS(ROW()-1,INDIRECT(("liste!C"&amp;COLUMN()-5))+MATCH(T$1,$G$1:T$1,0)+5,4)),reponses!T7)</f>
        <v>D</v>
      </c>
      <c r="U8" s="26" t="str">
        <f ca="1">IF($F8="B",INDIRECT("reponses!"&amp;ADDRESS(ROW()-1,INDIRECT(("liste!C"&amp;COLUMN()-5))+MATCH(U$1,$G$1:U$1,0)+5,4)),reponses!U7)</f>
        <v>D</v>
      </c>
      <c r="V8" s="26" t="str">
        <f ca="1">IF($F8="B",INDIRECT("reponses!"&amp;ADDRESS(ROW()-1,INDIRECT(("liste!C"&amp;COLUMN()-5))+MATCH(V$1,$G$1:V$1,0)+5,4)),reponses!V7)</f>
        <v>D</v>
      </c>
      <c r="W8" s="26" t="str">
        <f ca="1">IF($F8="B",INDIRECT("reponses!"&amp;ADDRESS(ROW()-1,INDIRECT(("liste!C"&amp;COLUMN()-5))+MATCH(W$1,$G$1:W$1,0)+5,4)),reponses!W7)</f>
        <v>A</v>
      </c>
      <c r="X8" s="26" t="str">
        <f ca="1">IF($F8="B",INDIRECT("reponses!"&amp;ADDRESS(ROW()-1,INDIRECT(("liste!C"&amp;COLUMN()-5))+MATCH(X$1,$G$1:X$1,0)+5,4)),reponses!X7)</f>
        <v>C</v>
      </c>
      <c r="Y8" s="26" t="str">
        <f ca="1">IF($F8="B",INDIRECT("reponses!"&amp;ADDRESS(ROW()-1,INDIRECT(("liste!C"&amp;COLUMN()-5))+MATCH(Y$1,$G$1:Y$1,0)+5,4)),reponses!Y7)</f>
        <v>B</v>
      </c>
      <c r="Z8" s="26" t="str">
        <f ca="1">IF($F8="B",INDIRECT("reponses!"&amp;ADDRESS(ROW()-1,INDIRECT(("liste!C"&amp;COLUMN()-5))+MATCH(Z$1,$G$1:Z$1,0)+5,4)),reponses!Z7)</f>
        <v>A</v>
      </c>
      <c r="AA8" s="26" t="str">
        <f ca="1">IF($F8="B",INDIRECT("reponses!"&amp;ADDRESS(ROW()-1,INDIRECT(("liste!C"&amp;COLUMN()-5))+MATCH(AA$1,$G$1:AA$1,0)+5,4)),reponses!AA7)</f>
        <v>D</v>
      </c>
      <c r="AB8" s="26" t="str">
        <f ca="1">IF($F8="B",INDIRECT("reponses!"&amp;ADDRESS(ROW()-1,INDIRECT(("liste!C"&amp;COLUMN()-5))+MATCH(AB$1,$G$1:AB$1,0)+5,4)),reponses!AB7)</f>
        <v>D</v>
      </c>
      <c r="AC8" s="26" t="str">
        <f ca="1">IF($F8="B",INDIRECT("reponses!"&amp;ADDRESS(ROW()-1,INDIRECT(("liste!C"&amp;COLUMN()-5))+MATCH(AC$1,$G$1:AC$1,0)+5,4)),reponses!AC7)</f>
        <v>C</v>
      </c>
      <c r="AD8" s="26" t="str">
        <f ca="1">IF($F8="B",INDIRECT("reponses!"&amp;ADDRESS(ROW()-1,INDIRECT(("liste!C"&amp;COLUMN()-5))+MATCH(AD$1,$G$1:AD$1,0)+5,4)),reponses!AD7)</f>
        <v>A</v>
      </c>
      <c r="AE8" s="26" t="str">
        <f ca="1">IF($F8="B",INDIRECT("reponses!"&amp;ADDRESS(ROW()-1,INDIRECT(("liste!C"&amp;COLUMN()-5))+MATCH(AE$1,$G$1:AE$1,0)+5,4)),reponses!AE7)</f>
        <v>C</v>
      </c>
      <c r="AF8" s="26" t="str">
        <f ca="1">IF($F8="B",INDIRECT("reponses!"&amp;ADDRESS(ROW()-1,INDIRECT(("liste!C"&amp;COLUMN()-5))+MATCH(AF$1,$G$1:AF$1,0)+5,4)),reponses!AF7)</f>
        <v>B</v>
      </c>
      <c r="AG8" s="26" t="str">
        <f ca="1">IF($F8="B",INDIRECT("reponses!"&amp;ADDRESS(ROW()-1,INDIRECT(("liste!C"&amp;COLUMN()-5))+MATCH(AG$1,$G$1:AG$1,0)+5,4)),reponses!AG7)</f>
        <v>B</v>
      </c>
      <c r="AH8" s="26" t="str">
        <f ca="1">IF($F8="B",INDIRECT("reponses!"&amp;ADDRESS(ROW()-1,INDIRECT(("liste!C"&amp;COLUMN()-5))+MATCH(AH$1,$G$1:AH$1,0)+5,4)),reponses!AH7)</f>
        <v>A</v>
      </c>
      <c r="AI8" s="26" t="str">
        <f ca="1">IF($F8="B",INDIRECT("reponses!"&amp;ADDRESS(ROW()-1,INDIRECT(("liste!C"&amp;COLUMN()-5))+MATCH(AI$1,$G$1:AI$1,0)+5,4)),reponses!AI7)</f>
        <v>A</v>
      </c>
      <c r="AJ8" s="26" t="str">
        <f ca="1">IF($F8="B",INDIRECT("reponses!"&amp;ADDRESS(ROW()-1,INDIRECT(("liste!C"&amp;COLUMN()-5))+MATCH(AJ$1,$G$1:AJ$1,0)+5,4)),reponses!AJ7)</f>
        <v>D</v>
      </c>
      <c r="AK8" s="26" t="str">
        <f ca="1">IF($F8="B",INDIRECT("reponses!"&amp;ADDRESS(ROW()-1,INDIRECT(("liste!C"&amp;COLUMN()-5))+MATCH(AK$1,$G$1:AK$1,0)+5,4)),reponses!AK7)</f>
        <v>A</v>
      </c>
      <c r="AL8" s="26" t="str">
        <f ca="1">IF($F8="B",INDIRECT("reponses!"&amp;ADDRESS(ROW()-1,INDIRECT(("liste!C"&amp;COLUMN()-5))+MATCH(AL$1,$G$1:AL$1,0)+5,4)),reponses!AL7)</f>
        <v>D</v>
      </c>
      <c r="AM8" s="26" t="str">
        <f ca="1">IF($F8="B",INDIRECT("reponses!"&amp;ADDRESS(ROW()-1,INDIRECT(("liste!C"&amp;COLUMN()-5))+MATCH(AM$1,$G$1:AM$1,0)+5,4)),reponses!AM7)</f>
        <v>B</v>
      </c>
      <c r="AN8" s="26" t="str">
        <f ca="1">IF($F8="B",INDIRECT("reponses!"&amp;ADDRESS(ROW()-1,INDIRECT(("liste!C"&amp;COLUMN()-5))+MATCH(AN$1,$G$1:AN$1,0)+5,4)),reponses!AN7)</f>
        <v>A</v>
      </c>
      <c r="AO8" s="26" t="str">
        <f ca="1">IF($F8="B",INDIRECT("reponses!"&amp;ADDRESS(ROW()-1,INDIRECT(("liste!C"&amp;COLUMN()-5))+MATCH(AO$1,$G$1:AO$1,0)+5,4)),reponses!AO7)</f>
        <v>C</v>
      </c>
      <c r="AP8" s="26" t="str">
        <f ca="1">IF($F8="B",INDIRECT("reponses!"&amp;ADDRESS(ROW()-1,INDIRECT(("liste!C"&amp;COLUMN()-5))+MATCH(AP$1,$G$1:AP$1,0)+5,4)),reponses!AP7)</f>
        <v>D</v>
      </c>
      <c r="AQ8" s="26" t="str">
        <f ca="1">IF($F8="B",INDIRECT("reponses!"&amp;ADDRESS(ROW()-1,INDIRECT(("liste!C"&amp;COLUMN()-5))+MATCH(AQ$1,$G$1:AQ$1,0)+5,4)),reponses!AQ7)</f>
        <v>B</v>
      </c>
      <c r="AR8" s="26" t="str">
        <f ca="1">IF($F8="B",INDIRECT("reponses!"&amp;ADDRESS(ROW()-1,INDIRECT(("liste!C"&amp;COLUMN()-5))+MATCH(AR$1,$G$1:AR$1,0)+5,4)),reponses!AR7)</f>
        <v>D</v>
      </c>
      <c r="AS8" s="26" t="str">
        <f ca="1">IF($F8="B",INDIRECT("reponses!"&amp;ADDRESS(ROW()-1,INDIRECT(("liste!C"&amp;COLUMN()-5))+MATCH(AS$1,$G$1:AS$1,0)+5,4)),reponses!AS7)</f>
        <v>B</v>
      </c>
      <c r="AT8" s="26" t="str">
        <f ca="1">IF($F8="B",INDIRECT("reponses!"&amp;ADDRESS(ROW()-1,INDIRECT(("liste!C"&amp;COLUMN()-5))+MATCH(AT$1,$G$1:AT$1,0)+5,4)),reponses!AT7)</f>
        <v>D</v>
      </c>
      <c r="AU8" s="26" t="str">
        <f ca="1">IF($F8="B",INDIRECT("reponses!"&amp;ADDRESS(ROW()-1,INDIRECT(("liste!C"&amp;COLUMN()-5))+MATCH(AU$1,$G$1:AU$1,0)+5,4)),reponses!AU7)</f>
        <v>A</v>
      </c>
      <c r="AV8" s="26" t="str">
        <f ca="1">IF($F8="B",INDIRECT("reponses!"&amp;ADDRESS(ROW()-1,INDIRECT(("liste!C"&amp;COLUMN()-5))+MATCH(AV$1,$G$1:AV$1,0)+5,4)),reponses!AV7)</f>
        <v>A</v>
      </c>
      <c r="AW8" s="26" t="str">
        <f ca="1">IF($F8="B",INDIRECT("reponses!"&amp;ADDRESS(ROW()-1,INDIRECT(("liste!C"&amp;COLUMN()-5))+MATCH(AW$1,$G$1:AW$1,0)+5,4)),reponses!AW7)</f>
        <v>C</v>
      </c>
      <c r="AX8" s="26" t="str">
        <f ca="1">IF($F8="B",INDIRECT("reponses!"&amp;ADDRESS(ROW()-1,INDIRECT(("liste!C"&amp;COLUMN()-5))+MATCH(AX$1,$G$1:AX$1,0)+5,4)),reponses!AX7)</f>
        <v>A</v>
      </c>
      <c r="AY8" s="26" t="str">
        <f ca="1">IF($F8="B",INDIRECT("reponses!"&amp;ADDRESS(ROW()-1,INDIRECT(("liste!C"&amp;COLUMN()-5))+MATCH(AY$1,$G$1:AY$1,0)+5,4)),reponses!AY7)</f>
        <v>C</v>
      </c>
      <c r="AZ8" s="26" t="str">
        <f ca="1">IF($F8="B",INDIRECT("reponses!"&amp;ADDRESS(ROW()-1,INDIRECT(("liste!C"&amp;COLUMN()-5))+MATCH(AZ$1,$G$1:AZ$1,0)+5,4)),reponses!AZ7)</f>
        <v>B</v>
      </c>
      <c r="BA8" s="26" t="str">
        <f ca="1">IF($F8="B",INDIRECT("reponses!"&amp;ADDRESS(ROW()-1,INDIRECT(("liste!C"&amp;COLUMN()-5))+MATCH(BA$1,$G$1:BA$1,0)+5,4)),reponses!BA7)</f>
        <v>A</v>
      </c>
      <c r="BB8" s="26" t="str">
        <f ca="1">IF($F8="B",INDIRECT("reponses!"&amp;ADDRESS(ROW()-1,INDIRECT(("liste!C"&amp;COLUMN()-5))+MATCH(BB$1,$G$1:BB$1,0)+5,4)),reponses!BB7)</f>
        <v>D</v>
      </c>
      <c r="BC8" s="26" t="str">
        <f ca="1">IF($F8="B",INDIRECT("reponses!"&amp;ADDRESS(ROW()-1,INDIRECT(("liste!C"&amp;COLUMN()-5))+MATCH(BC$1,$G$1:BC$1,0)+5,4)),reponses!BC7)</f>
        <v>B</v>
      </c>
      <c r="BD8" s="26" t="str">
        <f ca="1">IF($F8="B",INDIRECT("reponses!"&amp;ADDRESS(ROW()-1,INDIRECT(("liste!C"&amp;COLUMN()-5))+MATCH(BD$1,$G$1:BD$1,0)+5,4)),reponses!BD7)</f>
        <v>D</v>
      </c>
      <c r="BE8" s="26" t="str">
        <f ca="1">IF($F8="B",INDIRECT("reponses!"&amp;ADDRESS(ROW()-1,INDIRECT(("liste!C"&amp;COLUMN()-5))+MATCH(BE$1,$G$1:BE$1,0)+5,4)),reponses!BE7)</f>
        <v/>
      </c>
      <c r="BF8" s="26" t="str">
        <f ca="1">IF($F8="B",INDIRECT("reponses!"&amp;ADDRESS(ROW()-1,INDIRECT(("liste!C"&amp;COLUMN()-5))+MATCH(BF$1,$G$1:BF$1,0)+5,4)),reponses!BF7)</f>
        <v/>
      </c>
      <c r="BG8" s="26" t="str">
        <f ca="1">IF($F8="B",INDIRECT("reponses!"&amp;ADDRESS(ROW()-1,INDIRECT(("liste!C"&amp;COLUMN()-5))+MATCH(BG$1,$G$1:BG$1,0)+5,4)),reponses!BG7)</f>
        <v>D</v>
      </c>
      <c r="BH8" s="26" t="str">
        <f ca="1">IF($F8="B",INDIRECT("reponses!"&amp;ADDRESS(ROW()-1,INDIRECT(("liste!C"&amp;COLUMN()-5))+MATCH(BH$1,$G$1:BH$1,0)+5,4)),reponses!BH7)</f>
        <v/>
      </c>
      <c r="BI8" s="26" t="str">
        <f ca="1">IF($F8="B",INDIRECT("reponses!"&amp;ADDRESS(ROW()-1,INDIRECT(("liste!C"&amp;COLUMN()-5))+MATCH(BI$1,$G$1:BI$1,0)+5,4)),reponses!BI7)</f>
        <v>D</v>
      </c>
      <c r="BJ8" s="26" t="str">
        <f ca="1">IF($F8="B",INDIRECT("reponses!"&amp;ADDRESS(ROW()-1,INDIRECT(("liste!C"&amp;COLUMN()-5))+MATCH(BJ$1,$G$1:BJ$1,0)+5,4)),reponses!BJ7)</f>
        <v>C</v>
      </c>
      <c r="BK8" s="26" t="str">
        <f ca="1">IF($F8="B",INDIRECT("reponses!"&amp;ADDRESS(ROW()-1,INDIRECT(("liste!C"&amp;COLUMN()-5))+MATCH(BK$1,$G$1:BK$1,0)+5,4)),reponses!BK7)</f>
        <v/>
      </c>
      <c r="BL8" s="26" t="str">
        <f ca="1">IF($F8="B",INDIRECT("reponses!"&amp;ADDRESS(ROW()-1,INDIRECT(("liste!C"&amp;COLUMN()-5))+MATCH(BL$1,$G$1:BL$1,0)+5,4)),reponses!BL7)</f>
        <v/>
      </c>
      <c r="BM8" s="26" t="str">
        <f ca="1">IF($F8="B",INDIRECT("reponses!"&amp;ADDRESS(ROW()-1,INDIRECT(("liste!C"&amp;COLUMN()-5))+MATCH(BM$1,$G$1:BM$1,0)+5,4)),reponses!BM7)</f>
        <v>B</v>
      </c>
      <c r="BN8" s="26" t="str">
        <f ca="1">IF($F8="B",INDIRECT("reponses!"&amp;ADDRESS(ROW()-1,INDIRECT(("liste!C"&amp;COLUMN()-5))+MATCH(BN$1,$G$1:BN$1,0)+5,4)),reponses!BN7)</f>
        <v>C</v>
      </c>
      <c r="BO8" s="26" t="str">
        <f ca="1">IF($F8="B",INDIRECT("reponses!"&amp;ADDRESS(ROW()-1,INDIRECT(("liste!C"&amp;COLUMN()-5))+MATCH(BO$1,$G$1:BO$1,0)+5,4)),reponses!BO7)</f>
        <v/>
      </c>
      <c r="BP8" s="26" t="str">
        <f ca="1">IF($F8="B",INDIRECT("reponses!"&amp;ADDRESS(ROW()-1,INDIRECT(("liste!C"&amp;COLUMN()-5))+MATCH(BP$1,$G$1:BP$1,0)+5,4)),reponses!BP7)</f>
        <v/>
      </c>
      <c r="BQ8" s="26" t="str">
        <f ca="1">IF($F8="B",INDIRECT("reponses!"&amp;ADDRESS(ROW()-1,INDIRECT(("liste!C"&amp;COLUMN()-5))+MATCH(BQ$1,$G$1:BQ$1,0)+5,4)),reponses!BQ7)</f>
        <v/>
      </c>
      <c r="BR8" s="26" t="str">
        <f ca="1">IF($F8="B",INDIRECT("reponses!"&amp;ADDRESS(ROW()-1,INDIRECT(("liste!C"&amp;COLUMN()-5))+MATCH(BR$1,$G$1:BR$1,0)+5,4)),reponses!BR7)</f>
        <v>A</v>
      </c>
      <c r="BS8" s="26" t="str">
        <f ca="1">IF($F8="B",INDIRECT("reponses!"&amp;ADDRESS(ROW()-1,INDIRECT(("liste!C"&amp;COLUMN()-5))+MATCH(BS$1,$G$1:BS$1,0)+5,4)),reponses!BS7)</f>
        <v/>
      </c>
      <c r="BT8" s="26" t="str">
        <f ca="1">IF($F8="B",INDIRECT("reponses!"&amp;ADDRESS(ROW()-1,INDIRECT(("liste!C"&amp;COLUMN()-5))+MATCH(BT$1,$G$1:BT$1,0)+5,4)),reponses!BT7)</f>
        <v/>
      </c>
      <c r="BU8" s="26" t="str">
        <f ca="1">IF($F8="B",INDIRECT("reponses!"&amp;ADDRESS(ROW()-1,INDIRECT(("liste!C"&amp;COLUMN()-5))+MATCH(BU$1,$G$1:BU$1,0)+5,4)),reponses!BU7)</f>
        <v>B</v>
      </c>
      <c r="BV8" s="26" t="str">
        <f ca="1">IF($F8="B",INDIRECT("reponses!"&amp;ADDRESS(ROW()-1,INDIRECT(("liste!C"&amp;COLUMN()-5))+MATCH(BV$1,$G$1:BV$1,0)+5,4)),reponses!BV7)</f>
        <v/>
      </c>
      <c r="BW8" s="26" t="str">
        <f ca="1">IF($F8="B",INDIRECT("reponses!"&amp;ADDRESS(ROW()-1,INDIRECT(("liste!C"&amp;COLUMN()-5))+MATCH(BW$1,$G$1:BW$1,0)+5,4)),reponses!BW7)</f>
        <v/>
      </c>
      <c r="BX8" s="26" t="str">
        <f ca="1">IF($F8="B",INDIRECT("reponses!"&amp;ADDRESS(ROW()-1,INDIRECT(("liste!C"&amp;COLUMN()-5))+MATCH(BX$1,$G$1:BX$1,0)+5,4)),reponses!BX7)</f>
        <v>C</v>
      </c>
      <c r="BY8" s="26" t="str">
        <f ca="1">IF($F8="B",INDIRECT("reponses!"&amp;ADDRESS(ROW()-1,INDIRECT(("liste!C"&amp;COLUMN()-5))+MATCH(BY$1,$G$1:BY$1,0)+5,4)),reponses!BY7)</f>
        <v>D</v>
      </c>
      <c r="BZ8" s="26" t="str">
        <f ca="1">IF($F8="B",INDIRECT("reponses!"&amp;ADDRESS(ROW()-1,INDIRECT(("liste!C"&amp;COLUMN()-5))+MATCH(BZ$1,$G$1:BZ$1,0)+5,4)),reponses!BZ7)</f>
        <v>C</v>
      </c>
      <c r="CA8" s="26" t="str">
        <f ca="1">IF($F8="B",INDIRECT("reponses!"&amp;ADDRESS(ROW()-1,INDIRECT(("liste!C"&amp;COLUMN()-5))+MATCH(CA$1,$G$1:CA$1,0)+5,4)),reponses!CA7)</f>
        <v>A</v>
      </c>
      <c r="CB8" s="26" t="str">
        <f ca="1">IF($F8="B",INDIRECT("reponses!"&amp;ADDRESS(ROW()-1,INDIRECT(("liste!C"&amp;COLUMN()-5))+MATCH(CB$1,$G$1:CB$1,0)+5,4)),reponses!CB7)</f>
        <v>B</v>
      </c>
      <c r="CC8" s="26" t="str">
        <f ca="1">IF($F8="B",INDIRECT("reponses!"&amp;ADDRESS(ROW()-1,INDIRECT(("liste!C"&amp;COLUMN()-5))+MATCH(CC$1,$G$1:CC$1,0)+5,4)),reponses!CC7)</f>
        <v>A</v>
      </c>
      <c r="CD8" s="26" t="str">
        <f ca="1">IF($F8="B",INDIRECT("reponses!"&amp;ADDRESS(ROW()-1,INDIRECT(("liste!C"&amp;COLUMN()-5))+MATCH(CD$1,$G$1:CD$1,0)+5,4)),reponses!CD7)</f>
        <v>B</v>
      </c>
      <c r="CE8" s="26" t="str">
        <f ca="1">IF($F8="B",INDIRECT("reponses!"&amp;ADDRESS(ROW()-1,INDIRECT(("liste!C"&amp;COLUMN()-5))+MATCH(CE$1,$G$1:CE$1,0)+5,4)),reponses!CE7)</f>
        <v>C</v>
      </c>
      <c r="CF8" s="26" t="str">
        <f ca="1">IF($F8="B",INDIRECT("reponses!"&amp;ADDRESS(ROW()-1,INDIRECT(("liste!C"&amp;COLUMN()-5))+MATCH(CF$1,$G$1:CF$1,0)+5,4)),reponses!CF7)</f>
        <v>D</v>
      </c>
      <c r="CG8" s="26" t="str">
        <f ca="1">IF($F8="B",INDIRECT("reponses!"&amp;ADDRESS(ROW()-1,INDIRECT(("liste!C"&amp;COLUMN()-5))+MATCH(CG$1,$G$1:CG$1,0)+5,4)),reponses!CG7)</f>
        <v>A</v>
      </c>
      <c r="CH8" s="26" t="str">
        <f ca="1">IF($F8="B",INDIRECT("reponses!"&amp;ADDRESS(ROW()-1,INDIRECT(("liste!C"&amp;COLUMN()-5))+MATCH(CH$1,$G$1:CH$1,0)+5,4)),reponses!CH7)</f>
        <v>A</v>
      </c>
      <c r="CI8" s="26" t="str">
        <f ca="1">IF($F8="B",INDIRECT("reponses!"&amp;ADDRESS(ROW()-1,INDIRECT(("liste!C"&amp;COLUMN()-5))+MATCH(CI$1,$G$1:CI$1,0)+5,4)),reponses!CI7)</f>
        <v>C</v>
      </c>
      <c r="CJ8" s="26" t="str">
        <f ca="1">IF($F8="B",INDIRECT("reponses!"&amp;ADDRESS(ROW()-1,INDIRECT(("liste!C"&amp;COLUMN()-5))+MATCH(CJ$1,$G$1:CJ$1,0)+5,4)),reponses!CJ7)</f>
        <v>B</v>
      </c>
      <c r="CK8" s="26" t="str">
        <f ca="1">IF($F8="B",INDIRECT("reponses!"&amp;ADDRESS(ROW()-1,INDIRECT(("liste!C"&amp;COLUMN()-5))+MATCH(CK$1,$G$1:CK$1,0)+5,4)),reponses!CK7)</f>
        <v>B</v>
      </c>
      <c r="CL8" s="26" t="str">
        <f ca="1">IF($F8="B",INDIRECT("reponses!"&amp;ADDRESS(ROW()-1,INDIRECT(("liste!C"&amp;COLUMN()-5))+MATCH(CL$1,$G$1:CL$1,0)+5,4)),reponses!CL7)</f>
        <v>C</v>
      </c>
      <c r="CM8" s="26" t="str">
        <f ca="1">IF($F8="B",INDIRECT("reponses!"&amp;ADDRESS(ROW()-1,INDIRECT(("liste!C"&amp;COLUMN()-5))+MATCH(CM$1,$G$1:CM$1,0)+5,4)),reponses!CM7)</f>
        <v>B</v>
      </c>
      <c r="CN8" s="26" t="str">
        <f ca="1">IF($F8="B",INDIRECT("reponses!"&amp;ADDRESS(ROW()-1,INDIRECT(("liste!C"&amp;COLUMN()-5))+MATCH(CN$1,$G$1:CN$1,0)+5,4)),reponses!CN7)</f>
        <v>D</v>
      </c>
      <c r="CO8" s="26" t="str">
        <f ca="1">IF($F8="B",INDIRECT("reponses!"&amp;ADDRESS(ROW()-1,INDIRECT(("liste!C"&amp;COLUMN()-5))+MATCH(CO$1,$G$1:CO$1,0)+5,4)),reponses!CO7)</f>
        <v>B</v>
      </c>
      <c r="CP8" s="26" t="str">
        <f ca="1">IF($F8="B",INDIRECT("reponses!"&amp;ADDRESS(ROW()-1,INDIRECT(("liste!C"&amp;COLUMN()-5))+MATCH(CP$1,$G$1:CP$1,0)+5,4)),reponses!CP7)</f>
        <v>D</v>
      </c>
      <c r="CQ8" s="26" t="str">
        <f ca="1">IF($F8="B",INDIRECT("reponses!"&amp;ADDRESS(ROW()-1,INDIRECT(("liste!C"&amp;COLUMN()-5))+MATCH(CQ$1,$G$1:CQ$1,0)+5,4)),reponses!CQ7)</f>
        <v>D</v>
      </c>
      <c r="CR8" s="26" t="str">
        <f ca="1">IF($F8="B",INDIRECT("reponses!"&amp;ADDRESS(ROW()-1,INDIRECT(("liste!C"&amp;COLUMN()-5))+MATCH(CR$1,$G$1:CR$1,0)+5,4)),reponses!CR7)</f>
        <v>B</v>
      </c>
      <c r="CS8" s="29">
        <f t="shared" ca="1" si="2"/>
        <v>8</v>
      </c>
      <c r="CT8" s="29">
        <f t="shared" ca="1" si="3"/>
        <v>12</v>
      </c>
      <c r="CU8" s="29">
        <f t="shared" ca="1" si="4"/>
        <v>0</v>
      </c>
      <c r="CV8" s="30">
        <f t="shared" ca="1" si="5"/>
        <v>4</v>
      </c>
      <c r="CW8" s="29">
        <f t="shared" ca="1" si="6"/>
        <v>6</v>
      </c>
      <c r="CX8" s="29">
        <f t="shared" ca="1" si="7"/>
        <v>4</v>
      </c>
      <c r="CY8" s="29">
        <f t="shared" ca="1" si="8"/>
        <v>0</v>
      </c>
      <c r="CZ8" s="30">
        <f t="shared" ca="1" si="9"/>
        <v>4.666666666666667</v>
      </c>
      <c r="DA8" s="29">
        <f t="shared" ca="1" si="10"/>
        <v>7</v>
      </c>
      <c r="DB8" s="29">
        <f t="shared" ca="1" si="11"/>
        <v>3</v>
      </c>
      <c r="DC8" s="29">
        <f t="shared" ca="1" si="12"/>
        <v>0</v>
      </c>
      <c r="DD8" s="30">
        <f t="shared" ca="1" si="13"/>
        <v>6</v>
      </c>
      <c r="DE8" s="29">
        <f t="shared" ca="1" si="14"/>
        <v>1</v>
      </c>
      <c r="DF8" s="29">
        <f t="shared" ca="1" si="15"/>
        <v>9</v>
      </c>
      <c r="DG8" s="29">
        <f t="shared" ca="1" si="16"/>
        <v>0</v>
      </c>
      <c r="DH8" s="30">
        <f t="shared" ca="1" si="17"/>
        <v>-2</v>
      </c>
      <c r="DI8" s="29">
        <f t="shared" ca="1" si="18"/>
        <v>2</v>
      </c>
      <c r="DJ8" s="29">
        <f t="shared" ca="1" si="19"/>
        <v>6</v>
      </c>
      <c r="DK8" s="29">
        <f t="shared" ca="1" si="20"/>
        <v>12</v>
      </c>
      <c r="DL8" s="30">
        <f t="shared" ca="1" si="21"/>
        <v>0</v>
      </c>
      <c r="DM8" s="29">
        <f t="shared" ca="1" si="22"/>
        <v>9</v>
      </c>
      <c r="DN8" s="29">
        <f t="shared" ca="1" si="23"/>
        <v>11</v>
      </c>
      <c r="DO8" s="29">
        <f t="shared" ca="1" si="24"/>
        <v>0</v>
      </c>
      <c r="DP8" s="30">
        <f t="shared" ca="1" si="25"/>
        <v>5.3333333333333339</v>
      </c>
      <c r="DQ8" s="29">
        <f t="shared" ca="1" si="26"/>
        <v>33</v>
      </c>
      <c r="DR8" s="29">
        <f t="shared" ca="1" si="26"/>
        <v>45</v>
      </c>
      <c r="DS8" s="29">
        <f t="shared" ca="1" si="26"/>
        <v>12</v>
      </c>
      <c r="DT8" s="30">
        <f t="shared" ca="1" si="26"/>
        <v>18</v>
      </c>
      <c r="DU8" s="29">
        <f t="shared" ca="1" si="27"/>
        <v>90</v>
      </c>
    </row>
    <row r="9" spans="1:125" ht="21.95" customHeight="1" x14ac:dyDescent="0.25">
      <c r="A9" s="26">
        <f>IF(E9&lt;&gt;"",COUNTA($E$4:E9),"")</f>
        <v>6</v>
      </c>
      <c r="B9" s="26" t="str">
        <f>IFERROR(INDEX(reponses!B$3:B$67,MATCH(ROW()-3,reponses!$A$3:$A$67,0)),"")</f>
        <v>8/A</v>
      </c>
      <c r="C9" s="26">
        <f>IFERROR(INDEX(reponses!C$3:C$67,MATCH(ROW()-3,reponses!$A$3:$A$67,0)),"")</f>
        <v>818</v>
      </c>
      <c r="D9" s="26">
        <f>IFERROR(INDEX(reponses!D$3:D$67,MATCH(ROW()-3,reponses!$A$3:$A$67,0)),"")</f>
        <v>89780474517</v>
      </c>
      <c r="E9" s="27" t="str">
        <f>IFERROR(INDEX(reponses!E$3:E$67,MATCH(ROW()-3,reponses!$A$3:$A$67,0)),"")</f>
        <v>Bilal ÇETİN</v>
      </c>
      <c r="F9" s="28" t="str">
        <f>IFERROR(INDEX(reponses!F$3:F$67,MATCH(ROW()-3,reponses!$A$3:$A$67,0)),"")</f>
        <v>A</v>
      </c>
      <c r="G9" s="26" t="str">
        <f ca="1">IF($F9="B",INDIRECT("reponses!"&amp;ADDRESS(ROW()-1,INDIRECT(("liste!C"&amp;COLUMN()-5))+MATCH(G$1,$G$1:G$1,0)+5,4)),reponses!G8)</f>
        <v>A</v>
      </c>
      <c r="H9" s="26" t="str">
        <f ca="1">IF($F9="B",INDIRECT("reponses!"&amp;ADDRESS(ROW()-1,INDIRECT(("liste!C"&amp;COLUMN()-5))+MATCH(H$1,$G$1:H$1,0)+5,4)),reponses!H8)</f>
        <v>B</v>
      </c>
      <c r="I9" s="26" t="str">
        <f ca="1">IF($F9="B",INDIRECT("reponses!"&amp;ADDRESS(ROW()-1,INDIRECT(("liste!C"&amp;COLUMN()-5))+MATCH(I$1,$G$1:I$1,0)+5,4)),reponses!I8)</f>
        <v>D</v>
      </c>
      <c r="J9" s="26" t="str">
        <f ca="1">IF($F9="B",INDIRECT("reponses!"&amp;ADDRESS(ROW()-1,INDIRECT(("liste!C"&amp;COLUMN()-5))+MATCH(J$1,$G$1:J$1,0)+5,4)),reponses!J8)</f>
        <v>C</v>
      </c>
      <c r="K9" s="26" t="str">
        <f ca="1">IF($F9="B",INDIRECT("reponses!"&amp;ADDRESS(ROW()-1,INDIRECT(("liste!C"&amp;COLUMN()-5))+MATCH(K$1,$G$1:K$1,0)+5,4)),reponses!K8)</f>
        <v>A</v>
      </c>
      <c r="L9" s="26" t="str">
        <f ca="1">IF($F9="B",INDIRECT("reponses!"&amp;ADDRESS(ROW()-1,INDIRECT(("liste!C"&amp;COLUMN()-5))+MATCH(L$1,$G$1:L$1,0)+5,4)),reponses!L8)</f>
        <v>A</v>
      </c>
      <c r="M9" s="26" t="str">
        <f ca="1">IF($F9="B",INDIRECT("reponses!"&amp;ADDRESS(ROW()-1,INDIRECT(("liste!C"&amp;COLUMN()-5))+MATCH(M$1,$G$1:M$1,0)+5,4)),reponses!M8)</f>
        <v>C</v>
      </c>
      <c r="N9" s="26" t="str">
        <f ca="1">IF($F9="B",INDIRECT("reponses!"&amp;ADDRESS(ROW()-1,INDIRECT(("liste!C"&amp;COLUMN()-5))+MATCH(N$1,$G$1:N$1,0)+5,4)),reponses!N8)</f>
        <v>B</v>
      </c>
      <c r="O9" s="26" t="str">
        <f ca="1">IF($F9="B",INDIRECT("reponses!"&amp;ADDRESS(ROW()-1,INDIRECT(("liste!C"&amp;COLUMN()-5))+MATCH(O$1,$G$1:O$1,0)+5,4)),reponses!O8)</f>
        <v>A</v>
      </c>
      <c r="P9" s="26" t="str">
        <f ca="1">IF($F9="B",INDIRECT("reponses!"&amp;ADDRESS(ROW()-1,INDIRECT(("liste!C"&amp;COLUMN()-5))+MATCH(P$1,$G$1:P$1,0)+5,4)),reponses!P8)</f>
        <v>A</v>
      </c>
      <c r="Q9" s="26" t="str">
        <f ca="1">IF($F9="B",INDIRECT("reponses!"&amp;ADDRESS(ROW()-1,INDIRECT(("liste!C"&amp;COLUMN()-5))+MATCH(Q$1,$G$1:Q$1,0)+5,4)),reponses!Q8)</f>
        <v/>
      </c>
      <c r="R9" s="26" t="str">
        <f ca="1">IF($F9="B",INDIRECT("reponses!"&amp;ADDRESS(ROW()-1,INDIRECT(("liste!C"&amp;COLUMN()-5))+MATCH(R$1,$G$1:R$1,0)+5,4)),reponses!R8)</f>
        <v>C</v>
      </c>
      <c r="S9" s="26" t="str">
        <f ca="1">IF($F9="B",INDIRECT("reponses!"&amp;ADDRESS(ROW()-1,INDIRECT(("liste!C"&amp;COLUMN()-5))+MATCH(S$1,$G$1:S$1,0)+5,4)),reponses!S8)</f>
        <v>D</v>
      </c>
      <c r="T9" s="26" t="str">
        <f ca="1">IF($F9="B",INDIRECT("reponses!"&amp;ADDRESS(ROW()-1,INDIRECT(("liste!C"&amp;COLUMN()-5))+MATCH(T$1,$G$1:T$1,0)+5,4)),reponses!T8)</f>
        <v>A</v>
      </c>
      <c r="U9" s="26" t="str">
        <f ca="1">IF($F9="B",INDIRECT("reponses!"&amp;ADDRESS(ROW()-1,INDIRECT(("liste!C"&amp;COLUMN()-5))+MATCH(U$1,$G$1:U$1,0)+5,4)),reponses!U8)</f>
        <v>D</v>
      </c>
      <c r="V9" s="26" t="str">
        <f ca="1">IF($F9="B",INDIRECT("reponses!"&amp;ADDRESS(ROW()-1,INDIRECT(("liste!C"&amp;COLUMN()-5))+MATCH(V$1,$G$1:V$1,0)+5,4)),reponses!V8)</f>
        <v>D</v>
      </c>
      <c r="W9" s="26" t="str">
        <f ca="1">IF($F9="B",INDIRECT("reponses!"&amp;ADDRESS(ROW()-1,INDIRECT(("liste!C"&amp;COLUMN()-5))+MATCH(W$1,$G$1:W$1,0)+5,4)),reponses!W8)</f>
        <v>C</v>
      </c>
      <c r="X9" s="26" t="str">
        <f ca="1">IF($F9="B",INDIRECT("reponses!"&amp;ADDRESS(ROW()-1,INDIRECT(("liste!C"&amp;COLUMN()-5))+MATCH(X$1,$G$1:X$1,0)+5,4)),reponses!X8)</f>
        <v>A</v>
      </c>
      <c r="Y9" s="26" t="str">
        <f ca="1">IF($F9="B",INDIRECT("reponses!"&amp;ADDRESS(ROW()-1,INDIRECT(("liste!C"&amp;COLUMN()-5))+MATCH(Y$1,$G$1:Y$1,0)+5,4)),reponses!Y8)</f>
        <v>B</v>
      </c>
      <c r="Z9" s="26" t="str">
        <f ca="1">IF($F9="B",INDIRECT("reponses!"&amp;ADDRESS(ROW()-1,INDIRECT(("liste!C"&amp;COLUMN()-5))+MATCH(Z$1,$G$1:Z$1,0)+5,4)),reponses!Z8)</f>
        <v>D</v>
      </c>
      <c r="AA9" s="26" t="str">
        <f ca="1">IF($F9="B",INDIRECT("reponses!"&amp;ADDRESS(ROW()-1,INDIRECT(("liste!C"&amp;COLUMN()-5))+MATCH(AA$1,$G$1:AA$1,0)+5,4)),reponses!AA8)</f>
        <v>D</v>
      </c>
      <c r="AB9" s="26" t="str">
        <f ca="1">IF($F9="B",INDIRECT("reponses!"&amp;ADDRESS(ROW()-1,INDIRECT(("liste!C"&amp;COLUMN()-5))+MATCH(AB$1,$G$1:AB$1,0)+5,4)),reponses!AB8)</f>
        <v>C</v>
      </c>
      <c r="AC9" s="26" t="str">
        <f ca="1">IF($F9="B",INDIRECT("reponses!"&amp;ADDRESS(ROW()-1,INDIRECT(("liste!C"&amp;COLUMN()-5))+MATCH(AC$1,$G$1:AC$1,0)+5,4)),reponses!AC8)</f>
        <v>D</v>
      </c>
      <c r="AD9" s="26" t="str">
        <f ca="1">IF($F9="B",INDIRECT("reponses!"&amp;ADDRESS(ROW()-1,INDIRECT(("liste!C"&amp;COLUMN()-5))+MATCH(AD$1,$G$1:AD$1,0)+5,4)),reponses!AD8)</f>
        <v>B</v>
      </c>
      <c r="AE9" s="26" t="str">
        <f ca="1">IF($F9="B",INDIRECT("reponses!"&amp;ADDRESS(ROW()-1,INDIRECT(("liste!C"&amp;COLUMN()-5))+MATCH(AE$1,$G$1:AE$1,0)+5,4)),reponses!AE8)</f>
        <v/>
      </c>
      <c r="AF9" s="26" t="str">
        <f ca="1">IF($F9="B",INDIRECT("reponses!"&amp;ADDRESS(ROW()-1,INDIRECT(("liste!C"&amp;COLUMN()-5))+MATCH(AF$1,$G$1:AF$1,0)+5,4)),reponses!AF8)</f>
        <v>B</v>
      </c>
      <c r="AG9" s="26" t="str">
        <f ca="1">IF($F9="B",INDIRECT("reponses!"&amp;ADDRESS(ROW()-1,INDIRECT(("liste!C"&amp;COLUMN()-5))+MATCH(AG$1,$G$1:AG$1,0)+5,4)),reponses!AG8)</f>
        <v/>
      </c>
      <c r="AH9" s="26" t="str">
        <f ca="1">IF($F9="B",INDIRECT("reponses!"&amp;ADDRESS(ROW()-1,INDIRECT(("liste!C"&amp;COLUMN()-5))+MATCH(AH$1,$G$1:AH$1,0)+5,4)),reponses!AH8)</f>
        <v/>
      </c>
      <c r="AI9" s="26" t="str">
        <f ca="1">IF($F9="B",INDIRECT("reponses!"&amp;ADDRESS(ROW()-1,INDIRECT(("liste!C"&amp;COLUMN()-5))+MATCH(AI$1,$G$1:AI$1,0)+5,4)),reponses!AI8)</f>
        <v>A</v>
      </c>
      <c r="AJ9" s="26" t="str">
        <f ca="1">IF($F9="B",INDIRECT("reponses!"&amp;ADDRESS(ROW()-1,INDIRECT(("liste!C"&amp;COLUMN()-5))+MATCH(AJ$1,$G$1:AJ$1,0)+5,4)),reponses!AJ8)</f>
        <v>A</v>
      </c>
      <c r="AK9" s="26" t="str">
        <f ca="1">IF($F9="B",INDIRECT("reponses!"&amp;ADDRESS(ROW()-1,INDIRECT(("liste!C"&amp;COLUMN()-5))+MATCH(AK$1,$G$1:AK$1,0)+5,4)),reponses!AK8)</f>
        <v>A</v>
      </c>
      <c r="AL9" s="26" t="str">
        <f ca="1">IF($F9="B",INDIRECT("reponses!"&amp;ADDRESS(ROW()-1,INDIRECT(("liste!C"&amp;COLUMN()-5))+MATCH(AL$1,$G$1:AL$1,0)+5,4)),reponses!AL8)</f>
        <v>D</v>
      </c>
      <c r="AM9" s="26" t="str">
        <f ca="1">IF($F9="B",INDIRECT("reponses!"&amp;ADDRESS(ROW()-1,INDIRECT(("liste!C"&amp;COLUMN()-5))+MATCH(AM$1,$G$1:AM$1,0)+5,4)),reponses!AM8)</f>
        <v>B</v>
      </c>
      <c r="AN9" s="26" t="str">
        <f ca="1">IF($F9="B",INDIRECT("reponses!"&amp;ADDRESS(ROW()-1,INDIRECT(("liste!C"&amp;COLUMN()-5))+MATCH(AN$1,$G$1:AN$1,0)+5,4)),reponses!AN8)</f>
        <v>C</v>
      </c>
      <c r="AO9" s="26" t="str">
        <f ca="1">IF($F9="B",INDIRECT("reponses!"&amp;ADDRESS(ROW()-1,INDIRECT(("liste!C"&amp;COLUMN()-5))+MATCH(AO$1,$G$1:AO$1,0)+5,4)),reponses!AO8)</f>
        <v>A</v>
      </c>
      <c r="AP9" s="26" t="str">
        <f ca="1">IF($F9="B",INDIRECT("reponses!"&amp;ADDRESS(ROW()-1,INDIRECT(("liste!C"&amp;COLUMN()-5))+MATCH(AP$1,$G$1:AP$1,0)+5,4)),reponses!AP8)</f>
        <v>D</v>
      </c>
      <c r="AQ9" s="26" t="str">
        <f ca="1">IF($F9="B",INDIRECT("reponses!"&amp;ADDRESS(ROW()-1,INDIRECT(("liste!C"&amp;COLUMN()-5))+MATCH(AQ$1,$G$1:AQ$1,0)+5,4)),reponses!AQ8)</f>
        <v>B</v>
      </c>
      <c r="AR9" s="26" t="str">
        <f ca="1">IF($F9="B",INDIRECT("reponses!"&amp;ADDRESS(ROW()-1,INDIRECT(("liste!C"&amp;COLUMN()-5))+MATCH(AR$1,$G$1:AR$1,0)+5,4)),reponses!AR8)</f>
        <v>B</v>
      </c>
      <c r="AS9" s="26" t="str">
        <f ca="1">IF($F9="B",INDIRECT("reponses!"&amp;ADDRESS(ROW()-1,INDIRECT(("liste!C"&amp;COLUMN()-5))+MATCH(AS$1,$G$1:AS$1,0)+5,4)),reponses!AS8)</f>
        <v>A</v>
      </c>
      <c r="AT9" s="26" t="str">
        <f ca="1">IF($F9="B",INDIRECT("reponses!"&amp;ADDRESS(ROW()-1,INDIRECT(("liste!C"&amp;COLUMN()-5))+MATCH(AT$1,$G$1:AT$1,0)+5,4)),reponses!AT8)</f>
        <v>D</v>
      </c>
      <c r="AU9" s="26" t="str">
        <f ca="1">IF($F9="B",INDIRECT("reponses!"&amp;ADDRESS(ROW()-1,INDIRECT(("liste!C"&amp;COLUMN()-5))+MATCH(AU$1,$G$1:AU$1,0)+5,4)),reponses!AU8)</f>
        <v>A</v>
      </c>
      <c r="AV9" s="26" t="str">
        <f ca="1">IF($F9="B",INDIRECT("reponses!"&amp;ADDRESS(ROW()-1,INDIRECT(("liste!C"&amp;COLUMN()-5))+MATCH(AV$1,$G$1:AV$1,0)+5,4)),reponses!AV8)</f>
        <v>A</v>
      </c>
      <c r="AW9" s="26" t="str">
        <f ca="1">IF($F9="B",INDIRECT("reponses!"&amp;ADDRESS(ROW()-1,INDIRECT(("liste!C"&amp;COLUMN()-5))+MATCH(AW$1,$G$1:AW$1,0)+5,4)),reponses!AW8)</f>
        <v>C</v>
      </c>
      <c r="AX9" s="26" t="str">
        <f ca="1">IF($F9="B",INDIRECT("reponses!"&amp;ADDRESS(ROW()-1,INDIRECT(("liste!C"&amp;COLUMN()-5))+MATCH(AX$1,$G$1:AX$1,0)+5,4)),reponses!AX8)</f>
        <v>B</v>
      </c>
      <c r="AY9" s="26" t="str">
        <f ca="1">IF($F9="B",INDIRECT("reponses!"&amp;ADDRESS(ROW()-1,INDIRECT(("liste!C"&amp;COLUMN()-5))+MATCH(AY$1,$G$1:AY$1,0)+5,4)),reponses!AY8)</f>
        <v>D</v>
      </c>
      <c r="AZ9" s="26" t="str">
        <f ca="1">IF($F9="B",INDIRECT("reponses!"&amp;ADDRESS(ROW()-1,INDIRECT(("liste!C"&amp;COLUMN()-5))+MATCH(AZ$1,$G$1:AZ$1,0)+5,4)),reponses!AZ8)</f>
        <v>A</v>
      </c>
      <c r="BA9" s="26" t="str">
        <f ca="1">IF($F9="B",INDIRECT("reponses!"&amp;ADDRESS(ROW()-1,INDIRECT(("liste!C"&amp;COLUMN()-5))+MATCH(BA$1,$G$1:BA$1,0)+5,4)),reponses!BA8)</f>
        <v/>
      </c>
      <c r="BB9" s="26" t="str">
        <f ca="1">IF($F9="B",INDIRECT("reponses!"&amp;ADDRESS(ROW()-1,INDIRECT(("liste!C"&amp;COLUMN()-5))+MATCH(BB$1,$G$1:BB$1,0)+5,4)),reponses!BB8)</f>
        <v>B</v>
      </c>
      <c r="BC9" s="26" t="str">
        <f ca="1">IF($F9="B",INDIRECT("reponses!"&amp;ADDRESS(ROW()-1,INDIRECT(("liste!C"&amp;COLUMN()-5))+MATCH(BC$1,$G$1:BC$1,0)+5,4)),reponses!BC8)</f>
        <v>B</v>
      </c>
      <c r="BD9" s="26" t="str">
        <f ca="1">IF($F9="B",INDIRECT("reponses!"&amp;ADDRESS(ROW()-1,INDIRECT(("liste!C"&amp;COLUMN()-5))+MATCH(BD$1,$G$1:BD$1,0)+5,4)),reponses!BD8)</f>
        <v>D</v>
      </c>
      <c r="BE9" s="26" t="str">
        <f ca="1">IF($F9="B",INDIRECT("reponses!"&amp;ADDRESS(ROW()-1,INDIRECT(("liste!C"&amp;COLUMN()-5))+MATCH(BE$1,$G$1:BE$1,0)+5,4)),reponses!BE8)</f>
        <v/>
      </c>
      <c r="BF9" s="26" t="str">
        <f ca="1">IF($F9="B",INDIRECT("reponses!"&amp;ADDRESS(ROW()-1,INDIRECT(("liste!C"&amp;COLUMN()-5))+MATCH(BF$1,$G$1:BF$1,0)+5,4)),reponses!BF8)</f>
        <v>D</v>
      </c>
      <c r="BG9" s="26" t="str">
        <f ca="1">IF($F9="B",INDIRECT("reponses!"&amp;ADDRESS(ROW()-1,INDIRECT(("liste!C"&amp;COLUMN()-5))+MATCH(BG$1,$G$1:BG$1,0)+5,4)),reponses!BG8)</f>
        <v>D</v>
      </c>
      <c r="BH9" s="26" t="str">
        <f ca="1">IF($F9="B",INDIRECT("reponses!"&amp;ADDRESS(ROW()-1,INDIRECT(("liste!C"&amp;COLUMN()-5))+MATCH(BH$1,$G$1:BH$1,0)+5,4)),reponses!BH8)</f>
        <v/>
      </c>
      <c r="BI9" s="26" t="str">
        <f ca="1">IF($F9="B",INDIRECT("reponses!"&amp;ADDRESS(ROW()-1,INDIRECT(("liste!C"&amp;COLUMN()-5))+MATCH(BI$1,$G$1:BI$1,0)+5,4)),reponses!BI8)</f>
        <v>B</v>
      </c>
      <c r="BJ9" s="26" t="str">
        <f ca="1">IF($F9="B",INDIRECT("reponses!"&amp;ADDRESS(ROW()-1,INDIRECT(("liste!C"&amp;COLUMN()-5))+MATCH(BJ$1,$G$1:BJ$1,0)+5,4)),reponses!BJ8)</f>
        <v>B</v>
      </c>
      <c r="BK9" s="26" t="str">
        <f ca="1">IF($F9="B",INDIRECT("reponses!"&amp;ADDRESS(ROW()-1,INDIRECT(("liste!C"&amp;COLUMN()-5))+MATCH(BK$1,$G$1:BK$1,0)+5,4)),reponses!BK8)</f>
        <v>D</v>
      </c>
      <c r="BL9" s="26" t="str">
        <f ca="1">IF($F9="B",INDIRECT("reponses!"&amp;ADDRESS(ROW()-1,INDIRECT(("liste!C"&amp;COLUMN()-5))+MATCH(BL$1,$G$1:BL$1,0)+5,4)),reponses!BL8)</f>
        <v>C</v>
      </c>
      <c r="BM9" s="26" t="str">
        <f ca="1">IF($F9="B",INDIRECT("reponses!"&amp;ADDRESS(ROW()-1,INDIRECT(("liste!C"&amp;COLUMN()-5))+MATCH(BM$1,$G$1:BM$1,0)+5,4)),reponses!BM8)</f>
        <v>A</v>
      </c>
      <c r="BN9" s="26" t="str">
        <f ca="1">IF($F9="B",INDIRECT("reponses!"&amp;ADDRESS(ROW()-1,INDIRECT(("liste!C"&amp;COLUMN()-5))+MATCH(BN$1,$G$1:BN$1,0)+5,4)),reponses!BN8)</f>
        <v>B</v>
      </c>
      <c r="BO9" s="26" t="str">
        <f ca="1">IF($F9="B",INDIRECT("reponses!"&amp;ADDRESS(ROW()-1,INDIRECT(("liste!C"&amp;COLUMN()-5))+MATCH(BO$1,$G$1:BO$1,0)+5,4)),reponses!BO8)</f>
        <v>D</v>
      </c>
      <c r="BP9" s="26" t="str">
        <f ca="1">IF($F9="B",INDIRECT("reponses!"&amp;ADDRESS(ROW()-1,INDIRECT(("liste!C"&amp;COLUMN()-5))+MATCH(BP$1,$G$1:BP$1,0)+5,4)),reponses!BP8)</f>
        <v>A</v>
      </c>
      <c r="BQ9" s="26" t="str">
        <f ca="1">IF($F9="B",INDIRECT("reponses!"&amp;ADDRESS(ROW()-1,INDIRECT(("liste!C"&amp;COLUMN()-5))+MATCH(BQ$1,$G$1:BQ$1,0)+5,4)),reponses!BQ8)</f>
        <v>B</v>
      </c>
      <c r="BR9" s="26" t="str">
        <f ca="1">IF($F9="B",INDIRECT("reponses!"&amp;ADDRESS(ROW()-1,INDIRECT(("liste!C"&amp;COLUMN()-5))+MATCH(BR$1,$G$1:BR$1,0)+5,4)),reponses!BR8)</f>
        <v>C</v>
      </c>
      <c r="BS9" s="26" t="str">
        <f ca="1">IF($F9="B",INDIRECT("reponses!"&amp;ADDRESS(ROW()-1,INDIRECT(("liste!C"&amp;COLUMN()-5))+MATCH(BS$1,$G$1:BS$1,0)+5,4)),reponses!BS8)</f>
        <v>A</v>
      </c>
      <c r="BT9" s="26" t="str">
        <f ca="1">IF($F9="B",INDIRECT("reponses!"&amp;ADDRESS(ROW()-1,INDIRECT(("liste!C"&amp;COLUMN()-5))+MATCH(BT$1,$G$1:BT$1,0)+5,4)),reponses!BT8)</f>
        <v>C</v>
      </c>
      <c r="BU9" s="26" t="str">
        <f ca="1">IF($F9="B",INDIRECT("reponses!"&amp;ADDRESS(ROW()-1,INDIRECT(("liste!C"&amp;COLUMN()-5))+MATCH(BU$1,$G$1:BU$1,0)+5,4)),reponses!BU8)</f>
        <v>B</v>
      </c>
      <c r="BV9" s="26" t="str">
        <f ca="1">IF($F9="B",INDIRECT("reponses!"&amp;ADDRESS(ROW()-1,INDIRECT(("liste!C"&amp;COLUMN()-5))+MATCH(BV$1,$G$1:BV$1,0)+5,4)),reponses!BV8)</f>
        <v>B</v>
      </c>
      <c r="BW9" s="26" t="str">
        <f ca="1">IF($F9="B",INDIRECT("reponses!"&amp;ADDRESS(ROW()-1,INDIRECT(("liste!C"&amp;COLUMN()-5))+MATCH(BW$1,$G$1:BW$1,0)+5,4)),reponses!BW8)</f>
        <v>C</v>
      </c>
      <c r="BX9" s="26" t="str">
        <f ca="1">IF($F9="B",INDIRECT("reponses!"&amp;ADDRESS(ROW()-1,INDIRECT(("liste!C"&amp;COLUMN()-5))+MATCH(BX$1,$G$1:BX$1,0)+5,4)),reponses!BX8)</f>
        <v>D</v>
      </c>
      <c r="BY9" s="26" t="str">
        <f ca="1">IF($F9="B",INDIRECT("reponses!"&amp;ADDRESS(ROW()-1,INDIRECT(("liste!C"&amp;COLUMN()-5))+MATCH(BY$1,$G$1:BY$1,0)+5,4)),reponses!BY8)</f>
        <v>A</v>
      </c>
      <c r="BZ9" s="26" t="str">
        <f ca="1">IF($F9="B",INDIRECT("reponses!"&amp;ADDRESS(ROW()-1,INDIRECT(("liste!C"&amp;COLUMN()-5))+MATCH(BZ$1,$G$1:BZ$1,0)+5,4)),reponses!BZ8)</f>
        <v/>
      </c>
      <c r="CA9" s="26" t="str">
        <f ca="1">IF($F9="B",INDIRECT("reponses!"&amp;ADDRESS(ROW()-1,INDIRECT(("liste!C"&amp;COLUMN()-5))+MATCH(CA$1,$G$1:CA$1,0)+5,4)),reponses!CA8)</f>
        <v>D</v>
      </c>
      <c r="CB9" s="26" t="str">
        <f ca="1">IF($F9="B",INDIRECT("reponses!"&amp;ADDRESS(ROW()-1,INDIRECT(("liste!C"&amp;COLUMN()-5))+MATCH(CB$1,$G$1:CB$1,0)+5,4)),reponses!CB8)</f>
        <v>B</v>
      </c>
      <c r="CC9" s="26" t="str">
        <f ca="1">IF($F9="B",INDIRECT("reponses!"&amp;ADDRESS(ROW()-1,INDIRECT(("liste!C"&amp;COLUMN()-5))+MATCH(CC$1,$G$1:CC$1,0)+5,4)),reponses!CC8)</f>
        <v>D</v>
      </c>
      <c r="CD9" s="26" t="str">
        <f ca="1">IF($F9="B",INDIRECT("reponses!"&amp;ADDRESS(ROW()-1,INDIRECT(("liste!C"&amp;COLUMN()-5))+MATCH(CD$1,$G$1:CD$1,0)+5,4)),reponses!CD8)</f>
        <v>D</v>
      </c>
      <c r="CE9" s="26" t="str">
        <f ca="1">IF($F9="B",INDIRECT("reponses!"&amp;ADDRESS(ROW()-1,INDIRECT(("liste!C"&amp;COLUMN()-5))+MATCH(CE$1,$G$1:CE$1,0)+5,4)),reponses!CE8)</f>
        <v>B</v>
      </c>
      <c r="CF9" s="26" t="str">
        <f ca="1">IF($F9="B",INDIRECT("reponses!"&amp;ADDRESS(ROW()-1,INDIRECT(("liste!C"&amp;COLUMN()-5))+MATCH(CF$1,$G$1:CF$1,0)+5,4)),reponses!CF8)</f>
        <v>B</v>
      </c>
      <c r="CG9" s="26" t="str">
        <f ca="1">IF($F9="B",INDIRECT("reponses!"&amp;ADDRESS(ROW()-1,INDIRECT(("liste!C"&amp;COLUMN()-5))+MATCH(CG$1,$G$1:CG$1,0)+5,4)),reponses!CG8)</f>
        <v>D</v>
      </c>
      <c r="CH9" s="26" t="str">
        <f ca="1">IF($F9="B",INDIRECT("reponses!"&amp;ADDRESS(ROW()-1,INDIRECT(("liste!C"&amp;COLUMN()-5))+MATCH(CH$1,$G$1:CH$1,0)+5,4)),reponses!CH8)</f>
        <v>A</v>
      </c>
      <c r="CI9" s="26" t="str">
        <f ca="1">IF($F9="B",INDIRECT("reponses!"&amp;ADDRESS(ROW()-1,INDIRECT(("liste!C"&amp;COLUMN()-5))+MATCH(CI$1,$G$1:CI$1,0)+5,4)),reponses!CI8)</f>
        <v>D</v>
      </c>
      <c r="CJ9" s="26" t="str">
        <f ca="1">IF($F9="B",INDIRECT("reponses!"&amp;ADDRESS(ROW()-1,INDIRECT(("liste!C"&amp;COLUMN()-5))+MATCH(CJ$1,$G$1:CJ$1,0)+5,4)),reponses!CJ8)</f>
        <v>B</v>
      </c>
      <c r="CK9" s="26" t="str">
        <f ca="1">IF($F9="B",INDIRECT("reponses!"&amp;ADDRESS(ROW()-1,INDIRECT(("liste!C"&amp;COLUMN()-5))+MATCH(CK$1,$G$1:CK$1,0)+5,4)),reponses!CK8)</f>
        <v/>
      </c>
      <c r="CL9" s="26" t="str">
        <f ca="1">IF($F9="B",INDIRECT("reponses!"&amp;ADDRESS(ROW()-1,INDIRECT(("liste!C"&amp;COLUMN()-5))+MATCH(CL$1,$G$1:CL$1,0)+5,4)),reponses!CL8)</f>
        <v>D</v>
      </c>
      <c r="CM9" s="26" t="str">
        <f ca="1">IF($F9="B",INDIRECT("reponses!"&amp;ADDRESS(ROW()-1,INDIRECT(("liste!C"&amp;COLUMN()-5))+MATCH(CM$1,$G$1:CM$1,0)+5,4)),reponses!CM8)</f>
        <v>B</v>
      </c>
      <c r="CN9" s="26" t="str">
        <f ca="1">IF($F9="B",INDIRECT("reponses!"&amp;ADDRESS(ROW()-1,INDIRECT(("liste!C"&amp;COLUMN()-5))+MATCH(CN$1,$G$1:CN$1,0)+5,4)),reponses!CN8)</f>
        <v>D</v>
      </c>
      <c r="CO9" s="26" t="str">
        <f ca="1">IF($F9="B",INDIRECT("reponses!"&amp;ADDRESS(ROW()-1,INDIRECT(("liste!C"&amp;COLUMN()-5))+MATCH(CO$1,$G$1:CO$1,0)+5,4)),reponses!CO8)</f>
        <v>C</v>
      </c>
      <c r="CP9" s="26" t="str">
        <f ca="1">IF($F9="B",INDIRECT("reponses!"&amp;ADDRESS(ROW()-1,INDIRECT(("liste!C"&amp;COLUMN()-5))+MATCH(CP$1,$G$1:CP$1,0)+5,4)),reponses!CP8)</f>
        <v>C</v>
      </c>
      <c r="CQ9" s="26" t="str">
        <f ca="1">IF($F9="B",INDIRECT("reponses!"&amp;ADDRESS(ROW()-1,INDIRECT(("liste!C"&amp;COLUMN()-5))+MATCH(CQ$1,$G$1:CQ$1,0)+5,4)),reponses!CQ8)</f>
        <v>D</v>
      </c>
      <c r="CR9" s="26" t="str">
        <f ca="1">IF($F9="B",INDIRECT("reponses!"&amp;ADDRESS(ROW()-1,INDIRECT(("liste!C"&amp;COLUMN()-5))+MATCH(CR$1,$G$1:CR$1,0)+5,4)),reponses!CR8)</f>
        <v>B</v>
      </c>
      <c r="CS9" s="29">
        <f t="shared" ca="1" si="2"/>
        <v>7</v>
      </c>
      <c r="CT9" s="29">
        <f t="shared" ca="1" si="3"/>
        <v>12</v>
      </c>
      <c r="CU9" s="29">
        <f t="shared" ca="1" si="4"/>
        <v>1</v>
      </c>
      <c r="CV9" s="30">
        <f t="shared" ca="1" si="5"/>
        <v>3</v>
      </c>
      <c r="CW9" s="29">
        <f t="shared" ca="1" si="6"/>
        <v>4</v>
      </c>
      <c r="CX9" s="29">
        <f t="shared" ca="1" si="7"/>
        <v>3</v>
      </c>
      <c r="CY9" s="29">
        <f t="shared" ca="1" si="8"/>
        <v>3</v>
      </c>
      <c r="CZ9" s="30">
        <f t="shared" ca="1" si="9"/>
        <v>3</v>
      </c>
      <c r="DA9" s="29">
        <f t="shared" ca="1" si="10"/>
        <v>6</v>
      </c>
      <c r="DB9" s="29">
        <f t="shared" ca="1" si="11"/>
        <v>4</v>
      </c>
      <c r="DC9" s="29">
        <f t="shared" ca="1" si="12"/>
        <v>0</v>
      </c>
      <c r="DD9" s="30">
        <f t="shared" ca="1" si="13"/>
        <v>4.666666666666667</v>
      </c>
      <c r="DE9" s="29">
        <f t="shared" ca="1" si="14"/>
        <v>1</v>
      </c>
      <c r="DF9" s="29">
        <f t="shared" ca="1" si="15"/>
        <v>8</v>
      </c>
      <c r="DG9" s="29">
        <f t="shared" ca="1" si="16"/>
        <v>1</v>
      </c>
      <c r="DH9" s="30">
        <f t="shared" ca="1" si="17"/>
        <v>-1.6666666666666665</v>
      </c>
      <c r="DI9" s="29">
        <f t="shared" ca="1" si="18"/>
        <v>10</v>
      </c>
      <c r="DJ9" s="29">
        <f t="shared" ca="1" si="19"/>
        <v>8</v>
      </c>
      <c r="DK9" s="29">
        <f t="shared" ca="1" si="20"/>
        <v>2</v>
      </c>
      <c r="DL9" s="30">
        <f t="shared" ca="1" si="21"/>
        <v>7.3333333333333339</v>
      </c>
      <c r="DM9" s="29">
        <f t="shared" ca="1" si="22"/>
        <v>8</v>
      </c>
      <c r="DN9" s="29">
        <f t="shared" ca="1" si="23"/>
        <v>10</v>
      </c>
      <c r="DO9" s="29">
        <f t="shared" ca="1" si="24"/>
        <v>2</v>
      </c>
      <c r="DP9" s="30">
        <f t="shared" ca="1" si="25"/>
        <v>4.6666666666666661</v>
      </c>
      <c r="DQ9" s="29">
        <f t="shared" ca="1" si="26"/>
        <v>36</v>
      </c>
      <c r="DR9" s="29">
        <f t="shared" ca="1" si="26"/>
        <v>45</v>
      </c>
      <c r="DS9" s="29">
        <f t="shared" ca="1" si="26"/>
        <v>9</v>
      </c>
      <c r="DT9" s="30">
        <f t="shared" ca="1" si="26"/>
        <v>21</v>
      </c>
      <c r="DU9" s="29">
        <f t="shared" ca="1" si="27"/>
        <v>90</v>
      </c>
    </row>
    <row r="10" spans="1:125" ht="21.95" customHeight="1" x14ac:dyDescent="0.25">
      <c r="A10" s="26">
        <f>IF(E10&lt;&gt;"",COUNTA($E$4:E10),"")</f>
        <v>7</v>
      </c>
      <c r="B10" s="26" t="str">
        <f>IFERROR(INDEX(reponses!B$3:B$67,MATCH(ROW()-3,reponses!$A$3:$A$67,0)),"")</f>
        <v>8/A</v>
      </c>
      <c r="C10" s="26">
        <f>IFERROR(INDEX(reponses!C$3:C$67,MATCH(ROW()-3,reponses!$A$3:$A$67,0)),"")</f>
        <v>821</v>
      </c>
      <c r="D10" s="26">
        <f>IFERROR(INDEX(reponses!D$3:D$67,MATCH(ROW()-3,reponses!$A$3:$A$67,0)),"")</f>
        <v>72560377154</v>
      </c>
      <c r="E10" s="27" t="str">
        <f>IFERROR(INDEX(reponses!E$3:E$67,MATCH(ROW()-3,reponses!$A$3:$A$67,0)),"")</f>
        <v>Burak ÇEVİK</v>
      </c>
      <c r="F10" s="28" t="str">
        <f>IFERROR(INDEX(reponses!F$3:F$67,MATCH(ROW()-3,reponses!$A$3:$A$67,0)),"")</f>
        <v>B</v>
      </c>
      <c r="G10" s="26" t="str">
        <f ca="1">IF($F10="B",INDIRECT("reponses!"&amp;ADDRESS(ROW()-1,INDIRECT(("liste!C"&amp;COLUMN()-5))+MATCH(G$1,$G$1:G$1,0)+5,4)),reponses!G9)</f>
        <v>A</v>
      </c>
      <c r="H10" s="26" t="str">
        <f ca="1">IF($F10="B",INDIRECT("reponses!"&amp;ADDRESS(ROW()-1,INDIRECT(("liste!C"&amp;COLUMN()-5))+MATCH(H$1,$G$1:H$1,0)+5,4)),reponses!H9)</f>
        <v>B</v>
      </c>
      <c r="I10" s="26" t="str">
        <f ca="1">IF($F10="B",INDIRECT("reponses!"&amp;ADDRESS(ROW()-1,INDIRECT(("liste!C"&amp;COLUMN()-5))+MATCH(I$1,$G$1:I$1,0)+5,4)),reponses!I9)</f>
        <v>B</v>
      </c>
      <c r="J10" s="26" t="str">
        <f ca="1">IF($F10="B",INDIRECT("reponses!"&amp;ADDRESS(ROW()-1,INDIRECT(("liste!C"&amp;COLUMN()-5))+MATCH(J$1,$G$1:J$1,0)+5,4)),reponses!J9)</f>
        <v>A</v>
      </c>
      <c r="K10" s="26" t="str">
        <f ca="1">IF($F10="B",INDIRECT("reponses!"&amp;ADDRESS(ROW()-1,INDIRECT(("liste!C"&amp;COLUMN()-5))+MATCH(K$1,$G$1:K$1,0)+5,4)),reponses!K9)</f>
        <v>B</v>
      </c>
      <c r="L10" s="26" t="str">
        <f ca="1">IF($F10="B",INDIRECT("reponses!"&amp;ADDRESS(ROW()-1,INDIRECT(("liste!C"&amp;COLUMN()-5))+MATCH(L$1,$G$1:L$1,0)+5,4)),reponses!L9)</f>
        <v>D</v>
      </c>
      <c r="M10" s="26" t="str">
        <f ca="1">IF($F10="B",INDIRECT("reponses!"&amp;ADDRESS(ROW()-1,INDIRECT(("liste!C"&amp;COLUMN()-5))+MATCH(M$1,$G$1:M$1,0)+5,4)),reponses!M9)</f>
        <v>C</v>
      </c>
      <c r="N10" s="26" t="str">
        <f ca="1">IF($F10="B",INDIRECT("reponses!"&amp;ADDRESS(ROW()-1,INDIRECT(("liste!C"&amp;COLUMN()-5))+MATCH(N$1,$G$1:N$1,0)+5,4)),reponses!N9)</f>
        <v>B</v>
      </c>
      <c r="O10" s="26" t="str">
        <f ca="1">IF($F10="B",INDIRECT("reponses!"&amp;ADDRESS(ROW()-1,INDIRECT(("liste!C"&amp;COLUMN()-5))+MATCH(O$1,$G$1:O$1,0)+5,4)),reponses!O9)</f>
        <v>A</v>
      </c>
      <c r="P10" s="26" t="str">
        <f ca="1">IF($F10="B",INDIRECT("reponses!"&amp;ADDRESS(ROW()-1,INDIRECT(("liste!C"&amp;COLUMN()-5))+MATCH(P$1,$G$1:P$1,0)+5,4)),reponses!P9)</f>
        <v>D</v>
      </c>
      <c r="Q10" s="26" t="str">
        <f ca="1">IF($F10="B",INDIRECT("reponses!"&amp;ADDRESS(ROW()-1,INDIRECT(("liste!C"&amp;COLUMN()-5))+MATCH(Q$1,$G$1:Q$1,0)+5,4)),reponses!Q9)</f>
        <v>C</v>
      </c>
      <c r="R10" s="26" t="str">
        <f ca="1">IF($F10="B",INDIRECT("reponses!"&amp;ADDRESS(ROW()-1,INDIRECT(("liste!C"&amp;COLUMN()-5))+MATCH(R$1,$G$1:R$1,0)+5,4)),reponses!R9)</f>
        <v>A</v>
      </c>
      <c r="S10" s="26" t="str">
        <f ca="1">IF($F10="B",INDIRECT("reponses!"&amp;ADDRESS(ROW()-1,INDIRECT(("liste!C"&amp;COLUMN()-5))+MATCH(S$1,$G$1:S$1,0)+5,4)),reponses!S9)</f>
        <v>B</v>
      </c>
      <c r="T10" s="26" t="str">
        <f ca="1">IF($F10="B",INDIRECT("reponses!"&amp;ADDRESS(ROW()-1,INDIRECT(("liste!C"&amp;COLUMN()-5))+MATCH(T$1,$G$1:T$1,0)+5,4)),reponses!T9)</f>
        <v>A</v>
      </c>
      <c r="U10" s="26" t="str">
        <f ca="1">IF($F10="B",INDIRECT("reponses!"&amp;ADDRESS(ROW()-1,INDIRECT(("liste!C"&amp;COLUMN()-5))+MATCH(U$1,$G$1:U$1,0)+5,4)),reponses!U9)</f>
        <v>B</v>
      </c>
      <c r="V10" s="26" t="str">
        <f ca="1">IF($F10="B",INDIRECT("reponses!"&amp;ADDRESS(ROW()-1,INDIRECT(("liste!C"&amp;COLUMN()-5))+MATCH(V$1,$G$1:V$1,0)+5,4)),reponses!V9)</f>
        <v>A</v>
      </c>
      <c r="W10" s="26" t="str">
        <f ca="1">IF($F10="B",INDIRECT("reponses!"&amp;ADDRESS(ROW()-1,INDIRECT(("liste!C"&amp;COLUMN()-5))+MATCH(W$1,$G$1:W$1,0)+5,4)),reponses!W9)</f>
        <v>A</v>
      </c>
      <c r="X10" s="26" t="str">
        <f ca="1">IF($F10="B",INDIRECT("reponses!"&amp;ADDRESS(ROW()-1,INDIRECT(("liste!C"&amp;COLUMN()-5))+MATCH(X$1,$G$1:X$1,0)+5,4)),reponses!X9)</f>
        <v>D</v>
      </c>
      <c r="Y10" s="26" t="str">
        <f ca="1">IF($F10="B",INDIRECT("reponses!"&amp;ADDRESS(ROW()-1,INDIRECT(("liste!C"&amp;COLUMN()-5))+MATCH(Y$1,$G$1:Y$1,0)+5,4)),reponses!Y9)</f>
        <v>B</v>
      </c>
      <c r="Z10" s="26" t="str">
        <f ca="1">IF($F10="B",INDIRECT("reponses!"&amp;ADDRESS(ROW()-1,INDIRECT(("liste!C"&amp;COLUMN()-5))+MATCH(Z$1,$G$1:Z$1,0)+5,4)),reponses!Z9)</f>
        <v>C</v>
      </c>
      <c r="AA10" s="26" t="str">
        <f ca="1">IF($F10="B",INDIRECT("reponses!"&amp;ADDRESS(ROW()-1,INDIRECT(("liste!C"&amp;COLUMN()-5))+MATCH(AA$1,$G$1:AA$1,0)+5,4)),reponses!AA9)</f>
        <v>D</v>
      </c>
      <c r="AB10" s="26" t="str">
        <f ca="1">IF($F10="B",INDIRECT("reponses!"&amp;ADDRESS(ROW()-1,INDIRECT(("liste!C"&amp;COLUMN()-5))+MATCH(AB$1,$G$1:AB$1,0)+5,4)),reponses!AB9)</f>
        <v>C</v>
      </c>
      <c r="AC10" s="26" t="str">
        <f ca="1">IF($F10="B",INDIRECT("reponses!"&amp;ADDRESS(ROW()-1,INDIRECT(("liste!C"&amp;COLUMN()-5))+MATCH(AC$1,$G$1:AC$1,0)+5,4)),reponses!AC9)</f>
        <v>A</v>
      </c>
      <c r="AD10" s="26" t="str">
        <f ca="1">IF($F10="B",INDIRECT("reponses!"&amp;ADDRESS(ROW()-1,INDIRECT(("liste!C"&amp;COLUMN()-5))+MATCH(AD$1,$G$1:AD$1,0)+5,4)),reponses!AD9)</f>
        <v>A</v>
      </c>
      <c r="AE10" s="26" t="str">
        <f ca="1">IF($F10="B",INDIRECT("reponses!"&amp;ADDRESS(ROW()-1,INDIRECT(("liste!C"&amp;COLUMN()-5))+MATCH(AE$1,$G$1:AE$1,0)+5,4)),reponses!AE9)</f>
        <v>D</v>
      </c>
      <c r="AF10" s="26" t="str">
        <f ca="1">IF($F10="B",INDIRECT("reponses!"&amp;ADDRESS(ROW()-1,INDIRECT(("liste!C"&amp;COLUMN()-5))+MATCH(AF$1,$G$1:AF$1,0)+5,4)),reponses!AF9)</f>
        <v>D</v>
      </c>
      <c r="AG10" s="26" t="str">
        <f ca="1">IF($F10="B",INDIRECT("reponses!"&amp;ADDRESS(ROW()-1,INDIRECT(("liste!C"&amp;COLUMN()-5))+MATCH(AG$1,$G$1:AG$1,0)+5,4)),reponses!AG9)</f>
        <v>A</v>
      </c>
      <c r="AH10" s="26" t="str">
        <f ca="1">IF($F10="B",INDIRECT("reponses!"&amp;ADDRESS(ROW()-1,INDIRECT(("liste!C"&amp;COLUMN()-5))+MATCH(AH$1,$G$1:AH$1,0)+5,4)),reponses!AH9)</f>
        <v>C</v>
      </c>
      <c r="AI10" s="26" t="str">
        <f ca="1">IF($F10="B",INDIRECT("reponses!"&amp;ADDRESS(ROW()-1,INDIRECT(("liste!C"&amp;COLUMN()-5))+MATCH(AI$1,$G$1:AI$1,0)+5,4)),reponses!AI9)</f>
        <v>A</v>
      </c>
      <c r="AJ10" s="26" t="str">
        <f ca="1">IF($F10="B",INDIRECT("reponses!"&amp;ADDRESS(ROW()-1,INDIRECT(("liste!C"&amp;COLUMN()-5))+MATCH(AJ$1,$G$1:AJ$1,0)+5,4)),reponses!AJ9)</f>
        <v>C</v>
      </c>
      <c r="AK10" s="26" t="str">
        <f ca="1">IF($F10="B",INDIRECT("reponses!"&amp;ADDRESS(ROW()-1,INDIRECT(("liste!C"&amp;COLUMN()-5))+MATCH(AK$1,$G$1:AK$1,0)+5,4)),reponses!AK9)</f>
        <v>A</v>
      </c>
      <c r="AL10" s="26" t="str">
        <f ca="1">IF($F10="B",INDIRECT("reponses!"&amp;ADDRESS(ROW()-1,INDIRECT(("liste!C"&amp;COLUMN()-5))+MATCH(AL$1,$G$1:AL$1,0)+5,4)),reponses!AL9)</f>
        <v>D</v>
      </c>
      <c r="AM10" s="26" t="str">
        <f ca="1">IF($F10="B",INDIRECT("reponses!"&amp;ADDRESS(ROW()-1,INDIRECT(("liste!C"&amp;COLUMN()-5))+MATCH(AM$1,$G$1:AM$1,0)+5,4)),reponses!AM9)</f>
        <v>B</v>
      </c>
      <c r="AN10" s="26" t="str">
        <f ca="1">IF($F10="B",INDIRECT("reponses!"&amp;ADDRESS(ROW()-1,INDIRECT(("liste!C"&amp;COLUMN()-5))+MATCH(AN$1,$G$1:AN$1,0)+5,4)),reponses!AN9)</f>
        <v>C</v>
      </c>
      <c r="AO10" s="26" t="str">
        <f ca="1">IF($F10="B",INDIRECT("reponses!"&amp;ADDRESS(ROW()-1,INDIRECT(("liste!C"&amp;COLUMN()-5))+MATCH(AO$1,$G$1:AO$1,0)+5,4)),reponses!AO9)</f>
        <v>C</v>
      </c>
      <c r="AP10" s="26" t="str">
        <f ca="1">IF($F10="B",INDIRECT("reponses!"&amp;ADDRESS(ROW()-1,INDIRECT(("liste!C"&amp;COLUMN()-5))+MATCH(AP$1,$G$1:AP$1,0)+5,4)),reponses!AP9)</f>
        <v>D</v>
      </c>
      <c r="AQ10" s="26" t="str">
        <f ca="1">IF($F10="B",INDIRECT("reponses!"&amp;ADDRESS(ROW()-1,INDIRECT(("liste!C"&amp;COLUMN()-5))+MATCH(AQ$1,$G$1:AQ$1,0)+5,4)),reponses!AQ9)</f>
        <v>C</v>
      </c>
      <c r="AR10" s="26" t="str">
        <f ca="1">IF($F10="B",INDIRECT("reponses!"&amp;ADDRESS(ROW()-1,INDIRECT(("liste!C"&amp;COLUMN()-5))+MATCH(AR$1,$G$1:AR$1,0)+5,4)),reponses!AR9)</f>
        <v>C</v>
      </c>
      <c r="AS10" s="26" t="str">
        <f ca="1">IF($F10="B",INDIRECT("reponses!"&amp;ADDRESS(ROW()-1,INDIRECT(("liste!C"&amp;COLUMN()-5))+MATCH(AS$1,$G$1:AS$1,0)+5,4)),reponses!AS9)</f>
        <v>A</v>
      </c>
      <c r="AT10" s="26" t="str">
        <f ca="1">IF($F10="B",INDIRECT("reponses!"&amp;ADDRESS(ROW()-1,INDIRECT(("liste!C"&amp;COLUMN()-5))+MATCH(AT$1,$G$1:AT$1,0)+5,4)),reponses!AT9)</f>
        <v>A</v>
      </c>
      <c r="AU10" s="26" t="str">
        <f ca="1">IF($F10="B",INDIRECT("reponses!"&amp;ADDRESS(ROW()-1,INDIRECT(("liste!C"&amp;COLUMN()-5))+MATCH(AU$1,$G$1:AU$1,0)+5,4)),reponses!AU9)</f>
        <v>C</v>
      </c>
      <c r="AV10" s="26" t="str">
        <f ca="1">IF($F10="B",INDIRECT("reponses!"&amp;ADDRESS(ROW()-1,INDIRECT(("liste!C"&amp;COLUMN()-5))+MATCH(AV$1,$G$1:AV$1,0)+5,4)),reponses!AV9)</f>
        <v>C</v>
      </c>
      <c r="AW10" s="26" t="str">
        <f ca="1">IF($F10="B",INDIRECT("reponses!"&amp;ADDRESS(ROW()-1,INDIRECT(("liste!C"&amp;COLUMN()-5))+MATCH(AW$1,$G$1:AW$1,0)+5,4)),reponses!AW9)</f>
        <v>A</v>
      </c>
      <c r="AX10" s="26" t="str">
        <f ca="1">IF($F10="B",INDIRECT("reponses!"&amp;ADDRESS(ROW()-1,INDIRECT(("liste!C"&amp;COLUMN()-5))+MATCH(AX$1,$G$1:AX$1,0)+5,4)),reponses!AX9)</f>
        <v>A</v>
      </c>
      <c r="AY10" s="26" t="str">
        <f ca="1">IF($F10="B",INDIRECT("reponses!"&amp;ADDRESS(ROW()-1,INDIRECT(("liste!C"&amp;COLUMN()-5))+MATCH(AY$1,$G$1:AY$1,0)+5,4)),reponses!AY9)</f>
        <v>A</v>
      </c>
      <c r="AZ10" s="26" t="str">
        <f ca="1">IF($F10="B",INDIRECT("reponses!"&amp;ADDRESS(ROW()-1,INDIRECT(("liste!C"&amp;COLUMN()-5))+MATCH(AZ$1,$G$1:AZ$1,0)+5,4)),reponses!AZ9)</f>
        <v/>
      </c>
      <c r="BA10" s="26" t="str">
        <f ca="1">IF($F10="B",INDIRECT("reponses!"&amp;ADDRESS(ROW()-1,INDIRECT(("liste!C"&amp;COLUMN()-5))+MATCH(BA$1,$G$1:BA$1,0)+5,4)),reponses!BA9)</f>
        <v>B</v>
      </c>
      <c r="BB10" s="26" t="str">
        <f ca="1">IF($F10="B",INDIRECT("reponses!"&amp;ADDRESS(ROW()-1,INDIRECT(("liste!C"&amp;COLUMN()-5))+MATCH(BB$1,$G$1:BB$1,0)+5,4)),reponses!BB9)</f>
        <v/>
      </c>
      <c r="BC10" s="26" t="str">
        <f ca="1">IF($F10="B",INDIRECT("reponses!"&amp;ADDRESS(ROW()-1,INDIRECT(("liste!C"&amp;COLUMN()-5))+MATCH(BC$1,$G$1:BC$1,0)+5,4)),reponses!BC9)</f>
        <v>D</v>
      </c>
      <c r="BD10" s="26" t="str">
        <f ca="1">IF($F10="B",INDIRECT("reponses!"&amp;ADDRESS(ROW()-1,INDIRECT(("liste!C"&amp;COLUMN()-5))+MATCH(BD$1,$G$1:BD$1,0)+5,4)),reponses!BD9)</f>
        <v>A</v>
      </c>
      <c r="BE10" s="26" t="str">
        <f ca="1">IF($F10="B",INDIRECT("reponses!"&amp;ADDRESS(ROW()-1,INDIRECT(("liste!C"&amp;COLUMN()-5))+MATCH(BE$1,$G$1:BE$1,0)+5,4)),reponses!BE9)</f>
        <v/>
      </c>
      <c r="BF10" s="26" t="str">
        <f ca="1">IF($F10="B",INDIRECT("reponses!"&amp;ADDRESS(ROW()-1,INDIRECT(("liste!C"&amp;COLUMN()-5))+MATCH(BF$1,$G$1:BF$1,0)+5,4)),reponses!BF9)</f>
        <v>C</v>
      </c>
      <c r="BG10" s="26" t="str">
        <f ca="1">IF($F10="B",INDIRECT("reponses!"&amp;ADDRESS(ROW()-1,INDIRECT(("liste!C"&amp;COLUMN()-5))+MATCH(BG$1,$G$1:BG$1,0)+5,4)),reponses!BG9)</f>
        <v>B</v>
      </c>
      <c r="BH10" s="26" t="str">
        <f ca="1">IF($F10="B",INDIRECT("reponses!"&amp;ADDRESS(ROW()-1,INDIRECT(("liste!C"&amp;COLUMN()-5))+MATCH(BH$1,$G$1:BH$1,0)+5,4)),reponses!BH9)</f>
        <v>D</v>
      </c>
      <c r="BI10" s="26" t="str">
        <f ca="1">IF($F10="B",INDIRECT("reponses!"&amp;ADDRESS(ROW()-1,INDIRECT(("liste!C"&amp;COLUMN()-5))+MATCH(BI$1,$G$1:BI$1,0)+5,4)),reponses!BI9)</f>
        <v/>
      </c>
      <c r="BJ10" s="26" t="str">
        <f ca="1">IF($F10="B",INDIRECT("reponses!"&amp;ADDRESS(ROW()-1,INDIRECT(("liste!C"&amp;COLUMN()-5))+MATCH(BJ$1,$G$1:BJ$1,0)+5,4)),reponses!BJ9)</f>
        <v/>
      </c>
      <c r="BK10" s="26" t="str">
        <f ca="1">IF($F10="B",INDIRECT("reponses!"&amp;ADDRESS(ROW()-1,INDIRECT(("liste!C"&amp;COLUMN()-5))+MATCH(BK$1,$G$1:BK$1,0)+5,4)),reponses!BK9)</f>
        <v/>
      </c>
      <c r="BL10" s="26" t="str">
        <f ca="1">IF($F10="B",INDIRECT("reponses!"&amp;ADDRESS(ROW()-1,INDIRECT(("liste!C"&amp;COLUMN()-5))+MATCH(BL$1,$G$1:BL$1,0)+5,4)),reponses!BL9)</f>
        <v/>
      </c>
      <c r="BM10" s="26" t="str">
        <f ca="1">IF($F10="B",INDIRECT("reponses!"&amp;ADDRESS(ROW()-1,INDIRECT(("liste!C"&amp;COLUMN()-5))+MATCH(BM$1,$G$1:BM$1,0)+5,4)),reponses!BM9)</f>
        <v>A</v>
      </c>
      <c r="BN10" s="26" t="str">
        <f ca="1">IF($F10="B",INDIRECT("reponses!"&amp;ADDRESS(ROW()-1,INDIRECT(("liste!C"&amp;COLUMN()-5))+MATCH(BN$1,$G$1:BN$1,0)+5,4)),reponses!BN9)</f>
        <v>C</v>
      </c>
      <c r="BO10" s="26" t="str">
        <f ca="1">IF($F10="B",INDIRECT("reponses!"&amp;ADDRESS(ROW()-1,INDIRECT(("liste!C"&amp;COLUMN()-5))+MATCH(BO$1,$G$1:BO$1,0)+5,4)),reponses!BO9)</f>
        <v/>
      </c>
      <c r="BP10" s="26" t="str">
        <f ca="1">IF($F10="B",INDIRECT("reponses!"&amp;ADDRESS(ROW()-1,INDIRECT(("liste!C"&amp;COLUMN()-5))+MATCH(BP$1,$G$1:BP$1,0)+5,4)),reponses!BP9)</f>
        <v/>
      </c>
      <c r="BQ10" s="26" t="str">
        <f ca="1">IF($F10="B",INDIRECT("reponses!"&amp;ADDRESS(ROW()-1,INDIRECT(("liste!C"&amp;COLUMN()-5))+MATCH(BQ$1,$G$1:BQ$1,0)+5,4)),reponses!BQ9)</f>
        <v/>
      </c>
      <c r="BR10" s="26" t="str">
        <f ca="1">IF($F10="B",INDIRECT("reponses!"&amp;ADDRESS(ROW()-1,INDIRECT(("liste!C"&amp;COLUMN()-5))+MATCH(BR$1,$G$1:BR$1,0)+5,4)),reponses!BR9)</f>
        <v/>
      </c>
      <c r="BS10" s="26" t="str">
        <f ca="1">IF($F10="B",INDIRECT("reponses!"&amp;ADDRESS(ROW()-1,INDIRECT(("liste!C"&amp;COLUMN()-5))+MATCH(BS$1,$G$1:BS$1,0)+5,4)),reponses!BS9)</f>
        <v/>
      </c>
      <c r="BT10" s="26" t="str">
        <f ca="1">IF($F10="B",INDIRECT("reponses!"&amp;ADDRESS(ROW()-1,INDIRECT(("liste!C"&amp;COLUMN()-5))+MATCH(BT$1,$G$1:BT$1,0)+5,4)),reponses!BT9)</f>
        <v>C</v>
      </c>
      <c r="BU10" s="26" t="str">
        <f ca="1">IF($F10="B",INDIRECT("reponses!"&amp;ADDRESS(ROW()-1,INDIRECT(("liste!C"&amp;COLUMN()-5))+MATCH(BU$1,$G$1:BU$1,0)+5,4)),reponses!BU9)</f>
        <v/>
      </c>
      <c r="BV10" s="26" t="str">
        <f ca="1">IF($F10="B",INDIRECT("reponses!"&amp;ADDRESS(ROW()-1,INDIRECT(("liste!C"&amp;COLUMN()-5))+MATCH(BV$1,$G$1:BV$1,0)+5,4)),reponses!BV9)</f>
        <v>C</v>
      </c>
      <c r="BW10" s="26" t="str">
        <f ca="1">IF($F10="B",INDIRECT("reponses!"&amp;ADDRESS(ROW()-1,INDIRECT(("liste!C"&amp;COLUMN()-5))+MATCH(BW$1,$G$1:BW$1,0)+5,4)),reponses!BW9)</f>
        <v/>
      </c>
      <c r="BX10" s="26" t="str">
        <f ca="1">IF($F10="B",INDIRECT("reponses!"&amp;ADDRESS(ROW()-1,INDIRECT(("liste!C"&amp;COLUMN()-5))+MATCH(BX$1,$G$1:BX$1,0)+5,4)),reponses!BX9)</f>
        <v/>
      </c>
      <c r="BY10" s="26" t="str">
        <f ca="1">IF($F10="B",INDIRECT("reponses!"&amp;ADDRESS(ROW()-1,INDIRECT(("liste!C"&amp;COLUMN()-5))+MATCH(BY$1,$G$1:BY$1,0)+5,4)),reponses!BY9)</f>
        <v>C</v>
      </c>
      <c r="BZ10" s="26" t="str">
        <f ca="1">IF($F10="B",INDIRECT("reponses!"&amp;ADDRESS(ROW()-1,INDIRECT(("liste!C"&amp;COLUMN()-5))+MATCH(BZ$1,$G$1:BZ$1,0)+5,4)),reponses!BZ9)</f>
        <v>D</v>
      </c>
      <c r="CA10" s="26" t="str">
        <f ca="1">IF($F10="B",INDIRECT("reponses!"&amp;ADDRESS(ROW()-1,INDIRECT(("liste!C"&amp;COLUMN()-5))+MATCH(CA$1,$G$1:CA$1,0)+5,4)),reponses!CA9)</f>
        <v>C</v>
      </c>
      <c r="CB10" s="26" t="str">
        <f ca="1">IF($F10="B",INDIRECT("reponses!"&amp;ADDRESS(ROW()-1,INDIRECT(("liste!C"&amp;COLUMN()-5))+MATCH(CB$1,$G$1:CB$1,0)+5,4)),reponses!CB9)</f>
        <v>D</v>
      </c>
      <c r="CC10" s="26" t="str">
        <f ca="1">IF($F10="B",INDIRECT("reponses!"&amp;ADDRESS(ROW()-1,INDIRECT(("liste!C"&amp;COLUMN()-5))+MATCH(CC$1,$G$1:CC$1,0)+5,4)),reponses!CC9)</f>
        <v>C</v>
      </c>
      <c r="CD10" s="26" t="str">
        <f ca="1">IF($F10="B",INDIRECT("reponses!"&amp;ADDRESS(ROW()-1,INDIRECT(("liste!C"&amp;COLUMN()-5))+MATCH(CD$1,$G$1:CD$1,0)+5,4)),reponses!CD9)</f>
        <v/>
      </c>
      <c r="CE10" s="26" t="str">
        <f ca="1">IF($F10="B",INDIRECT("reponses!"&amp;ADDRESS(ROW()-1,INDIRECT(("liste!C"&amp;COLUMN()-5))+MATCH(CE$1,$G$1:CE$1,0)+5,4)),reponses!CE9)</f>
        <v/>
      </c>
      <c r="CF10" s="26" t="str">
        <f ca="1">IF($F10="B",INDIRECT("reponses!"&amp;ADDRESS(ROW()-1,INDIRECT(("liste!C"&amp;COLUMN()-5))+MATCH(CF$1,$G$1:CF$1,0)+5,4)),reponses!CF9)</f>
        <v>B</v>
      </c>
      <c r="CG10" s="26" t="str">
        <f ca="1">IF($F10="B",INDIRECT("reponses!"&amp;ADDRESS(ROW()-1,INDIRECT(("liste!C"&amp;COLUMN()-5))+MATCH(CG$1,$G$1:CG$1,0)+5,4)),reponses!CG9)</f>
        <v>A</v>
      </c>
      <c r="CH10" s="26" t="str">
        <f ca="1">IF($F10="B",INDIRECT("reponses!"&amp;ADDRESS(ROW()-1,INDIRECT(("liste!C"&amp;COLUMN()-5))+MATCH(CH$1,$G$1:CH$1,0)+5,4)),reponses!CH9)</f>
        <v>A</v>
      </c>
      <c r="CI10" s="26" t="str">
        <f ca="1">IF($F10="B",INDIRECT("reponses!"&amp;ADDRESS(ROW()-1,INDIRECT(("liste!C"&amp;COLUMN()-5))+MATCH(CI$1,$G$1:CI$1,0)+5,4)),reponses!CI9)</f>
        <v>C</v>
      </c>
      <c r="CJ10" s="26" t="str">
        <f ca="1">IF($F10="B",INDIRECT("reponses!"&amp;ADDRESS(ROW()-1,INDIRECT(("liste!C"&amp;COLUMN()-5))+MATCH(CJ$1,$G$1:CJ$1,0)+5,4)),reponses!CJ9)</f>
        <v>B</v>
      </c>
      <c r="CK10" s="26" t="str">
        <f ca="1">IF($F10="B",INDIRECT("reponses!"&amp;ADDRESS(ROW()-1,INDIRECT(("liste!C"&amp;COLUMN()-5))+MATCH(CK$1,$G$1:CK$1,0)+5,4)),reponses!CK9)</f>
        <v>C</v>
      </c>
      <c r="CL10" s="26" t="str">
        <f ca="1">IF($F10="B",INDIRECT("reponses!"&amp;ADDRESS(ROW()-1,INDIRECT(("liste!C"&amp;COLUMN()-5))+MATCH(CL$1,$G$1:CL$1,0)+5,4)),reponses!CL9)</f>
        <v>A</v>
      </c>
      <c r="CM10" s="26" t="str">
        <f ca="1">IF($F10="B",INDIRECT("reponses!"&amp;ADDRESS(ROW()-1,INDIRECT(("liste!C"&amp;COLUMN()-5))+MATCH(CM$1,$G$1:CM$1,0)+5,4)),reponses!CM9)</f>
        <v>A</v>
      </c>
      <c r="CN10" s="26" t="str">
        <f ca="1">IF($F10="B",INDIRECT("reponses!"&amp;ADDRESS(ROW()-1,INDIRECT(("liste!C"&amp;COLUMN()-5))+MATCH(CN$1,$G$1:CN$1,0)+5,4)),reponses!CN9)</f>
        <v>A</v>
      </c>
      <c r="CO10" s="26" t="str">
        <f ca="1">IF($F10="B",INDIRECT("reponses!"&amp;ADDRESS(ROW()-1,INDIRECT(("liste!C"&amp;COLUMN()-5))+MATCH(CO$1,$G$1:CO$1,0)+5,4)),reponses!CO9)</f>
        <v>A</v>
      </c>
      <c r="CP10" s="26" t="str">
        <f ca="1">IF($F10="B",INDIRECT("reponses!"&amp;ADDRESS(ROW()-1,INDIRECT(("liste!C"&amp;COLUMN()-5))+MATCH(CP$1,$G$1:CP$1,0)+5,4)),reponses!CP9)</f>
        <v>C</v>
      </c>
      <c r="CQ10" s="26" t="str">
        <f ca="1">IF($F10="B",INDIRECT("reponses!"&amp;ADDRESS(ROW()-1,INDIRECT(("liste!C"&amp;COLUMN()-5))+MATCH(CQ$1,$G$1:CQ$1,0)+5,4)),reponses!CQ9)</f>
        <v>A</v>
      </c>
      <c r="CR10" s="26" t="str">
        <f ca="1">IF($F10="B",INDIRECT("reponses!"&amp;ADDRESS(ROW()-1,INDIRECT(("liste!C"&amp;COLUMN()-5))+MATCH(CR$1,$G$1:CR$1,0)+5,4)),reponses!CR9)</f>
        <v/>
      </c>
      <c r="CS10" s="29">
        <f t="shared" ca="1" si="2"/>
        <v>12</v>
      </c>
      <c r="CT10" s="29">
        <f t="shared" ca="1" si="3"/>
        <v>8</v>
      </c>
      <c r="CU10" s="29">
        <f t="shared" ca="1" si="4"/>
        <v>0</v>
      </c>
      <c r="CV10" s="30">
        <f t="shared" ca="1" si="5"/>
        <v>9.3333333333333339</v>
      </c>
      <c r="CW10" s="29">
        <f t="shared" ca="1" si="6"/>
        <v>2</v>
      </c>
      <c r="CX10" s="29">
        <f t="shared" ca="1" si="7"/>
        <v>8</v>
      </c>
      <c r="CY10" s="29">
        <f t="shared" ca="1" si="8"/>
        <v>0</v>
      </c>
      <c r="CZ10" s="30">
        <f t="shared" ca="1" si="9"/>
        <v>-0.66666666666666652</v>
      </c>
      <c r="DA10" s="29">
        <f t="shared" ca="1" si="10"/>
        <v>7</v>
      </c>
      <c r="DB10" s="29">
        <f t="shared" ca="1" si="11"/>
        <v>3</v>
      </c>
      <c r="DC10" s="29">
        <f t="shared" ca="1" si="12"/>
        <v>0</v>
      </c>
      <c r="DD10" s="30">
        <f t="shared" ca="1" si="13"/>
        <v>6</v>
      </c>
      <c r="DE10" s="29">
        <f t="shared" ca="1" si="14"/>
        <v>4</v>
      </c>
      <c r="DF10" s="29">
        <f t="shared" ca="1" si="15"/>
        <v>4</v>
      </c>
      <c r="DG10" s="29">
        <f t="shared" ca="1" si="16"/>
        <v>2</v>
      </c>
      <c r="DH10" s="30">
        <f t="shared" ca="1" si="17"/>
        <v>2.666666666666667</v>
      </c>
      <c r="DI10" s="29">
        <f t="shared" ca="1" si="18"/>
        <v>5</v>
      </c>
      <c r="DJ10" s="29">
        <f t="shared" ca="1" si="19"/>
        <v>2</v>
      </c>
      <c r="DK10" s="29">
        <f t="shared" ca="1" si="20"/>
        <v>13</v>
      </c>
      <c r="DL10" s="30">
        <f t="shared" ca="1" si="21"/>
        <v>4.333333333333333</v>
      </c>
      <c r="DM10" s="29">
        <f t="shared" ca="1" si="22"/>
        <v>8</v>
      </c>
      <c r="DN10" s="29">
        <f t="shared" ca="1" si="23"/>
        <v>9</v>
      </c>
      <c r="DO10" s="29">
        <f t="shared" ca="1" si="24"/>
        <v>3</v>
      </c>
      <c r="DP10" s="30">
        <f t="shared" ca="1" si="25"/>
        <v>5</v>
      </c>
      <c r="DQ10" s="29">
        <f t="shared" ca="1" si="26"/>
        <v>38</v>
      </c>
      <c r="DR10" s="29">
        <f t="shared" ca="1" si="26"/>
        <v>34</v>
      </c>
      <c r="DS10" s="29">
        <f t="shared" ca="1" si="26"/>
        <v>18</v>
      </c>
      <c r="DT10" s="30">
        <f t="shared" ca="1" si="26"/>
        <v>26.666666666666668</v>
      </c>
      <c r="DU10" s="29">
        <f t="shared" ca="1" si="27"/>
        <v>90</v>
      </c>
    </row>
    <row r="11" spans="1:125" ht="21.95" customHeight="1" x14ac:dyDescent="0.25">
      <c r="A11" s="26">
        <f>IF(E11&lt;&gt;"",COUNTA($E$4:E11),"")</f>
        <v>8</v>
      </c>
      <c r="B11" s="26" t="str">
        <f>IFERROR(INDEX(reponses!B$3:B$67,MATCH(ROW()-3,reponses!$A$3:$A$67,0)),"")</f>
        <v>8/A</v>
      </c>
      <c r="C11" s="26">
        <f>IFERROR(INDEX(reponses!C$3:C$67,MATCH(ROW()-3,reponses!$A$3:$A$67,0)),"")</f>
        <v>824</v>
      </c>
      <c r="D11" s="26">
        <f>IFERROR(INDEX(reponses!D$3:D$67,MATCH(ROW()-3,reponses!$A$3:$A$67,0)),"")</f>
        <v>83604048705</v>
      </c>
      <c r="E11" s="27" t="str">
        <f>IFERROR(INDEX(reponses!E$3:E$67,MATCH(ROW()-3,reponses!$A$3:$A$67,0)),"")</f>
        <v>Büşra DAĞCI</v>
      </c>
      <c r="F11" s="28" t="str">
        <f>IFERROR(INDEX(reponses!F$3:F$67,MATCH(ROW()-3,reponses!$A$3:$A$67,0)),"")</f>
        <v>B</v>
      </c>
      <c r="G11" s="26" t="str">
        <f ca="1">IF($F11="B",INDIRECT("reponses!"&amp;ADDRESS(ROW()-1,INDIRECT(("liste!C"&amp;COLUMN()-5))+MATCH(G$1,$G$1:G$1,0)+5,4)),reponses!G10)</f>
        <v>A</v>
      </c>
      <c r="H11" s="26" t="str">
        <f ca="1">IF($F11="B",INDIRECT("reponses!"&amp;ADDRESS(ROW()-1,INDIRECT(("liste!C"&amp;COLUMN()-5))+MATCH(H$1,$G$1:H$1,0)+5,4)),reponses!H10)</f>
        <v>B</v>
      </c>
      <c r="I11" s="26" t="str">
        <f ca="1">IF($F11="B",INDIRECT("reponses!"&amp;ADDRESS(ROW()-1,INDIRECT(("liste!C"&amp;COLUMN()-5))+MATCH(I$1,$G$1:I$1,0)+5,4)),reponses!I10)</f>
        <v>C</v>
      </c>
      <c r="J11" s="26" t="str">
        <f ca="1">IF($F11="B",INDIRECT("reponses!"&amp;ADDRESS(ROW()-1,INDIRECT(("liste!C"&amp;COLUMN()-5))+MATCH(J$1,$G$1:J$1,0)+5,4)),reponses!J10)</f>
        <v>B</v>
      </c>
      <c r="K11" s="26" t="str">
        <f ca="1">IF($F11="B",INDIRECT("reponses!"&amp;ADDRESS(ROW()-1,INDIRECT(("liste!C"&amp;COLUMN()-5))+MATCH(K$1,$G$1:K$1,0)+5,4)),reponses!K10)</f>
        <v>A</v>
      </c>
      <c r="L11" s="26" t="str">
        <f ca="1">IF($F11="B",INDIRECT("reponses!"&amp;ADDRESS(ROW()-1,INDIRECT(("liste!C"&amp;COLUMN()-5))+MATCH(L$1,$G$1:L$1,0)+5,4)),reponses!L10)</f>
        <v>A</v>
      </c>
      <c r="M11" s="26" t="str">
        <f ca="1">IF($F11="B",INDIRECT("reponses!"&amp;ADDRESS(ROW()-1,INDIRECT(("liste!C"&amp;COLUMN()-5))+MATCH(M$1,$G$1:M$1,0)+5,4)),reponses!M10)</f>
        <v>C</v>
      </c>
      <c r="N11" s="26" t="str">
        <f ca="1">IF($F11="B",INDIRECT("reponses!"&amp;ADDRESS(ROW()-1,INDIRECT(("liste!C"&amp;COLUMN()-5))+MATCH(N$1,$G$1:N$1,0)+5,4)),reponses!N10)</f>
        <v>D</v>
      </c>
      <c r="O11" s="26" t="str">
        <f ca="1">IF($F11="B",INDIRECT("reponses!"&amp;ADDRESS(ROW()-1,INDIRECT(("liste!C"&amp;COLUMN()-5))+MATCH(O$1,$G$1:O$1,0)+5,4)),reponses!O10)</f>
        <v>A</v>
      </c>
      <c r="P11" s="26" t="str">
        <f ca="1">IF($F11="B",INDIRECT("reponses!"&amp;ADDRESS(ROW()-1,INDIRECT(("liste!C"&amp;COLUMN()-5))+MATCH(P$1,$G$1:P$1,0)+5,4)),reponses!P10)</f>
        <v>C</v>
      </c>
      <c r="Q11" s="26" t="str">
        <f ca="1">IF($F11="B",INDIRECT("reponses!"&amp;ADDRESS(ROW()-1,INDIRECT(("liste!C"&amp;COLUMN()-5))+MATCH(Q$1,$G$1:Q$1,0)+5,4)),reponses!Q10)</f>
        <v>C</v>
      </c>
      <c r="R11" s="26" t="str">
        <f ca="1">IF($F11="B",INDIRECT("reponses!"&amp;ADDRESS(ROW()-1,INDIRECT(("liste!C"&amp;COLUMN()-5))+MATCH(R$1,$G$1:R$1,0)+5,4)),reponses!R10)</f>
        <v>A</v>
      </c>
      <c r="S11" s="26" t="str">
        <f ca="1">IF($F11="B",INDIRECT("reponses!"&amp;ADDRESS(ROW()-1,INDIRECT(("liste!C"&amp;COLUMN()-5))+MATCH(S$1,$G$1:S$1,0)+5,4)),reponses!S10)</f>
        <v>C</v>
      </c>
      <c r="T11" s="26" t="str">
        <f ca="1">IF($F11="B",INDIRECT("reponses!"&amp;ADDRESS(ROW()-1,INDIRECT(("liste!C"&amp;COLUMN()-5))+MATCH(T$1,$G$1:T$1,0)+5,4)),reponses!T10)</f>
        <v>D</v>
      </c>
      <c r="U11" s="26" t="str">
        <f ca="1">IF($F11="B",INDIRECT("reponses!"&amp;ADDRESS(ROW()-1,INDIRECT(("liste!C"&amp;COLUMN()-5))+MATCH(U$1,$G$1:U$1,0)+5,4)),reponses!U10)</f>
        <v>D</v>
      </c>
      <c r="V11" s="26" t="str">
        <f ca="1">IF($F11="B",INDIRECT("reponses!"&amp;ADDRESS(ROW()-1,INDIRECT(("liste!C"&amp;COLUMN()-5))+MATCH(V$1,$G$1:V$1,0)+5,4)),reponses!V10)</f>
        <v>D</v>
      </c>
      <c r="W11" s="26" t="str">
        <f ca="1">IF($F11="B",INDIRECT("reponses!"&amp;ADDRESS(ROW()-1,INDIRECT(("liste!C"&amp;COLUMN()-5))+MATCH(W$1,$G$1:W$1,0)+5,4)),reponses!W10)</f>
        <v>A</v>
      </c>
      <c r="X11" s="26" t="str">
        <f ca="1">IF($F11="B",INDIRECT("reponses!"&amp;ADDRESS(ROW()-1,INDIRECT(("liste!C"&amp;COLUMN()-5))+MATCH(X$1,$G$1:X$1,0)+5,4)),reponses!X10)</f>
        <v>B</v>
      </c>
      <c r="Y11" s="26" t="str">
        <f ca="1">IF($F11="B",INDIRECT("reponses!"&amp;ADDRESS(ROW()-1,INDIRECT(("liste!C"&amp;COLUMN()-5))+MATCH(Y$1,$G$1:Y$1,0)+5,4)),reponses!Y10)</f>
        <v>B</v>
      </c>
      <c r="Z11" s="26" t="str">
        <f ca="1">IF($F11="B",INDIRECT("reponses!"&amp;ADDRESS(ROW()-1,INDIRECT(("liste!C"&amp;COLUMN()-5))+MATCH(Z$1,$G$1:Z$1,0)+5,4)),reponses!Z10)</f>
        <v>D</v>
      </c>
      <c r="AA11" s="26" t="str">
        <f ca="1">IF($F11="B",INDIRECT("reponses!"&amp;ADDRESS(ROW()-1,INDIRECT(("liste!C"&amp;COLUMN()-5))+MATCH(AA$1,$G$1:AA$1,0)+5,4)),reponses!AA10)</f>
        <v>C</v>
      </c>
      <c r="AB11" s="26" t="str">
        <f ca="1">IF($F11="B",INDIRECT("reponses!"&amp;ADDRESS(ROW()-1,INDIRECT(("liste!C"&amp;COLUMN()-5))+MATCH(AB$1,$G$1:AB$1,0)+5,4)),reponses!AB10)</f>
        <v>B</v>
      </c>
      <c r="AC11" s="26" t="str">
        <f ca="1">IF($F11="B",INDIRECT("reponses!"&amp;ADDRESS(ROW()-1,INDIRECT(("liste!C"&amp;COLUMN()-5))+MATCH(AC$1,$G$1:AC$1,0)+5,4)),reponses!AC10)</f>
        <v>A</v>
      </c>
      <c r="AD11" s="26" t="str">
        <f ca="1">IF($F11="B",INDIRECT("reponses!"&amp;ADDRESS(ROW()-1,INDIRECT(("liste!C"&amp;COLUMN()-5))+MATCH(AD$1,$G$1:AD$1,0)+5,4)),reponses!AD10)</f>
        <v>B</v>
      </c>
      <c r="AE11" s="26" t="str">
        <f ca="1">IF($F11="B",INDIRECT("reponses!"&amp;ADDRESS(ROW()-1,INDIRECT(("liste!C"&amp;COLUMN()-5))+MATCH(AE$1,$G$1:AE$1,0)+5,4)),reponses!AE10)</f>
        <v>D</v>
      </c>
      <c r="AF11" s="26" t="str">
        <f ca="1">IF($F11="B",INDIRECT("reponses!"&amp;ADDRESS(ROW()-1,INDIRECT(("liste!C"&amp;COLUMN()-5))+MATCH(AF$1,$G$1:AF$1,0)+5,4)),reponses!AF10)</f>
        <v>A</v>
      </c>
      <c r="AG11" s="26" t="str">
        <f ca="1">IF($F11="B",INDIRECT("reponses!"&amp;ADDRESS(ROW()-1,INDIRECT(("liste!C"&amp;COLUMN()-5))+MATCH(AG$1,$G$1:AG$1,0)+5,4)),reponses!AG10)</f>
        <v>B</v>
      </c>
      <c r="AH11" s="26" t="str">
        <f ca="1">IF($F11="B",INDIRECT("reponses!"&amp;ADDRESS(ROW()-1,INDIRECT(("liste!C"&amp;COLUMN()-5))+MATCH(AH$1,$G$1:AH$1,0)+5,4)),reponses!AH10)</f>
        <v>C</v>
      </c>
      <c r="AI11" s="26" t="str">
        <f ca="1">IF($F11="B",INDIRECT("reponses!"&amp;ADDRESS(ROW()-1,INDIRECT(("liste!C"&amp;COLUMN()-5))+MATCH(AI$1,$G$1:AI$1,0)+5,4)),reponses!AI10)</f>
        <v>D</v>
      </c>
      <c r="AJ11" s="26" t="str">
        <f ca="1">IF($F11="B",INDIRECT("reponses!"&amp;ADDRESS(ROW()-1,INDIRECT(("liste!C"&amp;COLUMN()-5))+MATCH(AJ$1,$G$1:AJ$1,0)+5,4)),reponses!AJ10)</f>
        <v>D</v>
      </c>
      <c r="AK11" s="26" t="str">
        <f ca="1">IF($F11="B",INDIRECT("reponses!"&amp;ADDRESS(ROW()-1,INDIRECT(("liste!C"&amp;COLUMN()-5))+MATCH(AK$1,$G$1:AK$1,0)+5,4)),reponses!AK10)</f>
        <v>A</v>
      </c>
      <c r="AL11" s="26" t="str">
        <f ca="1">IF($F11="B",INDIRECT("reponses!"&amp;ADDRESS(ROW()-1,INDIRECT(("liste!C"&amp;COLUMN()-5))+MATCH(AL$1,$G$1:AL$1,0)+5,4)),reponses!AL10)</f>
        <v>D</v>
      </c>
      <c r="AM11" s="26" t="str">
        <f ca="1">IF($F11="B",INDIRECT("reponses!"&amp;ADDRESS(ROW()-1,INDIRECT(("liste!C"&amp;COLUMN()-5))+MATCH(AM$1,$G$1:AM$1,0)+5,4)),reponses!AM10)</f>
        <v>B</v>
      </c>
      <c r="AN11" s="26" t="str">
        <f ca="1">IF($F11="B",INDIRECT("reponses!"&amp;ADDRESS(ROW()-1,INDIRECT(("liste!C"&amp;COLUMN()-5))+MATCH(AN$1,$G$1:AN$1,0)+5,4)),reponses!AN10)</f>
        <v>A</v>
      </c>
      <c r="AO11" s="26" t="str">
        <f ca="1">IF($F11="B",INDIRECT("reponses!"&amp;ADDRESS(ROW()-1,INDIRECT(("liste!C"&amp;COLUMN()-5))+MATCH(AO$1,$G$1:AO$1,0)+5,4)),reponses!AO10)</f>
        <v>C</v>
      </c>
      <c r="AP11" s="26" t="str">
        <f ca="1">IF($F11="B",INDIRECT("reponses!"&amp;ADDRESS(ROW()-1,INDIRECT(("liste!C"&amp;COLUMN()-5))+MATCH(AP$1,$G$1:AP$1,0)+5,4)),reponses!AP10)</f>
        <v>D</v>
      </c>
      <c r="AQ11" s="26" t="str">
        <f ca="1">IF($F11="B",INDIRECT("reponses!"&amp;ADDRESS(ROW()-1,INDIRECT(("liste!C"&amp;COLUMN()-5))+MATCH(AQ$1,$G$1:AQ$1,0)+5,4)),reponses!AQ10)</f>
        <v>C</v>
      </c>
      <c r="AR11" s="26" t="str">
        <f ca="1">IF($F11="B",INDIRECT("reponses!"&amp;ADDRESS(ROW()-1,INDIRECT(("liste!C"&amp;COLUMN()-5))+MATCH(AR$1,$G$1:AR$1,0)+5,4)),reponses!AR10)</f>
        <v>C</v>
      </c>
      <c r="AS11" s="26" t="str">
        <f ca="1">IF($F11="B",INDIRECT("reponses!"&amp;ADDRESS(ROW()-1,INDIRECT(("liste!C"&amp;COLUMN()-5))+MATCH(AS$1,$G$1:AS$1,0)+5,4)),reponses!AS10)</f>
        <v>A</v>
      </c>
      <c r="AT11" s="26" t="str">
        <f ca="1">IF($F11="B",INDIRECT("reponses!"&amp;ADDRESS(ROW()-1,INDIRECT(("liste!C"&amp;COLUMN()-5))+MATCH(AT$1,$G$1:AT$1,0)+5,4)),reponses!AT10)</f>
        <v>A</v>
      </c>
      <c r="AU11" s="26" t="str">
        <f ca="1">IF($F11="B",INDIRECT("reponses!"&amp;ADDRESS(ROW()-1,INDIRECT(("liste!C"&amp;COLUMN()-5))+MATCH(AU$1,$G$1:AU$1,0)+5,4)),reponses!AU10)</f>
        <v>D</v>
      </c>
      <c r="AV11" s="26" t="str">
        <f ca="1">IF($F11="B",INDIRECT("reponses!"&amp;ADDRESS(ROW()-1,INDIRECT(("liste!C"&amp;COLUMN()-5))+MATCH(AV$1,$G$1:AV$1,0)+5,4)),reponses!AV10)</f>
        <v>A</v>
      </c>
      <c r="AW11" s="26" t="str">
        <f ca="1">IF($F11="B",INDIRECT("reponses!"&amp;ADDRESS(ROW()-1,INDIRECT(("liste!C"&amp;COLUMN()-5))+MATCH(AW$1,$G$1:AW$1,0)+5,4)),reponses!AW10)</f>
        <v>A</v>
      </c>
      <c r="AX11" s="26" t="str">
        <f ca="1">IF($F11="B",INDIRECT("reponses!"&amp;ADDRESS(ROW()-1,INDIRECT(("liste!C"&amp;COLUMN()-5))+MATCH(AX$1,$G$1:AX$1,0)+5,4)),reponses!AX10)</f>
        <v>D</v>
      </c>
      <c r="AY11" s="26" t="str">
        <f ca="1">IF($F11="B",INDIRECT("reponses!"&amp;ADDRESS(ROW()-1,INDIRECT(("liste!C"&amp;COLUMN()-5))+MATCH(AY$1,$G$1:AY$1,0)+5,4)),reponses!AY10)</f>
        <v>B</v>
      </c>
      <c r="AZ11" s="26" t="str">
        <f ca="1">IF($F11="B",INDIRECT("reponses!"&amp;ADDRESS(ROW()-1,INDIRECT(("liste!C"&amp;COLUMN()-5))+MATCH(AZ$1,$G$1:AZ$1,0)+5,4)),reponses!AZ10)</f>
        <v>B</v>
      </c>
      <c r="BA11" s="26" t="str">
        <f ca="1">IF($F11="B",INDIRECT("reponses!"&amp;ADDRESS(ROW()-1,INDIRECT(("liste!C"&amp;COLUMN()-5))+MATCH(BA$1,$G$1:BA$1,0)+5,4)),reponses!BA10)</f>
        <v>D</v>
      </c>
      <c r="BB11" s="26" t="str">
        <f ca="1">IF($F11="B",INDIRECT("reponses!"&amp;ADDRESS(ROW()-1,INDIRECT(("liste!C"&amp;COLUMN()-5))+MATCH(BB$1,$G$1:BB$1,0)+5,4)),reponses!BB10)</f>
        <v>B</v>
      </c>
      <c r="BC11" s="26" t="str">
        <f ca="1">IF($F11="B",INDIRECT("reponses!"&amp;ADDRESS(ROW()-1,INDIRECT(("liste!C"&amp;COLUMN()-5))+MATCH(BC$1,$G$1:BC$1,0)+5,4)),reponses!BC10)</f>
        <v>C</v>
      </c>
      <c r="BD11" s="26" t="str">
        <f ca="1">IF($F11="B",INDIRECT("reponses!"&amp;ADDRESS(ROW()-1,INDIRECT(("liste!C"&amp;COLUMN()-5))+MATCH(BD$1,$G$1:BD$1,0)+5,4)),reponses!BD10)</f>
        <v>A</v>
      </c>
      <c r="BE11" s="26" t="str">
        <f ca="1">IF($F11="B",INDIRECT("reponses!"&amp;ADDRESS(ROW()-1,INDIRECT(("liste!C"&amp;COLUMN()-5))+MATCH(BE$1,$G$1:BE$1,0)+5,4)),reponses!BE10)</f>
        <v/>
      </c>
      <c r="BF11" s="26" t="str">
        <f ca="1">IF($F11="B",INDIRECT("reponses!"&amp;ADDRESS(ROW()-1,INDIRECT(("liste!C"&amp;COLUMN()-5))+MATCH(BF$1,$G$1:BF$1,0)+5,4)),reponses!BF10)</f>
        <v>D</v>
      </c>
      <c r="BG11" s="26" t="str">
        <f ca="1">IF($F11="B",INDIRECT("reponses!"&amp;ADDRESS(ROW()-1,INDIRECT(("liste!C"&amp;COLUMN()-5))+MATCH(BG$1,$G$1:BG$1,0)+5,4)),reponses!BG10)</f>
        <v>B</v>
      </c>
      <c r="BH11" s="26" t="str">
        <f ca="1">IF($F11="B",INDIRECT("reponses!"&amp;ADDRESS(ROW()-1,INDIRECT(("liste!C"&amp;COLUMN()-5))+MATCH(BH$1,$G$1:BH$1,0)+5,4)),reponses!BH10)</f>
        <v/>
      </c>
      <c r="BI11" s="26" t="str">
        <f ca="1">IF($F11="B",INDIRECT("reponses!"&amp;ADDRESS(ROW()-1,INDIRECT(("liste!C"&amp;COLUMN()-5))+MATCH(BI$1,$G$1:BI$1,0)+5,4)),reponses!BI10)</f>
        <v>B</v>
      </c>
      <c r="BJ11" s="26" t="str">
        <f ca="1">IF($F11="B",INDIRECT("reponses!"&amp;ADDRESS(ROW()-1,INDIRECT(("liste!C"&amp;COLUMN()-5))+MATCH(BJ$1,$G$1:BJ$1,0)+5,4)),reponses!BJ10)</f>
        <v/>
      </c>
      <c r="BK11" s="26" t="str">
        <f ca="1">IF($F11="B",INDIRECT("reponses!"&amp;ADDRESS(ROW()-1,INDIRECT(("liste!C"&amp;COLUMN()-5))+MATCH(BK$1,$G$1:BK$1,0)+5,4)),reponses!BK10)</f>
        <v>A</v>
      </c>
      <c r="BL11" s="26" t="str">
        <f ca="1">IF($F11="B",INDIRECT("reponses!"&amp;ADDRESS(ROW()-1,INDIRECT(("liste!C"&amp;COLUMN()-5))+MATCH(BL$1,$G$1:BL$1,0)+5,4)),reponses!BL10)</f>
        <v>A</v>
      </c>
      <c r="BM11" s="26" t="str">
        <f ca="1">IF($F11="B",INDIRECT("reponses!"&amp;ADDRESS(ROW()-1,INDIRECT(("liste!C"&amp;COLUMN()-5))+MATCH(BM$1,$G$1:BM$1,0)+5,4)),reponses!BM10)</f>
        <v/>
      </c>
      <c r="BN11" s="26" t="str">
        <f ca="1">IF($F11="B",INDIRECT("reponses!"&amp;ADDRESS(ROW()-1,INDIRECT(("liste!C"&amp;COLUMN()-5))+MATCH(BN$1,$G$1:BN$1,0)+5,4)),reponses!BN10)</f>
        <v>A</v>
      </c>
      <c r="BO11" s="26" t="str">
        <f ca="1">IF($F11="B",INDIRECT("reponses!"&amp;ADDRESS(ROW()-1,INDIRECT(("liste!C"&amp;COLUMN()-5))+MATCH(BO$1,$G$1:BO$1,0)+5,4)),reponses!BO10)</f>
        <v>B</v>
      </c>
      <c r="BP11" s="26" t="str">
        <f ca="1">IF($F11="B",INDIRECT("reponses!"&amp;ADDRESS(ROW()-1,INDIRECT(("liste!C"&amp;COLUMN()-5))+MATCH(BP$1,$G$1:BP$1,0)+5,4)),reponses!BP10)</f>
        <v>C</v>
      </c>
      <c r="BQ11" s="26" t="str">
        <f ca="1">IF($F11="B",INDIRECT("reponses!"&amp;ADDRESS(ROW()-1,INDIRECT(("liste!C"&amp;COLUMN()-5))+MATCH(BQ$1,$G$1:BQ$1,0)+5,4)),reponses!BQ10)</f>
        <v/>
      </c>
      <c r="BR11" s="26" t="str">
        <f ca="1">IF($F11="B",INDIRECT("reponses!"&amp;ADDRESS(ROW()-1,INDIRECT(("liste!C"&amp;COLUMN()-5))+MATCH(BR$1,$G$1:BR$1,0)+5,4)),reponses!BR10)</f>
        <v>A</v>
      </c>
      <c r="BS11" s="26" t="str">
        <f ca="1">IF($F11="B",INDIRECT("reponses!"&amp;ADDRESS(ROW()-1,INDIRECT(("liste!C"&amp;COLUMN()-5))+MATCH(BS$1,$G$1:BS$1,0)+5,4)),reponses!BS10)</f>
        <v>B</v>
      </c>
      <c r="BT11" s="26" t="str">
        <f ca="1">IF($F11="B",INDIRECT("reponses!"&amp;ADDRESS(ROW()-1,INDIRECT(("liste!C"&amp;COLUMN()-5))+MATCH(BT$1,$G$1:BT$1,0)+5,4)),reponses!BT10)</f>
        <v/>
      </c>
      <c r="BU11" s="26" t="str">
        <f ca="1">IF($F11="B",INDIRECT("reponses!"&amp;ADDRESS(ROW()-1,INDIRECT(("liste!C"&amp;COLUMN()-5))+MATCH(BU$1,$G$1:BU$1,0)+5,4)),reponses!BU10)</f>
        <v>D</v>
      </c>
      <c r="BV11" s="26" t="str">
        <f ca="1">IF($F11="B",INDIRECT("reponses!"&amp;ADDRESS(ROW()-1,INDIRECT(("liste!C"&amp;COLUMN()-5))+MATCH(BV$1,$G$1:BV$1,0)+5,4)),reponses!BV10)</f>
        <v>A</v>
      </c>
      <c r="BW11" s="26" t="str">
        <f ca="1">IF($F11="B",INDIRECT("reponses!"&amp;ADDRESS(ROW()-1,INDIRECT(("liste!C"&amp;COLUMN()-5))+MATCH(BW$1,$G$1:BW$1,0)+5,4)),reponses!BW10)</f>
        <v>C</v>
      </c>
      <c r="BX11" s="26" t="str">
        <f ca="1">IF($F11="B",INDIRECT("reponses!"&amp;ADDRESS(ROW()-1,INDIRECT(("liste!C"&amp;COLUMN()-5))+MATCH(BX$1,$G$1:BX$1,0)+5,4)),reponses!BX10)</f>
        <v>D</v>
      </c>
      <c r="BY11" s="26" t="str">
        <f ca="1">IF($F11="B",INDIRECT("reponses!"&amp;ADDRESS(ROW()-1,INDIRECT(("liste!C"&amp;COLUMN()-5))+MATCH(BY$1,$G$1:BY$1,0)+5,4)),reponses!BY10)</f>
        <v>B</v>
      </c>
      <c r="BZ11" s="26" t="str">
        <f ca="1">IF($F11="B",INDIRECT("reponses!"&amp;ADDRESS(ROW()-1,INDIRECT(("liste!C"&amp;COLUMN()-5))+MATCH(BZ$1,$G$1:BZ$1,0)+5,4)),reponses!BZ10)</f>
        <v>D</v>
      </c>
      <c r="CA11" s="26" t="str">
        <f ca="1">IF($F11="B",INDIRECT("reponses!"&amp;ADDRESS(ROW()-1,INDIRECT(("liste!C"&amp;COLUMN()-5))+MATCH(CA$1,$G$1:CA$1,0)+5,4)),reponses!CA10)</f>
        <v>C</v>
      </c>
      <c r="CB11" s="26" t="str">
        <f ca="1">IF($F11="B",INDIRECT("reponses!"&amp;ADDRESS(ROW()-1,INDIRECT(("liste!C"&amp;COLUMN()-5))+MATCH(CB$1,$G$1:CB$1,0)+5,4)),reponses!CB10)</f>
        <v>B</v>
      </c>
      <c r="CC11" s="26" t="str">
        <f ca="1">IF($F11="B",INDIRECT("reponses!"&amp;ADDRESS(ROW()-1,INDIRECT(("liste!C"&amp;COLUMN()-5))+MATCH(CC$1,$G$1:CC$1,0)+5,4)),reponses!CC10)</f>
        <v>C</v>
      </c>
      <c r="CD11" s="26" t="str">
        <f ca="1">IF($F11="B",INDIRECT("reponses!"&amp;ADDRESS(ROW()-1,INDIRECT(("liste!C"&amp;COLUMN()-5))+MATCH(CD$1,$G$1:CD$1,0)+5,4)),reponses!CD10)</f>
        <v>A</v>
      </c>
      <c r="CE11" s="26" t="str">
        <f ca="1">IF($F11="B",INDIRECT("reponses!"&amp;ADDRESS(ROW()-1,INDIRECT(("liste!C"&amp;COLUMN()-5))+MATCH(CE$1,$G$1:CE$1,0)+5,4)),reponses!CE10)</f>
        <v>C</v>
      </c>
      <c r="CF11" s="26" t="str">
        <f ca="1">IF($F11="B",INDIRECT("reponses!"&amp;ADDRESS(ROW()-1,INDIRECT(("liste!C"&amp;COLUMN()-5))+MATCH(CF$1,$G$1:CF$1,0)+5,4)),reponses!CF10)</f>
        <v>D</v>
      </c>
      <c r="CG11" s="26" t="str">
        <f ca="1">IF($F11="B",INDIRECT("reponses!"&amp;ADDRESS(ROW()-1,INDIRECT(("liste!C"&amp;COLUMN()-5))+MATCH(CG$1,$G$1:CG$1,0)+5,4)),reponses!CG10)</f>
        <v>C</v>
      </c>
      <c r="CH11" s="26" t="str">
        <f ca="1">IF($F11="B",INDIRECT("reponses!"&amp;ADDRESS(ROW()-1,INDIRECT(("liste!C"&amp;COLUMN()-5))+MATCH(CH$1,$G$1:CH$1,0)+5,4)),reponses!CH10)</f>
        <v>A</v>
      </c>
      <c r="CI11" s="26" t="str">
        <f ca="1">IF($F11="B",INDIRECT("reponses!"&amp;ADDRESS(ROW()-1,INDIRECT(("liste!C"&amp;COLUMN()-5))+MATCH(CI$1,$G$1:CI$1,0)+5,4)),reponses!CI10)</f>
        <v>C</v>
      </c>
      <c r="CJ11" s="26" t="str">
        <f ca="1">IF($F11="B",INDIRECT("reponses!"&amp;ADDRESS(ROW()-1,INDIRECT(("liste!C"&amp;COLUMN()-5))+MATCH(CJ$1,$G$1:CJ$1,0)+5,4)),reponses!CJ10)</f>
        <v>B</v>
      </c>
      <c r="CK11" s="26" t="str">
        <f ca="1">IF($F11="B",INDIRECT("reponses!"&amp;ADDRESS(ROW()-1,INDIRECT(("liste!C"&amp;COLUMN()-5))+MATCH(CK$1,$G$1:CK$1,0)+5,4)),reponses!CK10)</f>
        <v>B</v>
      </c>
      <c r="CL11" s="26" t="str">
        <f ca="1">IF($F11="B",INDIRECT("reponses!"&amp;ADDRESS(ROW()-1,INDIRECT(("liste!C"&amp;COLUMN()-5))+MATCH(CL$1,$G$1:CL$1,0)+5,4)),reponses!CL10)</f>
        <v>D</v>
      </c>
      <c r="CM11" s="26" t="str">
        <f ca="1">IF($F11="B",INDIRECT("reponses!"&amp;ADDRESS(ROW()-1,INDIRECT(("liste!C"&amp;COLUMN()-5))+MATCH(CM$1,$G$1:CM$1,0)+5,4)),reponses!CM10)</f>
        <v>A</v>
      </c>
      <c r="CN11" s="26" t="str">
        <f ca="1">IF($F11="B",INDIRECT("reponses!"&amp;ADDRESS(ROW()-1,INDIRECT(("liste!C"&amp;COLUMN()-5))+MATCH(CN$1,$G$1:CN$1,0)+5,4)),reponses!CN10)</f>
        <v>C</v>
      </c>
      <c r="CO11" s="26" t="str">
        <f ca="1">IF($F11="B",INDIRECT("reponses!"&amp;ADDRESS(ROW()-1,INDIRECT(("liste!C"&amp;COLUMN()-5))+MATCH(CO$1,$G$1:CO$1,0)+5,4)),reponses!CO10)</f>
        <v/>
      </c>
      <c r="CP11" s="26" t="str">
        <f ca="1">IF($F11="B",INDIRECT("reponses!"&amp;ADDRESS(ROW()-1,INDIRECT(("liste!C"&amp;COLUMN()-5))+MATCH(CP$1,$G$1:CP$1,0)+5,4)),reponses!CP10)</f>
        <v>A</v>
      </c>
      <c r="CQ11" s="26" t="str">
        <f ca="1">IF($F11="B",INDIRECT("reponses!"&amp;ADDRESS(ROW()-1,INDIRECT(("liste!C"&amp;COLUMN()-5))+MATCH(CQ$1,$G$1:CQ$1,0)+5,4)),reponses!CQ10)</f>
        <v>B</v>
      </c>
      <c r="CR11" s="26" t="str">
        <f ca="1">IF($F11="B",INDIRECT("reponses!"&amp;ADDRESS(ROW()-1,INDIRECT(("liste!C"&amp;COLUMN()-5))+MATCH(CR$1,$G$1:CR$1,0)+5,4)),reponses!CR10)</f>
        <v>B</v>
      </c>
      <c r="CS11" s="29">
        <f t="shared" ca="1" si="2"/>
        <v>14</v>
      </c>
      <c r="CT11" s="29">
        <f t="shared" ca="1" si="3"/>
        <v>6</v>
      </c>
      <c r="CU11" s="29">
        <f t="shared" ca="1" si="4"/>
        <v>0</v>
      </c>
      <c r="CV11" s="30">
        <f t="shared" ca="1" si="5"/>
        <v>12</v>
      </c>
      <c r="CW11" s="29">
        <f t="shared" ca="1" si="6"/>
        <v>3</v>
      </c>
      <c r="CX11" s="29">
        <f t="shared" ca="1" si="7"/>
        <v>7</v>
      </c>
      <c r="CY11" s="29">
        <f t="shared" ca="1" si="8"/>
        <v>0</v>
      </c>
      <c r="CZ11" s="30">
        <f t="shared" ca="1" si="9"/>
        <v>0.66666666666666652</v>
      </c>
      <c r="DA11" s="29">
        <f t="shared" ca="1" si="10"/>
        <v>8</v>
      </c>
      <c r="DB11" s="29">
        <f t="shared" ca="1" si="11"/>
        <v>2</v>
      </c>
      <c r="DC11" s="29">
        <f t="shared" ca="1" si="12"/>
        <v>0</v>
      </c>
      <c r="DD11" s="30">
        <f t="shared" ca="1" si="13"/>
        <v>7.333333333333333</v>
      </c>
      <c r="DE11" s="29">
        <f t="shared" ca="1" si="14"/>
        <v>2</v>
      </c>
      <c r="DF11" s="29">
        <f t="shared" ca="1" si="15"/>
        <v>8</v>
      </c>
      <c r="DG11" s="29">
        <f t="shared" ca="1" si="16"/>
        <v>0</v>
      </c>
      <c r="DH11" s="30">
        <f t="shared" ca="1" si="17"/>
        <v>-0.66666666666666652</v>
      </c>
      <c r="DI11" s="29">
        <f t="shared" ca="1" si="18"/>
        <v>3</v>
      </c>
      <c r="DJ11" s="29">
        <f t="shared" ca="1" si="19"/>
        <v>11</v>
      </c>
      <c r="DK11" s="29">
        <f t="shared" ca="1" si="20"/>
        <v>6</v>
      </c>
      <c r="DL11" s="30">
        <f t="shared" ca="1" si="21"/>
        <v>-0.66666666666666652</v>
      </c>
      <c r="DM11" s="29">
        <f t="shared" ca="1" si="22"/>
        <v>10</v>
      </c>
      <c r="DN11" s="29">
        <f t="shared" ca="1" si="23"/>
        <v>9</v>
      </c>
      <c r="DO11" s="29">
        <f t="shared" ca="1" si="24"/>
        <v>1</v>
      </c>
      <c r="DP11" s="30">
        <f t="shared" ca="1" si="25"/>
        <v>7</v>
      </c>
      <c r="DQ11" s="29">
        <f t="shared" ca="1" si="26"/>
        <v>40</v>
      </c>
      <c r="DR11" s="29">
        <f t="shared" ca="1" si="26"/>
        <v>43</v>
      </c>
      <c r="DS11" s="29">
        <f t="shared" ca="1" si="26"/>
        <v>7</v>
      </c>
      <c r="DT11" s="30">
        <f t="shared" ca="1" si="26"/>
        <v>25.666666666666664</v>
      </c>
      <c r="DU11" s="29">
        <f t="shared" ca="1" si="27"/>
        <v>90</v>
      </c>
    </row>
    <row r="12" spans="1:125" ht="21.95" customHeight="1" x14ac:dyDescent="0.25">
      <c r="A12" s="26">
        <f>IF(E12&lt;&gt;"",COUNTA($E$4:E12),"")</f>
        <v>9</v>
      </c>
      <c r="B12" s="26" t="str">
        <f>IFERROR(INDEX(reponses!B$3:B$67,MATCH(ROW()-3,reponses!$A$3:$A$67,0)),"")</f>
        <v>8/A</v>
      </c>
      <c r="C12" s="26">
        <f>IFERROR(INDEX(reponses!C$3:C$67,MATCH(ROW()-3,reponses!$A$3:$A$67,0)),"")</f>
        <v>826</v>
      </c>
      <c r="D12" s="26">
        <f>IFERROR(INDEX(reponses!D$3:D$67,MATCH(ROW()-3,reponses!$A$3:$A$67,0)),"")</f>
        <v>41064141150</v>
      </c>
      <c r="E12" s="27" t="str">
        <f>IFERROR(INDEX(reponses!E$3:E$67,MATCH(ROW()-3,reponses!$A$3:$A$67,0)),"")</f>
        <v>Cihan DEMİRBAŞ</v>
      </c>
      <c r="F12" s="28" t="str">
        <f>IFERROR(INDEX(reponses!F$3:F$67,MATCH(ROW()-3,reponses!$A$3:$A$67,0)),"")</f>
        <v>A</v>
      </c>
      <c r="G12" s="26" t="str">
        <f ca="1">IF($F12="B",INDIRECT("reponses!"&amp;ADDRESS(ROW()-1,INDIRECT(("liste!C"&amp;COLUMN()-5))+MATCH(G$1,$G$1:G$1,0)+5,4)),reponses!G11)</f>
        <v>A</v>
      </c>
      <c r="H12" s="26" t="str">
        <f ca="1">IF($F12="B",INDIRECT("reponses!"&amp;ADDRESS(ROW()-1,INDIRECT(("liste!C"&amp;COLUMN()-5))+MATCH(H$1,$G$1:H$1,0)+5,4)),reponses!H11)</f>
        <v>B</v>
      </c>
      <c r="I12" s="26" t="str">
        <f ca="1">IF($F12="B",INDIRECT("reponses!"&amp;ADDRESS(ROW()-1,INDIRECT(("liste!C"&amp;COLUMN()-5))+MATCH(I$1,$G$1:I$1,0)+5,4)),reponses!I11)</f>
        <v>B</v>
      </c>
      <c r="J12" s="26" t="str">
        <f ca="1">IF($F12="B",INDIRECT("reponses!"&amp;ADDRESS(ROW()-1,INDIRECT(("liste!C"&amp;COLUMN()-5))+MATCH(J$1,$G$1:J$1,0)+5,4)),reponses!J11)</f>
        <v>D</v>
      </c>
      <c r="K12" s="26" t="str">
        <f ca="1">IF($F12="B",INDIRECT("reponses!"&amp;ADDRESS(ROW()-1,INDIRECT(("liste!C"&amp;COLUMN()-5))+MATCH(K$1,$G$1:K$1,0)+5,4)),reponses!K11)</f>
        <v>C</v>
      </c>
      <c r="L12" s="26" t="str">
        <f ca="1">IF($F12="B",INDIRECT("reponses!"&amp;ADDRESS(ROW()-1,INDIRECT(("liste!C"&amp;COLUMN()-5))+MATCH(L$1,$G$1:L$1,0)+5,4)),reponses!L11)</f>
        <v>A</v>
      </c>
      <c r="M12" s="26" t="str">
        <f ca="1">IF($F12="B",INDIRECT("reponses!"&amp;ADDRESS(ROW()-1,INDIRECT(("liste!C"&amp;COLUMN()-5))+MATCH(M$1,$G$1:M$1,0)+5,4)),reponses!M11)</f>
        <v>C</v>
      </c>
      <c r="N12" s="26" t="str">
        <f ca="1">IF($F12="B",INDIRECT("reponses!"&amp;ADDRESS(ROW()-1,INDIRECT(("liste!C"&amp;COLUMN()-5))+MATCH(N$1,$G$1:N$1,0)+5,4)),reponses!N11)</f>
        <v>D</v>
      </c>
      <c r="O12" s="26" t="str">
        <f ca="1">IF($F12="B",INDIRECT("reponses!"&amp;ADDRESS(ROW()-1,INDIRECT(("liste!C"&amp;COLUMN()-5))+MATCH(O$1,$G$1:O$1,0)+5,4)),reponses!O11)</f>
        <v>A</v>
      </c>
      <c r="P12" s="26" t="str">
        <f ca="1">IF($F12="B",INDIRECT("reponses!"&amp;ADDRESS(ROW()-1,INDIRECT(("liste!C"&amp;COLUMN()-5))+MATCH(P$1,$G$1:P$1,0)+5,4)),reponses!P11)</f>
        <v>D</v>
      </c>
      <c r="Q12" s="26" t="str">
        <f ca="1">IF($F12="B",INDIRECT("reponses!"&amp;ADDRESS(ROW()-1,INDIRECT(("liste!C"&amp;COLUMN()-5))+MATCH(Q$1,$G$1:Q$1,0)+5,4)),reponses!Q11)</f>
        <v>C</v>
      </c>
      <c r="R12" s="26" t="str">
        <f ca="1">IF($F12="B",INDIRECT("reponses!"&amp;ADDRESS(ROW()-1,INDIRECT(("liste!C"&amp;COLUMN()-5))+MATCH(R$1,$G$1:R$1,0)+5,4)),reponses!R11)</f>
        <v/>
      </c>
      <c r="S12" s="26" t="str">
        <f ca="1">IF($F12="B",INDIRECT("reponses!"&amp;ADDRESS(ROW()-1,INDIRECT(("liste!C"&amp;COLUMN()-5))+MATCH(S$1,$G$1:S$1,0)+5,4)),reponses!S11)</f>
        <v>B</v>
      </c>
      <c r="T12" s="26" t="str">
        <f ca="1">IF($F12="B",INDIRECT("reponses!"&amp;ADDRESS(ROW()-1,INDIRECT(("liste!C"&amp;COLUMN()-5))+MATCH(T$1,$G$1:T$1,0)+5,4)),reponses!T11)</f>
        <v>A</v>
      </c>
      <c r="U12" s="26" t="str">
        <f ca="1">IF($F12="B",INDIRECT("reponses!"&amp;ADDRESS(ROW()-1,INDIRECT(("liste!C"&amp;COLUMN()-5))+MATCH(U$1,$G$1:U$1,0)+5,4)),reponses!U11)</f>
        <v>C</v>
      </c>
      <c r="V12" s="26" t="str">
        <f ca="1">IF($F12="B",INDIRECT("reponses!"&amp;ADDRESS(ROW()-1,INDIRECT(("liste!C"&amp;COLUMN()-5))+MATCH(V$1,$G$1:V$1,0)+5,4)),reponses!V11)</f>
        <v>A</v>
      </c>
      <c r="W12" s="26" t="str">
        <f ca="1">IF($F12="B",INDIRECT("reponses!"&amp;ADDRESS(ROW()-1,INDIRECT(("liste!C"&amp;COLUMN()-5))+MATCH(W$1,$G$1:W$1,0)+5,4)),reponses!W11)</f>
        <v>A</v>
      </c>
      <c r="X12" s="26" t="str">
        <f ca="1">IF($F12="B",INDIRECT("reponses!"&amp;ADDRESS(ROW()-1,INDIRECT(("liste!C"&amp;COLUMN()-5))+MATCH(X$1,$G$1:X$1,0)+5,4)),reponses!X11)</f>
        <v>C</v>
      </c>
      <c r="Y12" s="26" t="str">
        <f ca="1">IF($F12="B",INDIRECT("reponses!"&amp;ADDRESS(ROW()-1,INDIRECT(("liste!C"&amp;COLUMN()-5))+MATCH(Y$1,$G$1:Y$1,0)+5,4)),reponses!Y11)</f>
        <v>B</v>
      </c>
      <c r="Z12" s="26" t="str">
        <f ca="1">IF($F12="B",INDIRECT("reponses!"&amp;ADDRESS(ROW()-1,INDIRECT(("liste!C"&amp;COLUMN()-5))+MATCH(Z$1,$G$1:Z$1,0)+5,4)),reponses!Z11)</f>
        <v>D</v>
      </c>
      <c r="AA12" s="26" t="str">
        <f ca="1">IF($F12="B",INDIRECT("reponses!"&amp;ADDRESS(ROW()-1,INDIRECT(("liste!C"&amp;COLUMN()-5))+MATCH(AA$1,$G$1:AA$1,0)+5,4)),reponses!AA11)</f>
        <v>D</v>
      </c>
      <c r="AB12" s="26" t="str">
        <f ca="1">IF($F12="B",INDIRECT("reponses!"&amp;ADDRESS(ROW()-1,INDIRECT(("liste!C"&amp;COLUMN()-5))+MATCH(AB$1,$G$1:AB$1,0)+5,4)),reponses!AB11)</f>
        <v>D</v>
      </c>
      <c r="AC12" s="26" t="str">
        <f ca="1">IF($F12="B",INDIRECT("reponses!"&amp;ADDRESS(ROW()-1,INDIRECT(("liste!C"&amp;COLUMN()-5))+MATCH(AC$1,$G$1:AC$1,0)+5,4)),reponses!AC11)</f>
        <v>A</v>
      </c>
      <c r="AD12" s="26" t="str">
        <f ca="1">IF($F12="B",INDIRECT("reponses!"&amp;ADDRESS(ROW()-1,INDIRECT(("liste!C"&amp;COLUMN()-5))+MATCH(AD$1,$G$1:AD$1,0)+5,4)),reponses!AD11)</f>
        <v>B</v>
      </c>
      <c r="AE12" s="26" t="str">
        <f ca="1">IF($F12="B",INDIRECT("reponses!"&amp;ADDRESS(ROW()-1,INDIRECT(("liste!C"&amp;COLUMN()-5))+MATCH(AE$1,$G$1:AE$1,0)+5,4)),reponses!AE11)</f>
        <v>C</v>
      </c>
      <c r="AF12" s="26" t="str">
        <f ca="1">IF($F12="B",INDIRECT("reponses!"&amp;ADDRESS(ROW()-1,INDIRECT(("liste!C"&amp;COLUMN()-5))+MATCH(AF$1,$G$1:AF$1,0)+5,4)),reponses!AF11)</f>
        <v>B</v>
      </c>
      <c r="AG12" s="26" t="str">
        <f ca="1">IF($F12="B",INDIRECT("reponses!"&amp;ADDRESS(ROW()-1,INDIRECT(("liste!C"&amp;COLUMN()-5))+MATCH(AG$1,$G$1:AG$1,0)+5,4)),reponses!AG11)</f>
        <v>D</v>
      </c>
      <c r="AH12" s="26" t="str">
        <f ca="1">IF($F12="B",INDIRECT("reponses!"&amp;ADDRESS(ROW()-1,INDIRECT(("liste!C"&amp;COLUMN()-5))+MATCH(AH$1,$G$1:AH$1,0)+5,4)),reponses!AH11)</f>
        <v>B</v>
      </c>
      <c r="AI12" s="26" t="str">
        <f ca="1">IF($F12="B",INDIRECT("reponses!"&amp;ADDRESS(ROW()-1,INDIRECT(("liste!C"&amp;COLUMN()-5))+MATCH(AI$1,$G$1:AI$1,0)+5,4)),reponses!AI11)</f>
        <v>C</v>
      </c>
      <c r="AJ12" s="26" t="str">
        <f ca="1">IF($F12="B",INDIRECT("reponses!"&amp;ADDRESS(ROW()-1,INDIRECT(("liste!C"&amp;COLUMN()-5))+MATCH(AJ$1,$G$1:AJ$1,0)+5,4)),reponses!AJ11)</f>
        <v>B</v>
      </c>
      <c r="AK12" s="26" t="str">
        <f ca="1">IF($F12="B",INDIRECT("reponses!"&amp;ADDRESS(ROW()-1,INDIRECT(("liste!C"&amp;COLUMN()-5))+MATCH(AK$1,$G$1:AK$1,0)+5,4)),reponses!AK11)</f>
        <v>D</v>
      </c>
      <c r="AL12" s="26" t="str">
        <f ca="1">IF($F12="B",INDIRECT("reponses!"&amp;ADDRESS(ROW()-1,INDIRECT(("liste!C"&amp;COLUMN()-5))+MATCH(AL$1,$G$1:AL$1,0)+5,4)),reponses!AL11)</f>
        <v>D</v>
      </c>
      <c r="AM12" s="26" t="str">
        <f ca="1">IF($F12="B",INDIRECT("reponses!"&amp;ADDRESS(ROW()-1,INDIRECT(("liste!C"&amp;COLUMN()-5))+MATCH(AM$1,$G$1:AM$1,0)+5,4)),reponses!AM11)</f>
        <v>B</v>
      </c>
      <c r="AN12" s="26" t="str">
        <f ca="1">IF($F12="B",INDIRECT("reponses!"&amp;ADDRESS(ROW()-1,INDIRECT(("liste!C"&amp;COLUMN()-5))+MATCH(AN$1,$G$1:AN$1,0)+5,4)),reponses!AN11)</f>
        <v>A</v>
      </c>
      <c r="AO12" s="26" t="str">
        <f ca="1">IF($F12="B",INDIRECT("reponses!"&amp;ADDRESS(ROW()-1,INDIRECT(("liste!C"&amp;COLUMN()-5))+MATCH(AO$1,$G$1:AO$1,0)+5,4)),reponses!AO11)</f>
        <v>A</v>
      </c>
      <c r="AP12" s="26" t="str">
        <f ca="1">IF($F12="B",INDIRECT("reponses!"&amp;ADDRESS(ROW()-1,INDIRECT(("liste!C"&amp;COLUMN()-5))+MATCH(AP$1,$G$1:AP$1,0)+5,4)),reponses!AP11)</f>
        <v>D</v>
      </c>
      <c r="AQ12" s="26" t="str">
        <f ca="1">IF($F12="B",INDIRECT("reponses!"&amp;ADDRESS(ROW()-1,INDIRECT(("liste!C"&amp;COLUMN()-5))+MATCH(AQ$1,$G$1:AQ$1,0)+5,4)),reponses!AQ11)</f>
        <v>B</v>
      </c>
      <c r="AR12" s="26" t="str">
        <f ca="1">IF($F12="B",INDIRECT("reponses!"&amp;ADDRESS(ROW()-1,INDIRECT(("liste!C"&amp;COLUMN()-5))+MATCH(AR$1,$G$1:AR$1,0)+5,4)),reponses!AR11)</f>
        <v>C</v>
      </c>
      <c r="AS12" s="26" t="str">
        <f ca="1">IF($F12="B",INDIRECT("reponses!"&amp;ADDRESS(ROW()-1,INDIRECT(("liste!C"&amp;COLUMN()-5))+MATCH(AS$1,$G$1:AS$1,0)+5,4)),reponses!AS11)</f>
        <v>A</v>
      </c>
      <c r="AT12" s="26" t="str">
        <f ca="1">IF($F12="B",INDIRECT("reponses!"&amp;ADDRESS(ROW()-1,INDIRECT(("liste!C"&amp;COLUMN()-5))+MATCH(AT$1,$G$1:AT$1,0)+5,4)),reponses!AT11)</f>
        <v>A</v>
      </c>
      <c r="AU12" s="26" t="str">
        <f ca="1">IF($F12="B",INDIRECT("reponses!"&amp;ADDRESS(ROW()-1,INDIRECT(("liste!C"&amp;COLUMN()-5))+MATCH(AU$1,$G$1:AU$1,0)+5,4)),reponses!AU11)</f>
        <v/>
      </c>
      <c r="AV12" s="26" t="str">
        <f ca="1">IF($F12="B",INDIRECT("reponses!"&amp;ADDRESS(ROW()-1,INDIRECT(("liste!C"&amp;COLUMN()-5))+MATCH(AV$1,$G$1:AV$1,0)+5,4)),reponses!AV11)</f>
        <v>A</v>
      </c>
      <c r="AW12" s="26" t="str">
        <f ca="1">IF($F12="B",INDIRECT("reponses!"&amp;ADDRESS(ROW()-1,INDIRECT(("liste!C"&amp;COLUMN()-5))+MATCH(AW$1,$G$1:AW$1,0)+5,4)),reponses!AW11)</f>
        <v/>
      </c>
      <c r="AX12" s="26" t="str">
        <f ca="1">IF($F12="B",INDIRECT("reponses!"&amp;ADDRESS(ROW()-1,INDIRECT(("liste!C"&amp;COLUMN()-5))+MATCH(AX$1,$G$1:AX$1,0)+5,4)),reponses!AX11)</f>
        <v>A</v>
      </c>
      <c r="AY12" s="26" t="str">
        <f ca="1">IF($F12="B",INDIRECT("reponses!"&amp;ADDRESS(ROW()-1,INDIRECT(("liste!C"&amp;COLUMN()-5))+MATCH(AY$1,$G$1:AY$1,0)+5,4)),reponses!AY11)</f>
        <v>D</v>
      </c>
      <c r="AZ12" s="26" t="str">
        <f ca="1">IF($F12="B",INDIRECT("reponses!"&amp;ADDRESS(ROW()-1,INDIRECT(("liste!C"&amp;COLUMN()-5))+MATCH(AZ$1,$G$1:AZ$1,0)+5,4)),reponses!AZ11)</f>
        <v/>
      </c>
      <c r="BA12" s="26" t="str">
        <f ca="1">IF($F12="B",INDIRECT("reponses!"&amp;ADDRESS(ROW()-1,INDIRECT(("liste!C"&amp;COLUMN()-5))+MATCH(BA$1,$G$1:BA$1,0)+5,4)),reponses!BA11)</f>
        <v>C</v>
      </c>
      <c r="BB12" s="26" t="str">
        <f ca="1">IF($F12="B",INDIRECT("reponses!"&amp;ADDRESS(ROW()-1,INDIRECT(("liste!C"&amp;COLUMN()-5))+MATCH(BB$1,$G$1:BB$1,0)+5,4)),reponses!BB11)</f>
        <v/>
      </c>
      <c r="BC12" s="26" t="str">
        <f ca="1">IF($F12="B",INDIRECT("reponses!"&amp;ADDRESS(ROW()-1,INDIRECT(("liste!C"&amp;COLUMN()-5))+MATCH(BC$1,$G$1:BC$1,0)+5,4)),reponses!BC11)</f>
        <v>B</v>
      </c>
      <c r="BD12" s="26" t="str">
        <f ca="1">IF($F12="B",INDIRECT("reponses!"&amp;ADDRESS(ROW()-1,INDIRECT(("liste!C"&amp;COLUMN()-5))+MATCH(BD$1,$G$1:BD$1,0)+5,4)),reponses!BD11)</f>
        <v>D</v>
      </c>
      <c r="BE12" s="26" t="str">
        <f ca="1">IF($F12="B",INDIRECT("reponses!"&amp;ADDRESS(ROW()-1,INDIRECT(("liste!C"&amp;COLUMN()-5))+MATCH(BE$1,$G$1:BE$1,0)+5,4)),reponses!BE11)</f>
        <v>C</v>
      </c>
      <c r="BF12" s="26" t="str">
        <f ca="1">IF($F12="B",INDIRECT("reponses!"&amp;ADDRESS(ROW()-1,INDIRECT(("liste!C"&amp;COLUMN()-5))+MATCH(BF$1,$G$1:BF$1,0)+5,4)),reponses!BF11)</f>
        <v/>
      </c>
      <c r="BG12" s="26" t="str">
        <f ca="1">IF($F12="B",INDIRECT("reponses!"&amp;ADDRESS(ROW()-1,INDIRECT(("liste!C"&amp;COLUMN()-5))+MATCH(BG$1,$G$1:BG$1,0)+5,4)),reponses!BG11)</f>
        <v/>
      </c>
      <c r="BH12" s="26" t="str">
        <f ca="1">IF($F12="B",INDIRECT("reponses!"&amp;ADDRESS(ROW()-1,INDIRECT(("liste!C"&amp;COLUMN()-5))+MATCH(BH$1,$G$1:BH$1,0)+5,4)),reponses!BH11)</f>
        <v/>
      </c>
      <c r="BI12" s="26" t="str">
        <f ca="1">IF($F12="B",INDIRECT("reponses!"&amp;ADDRESS(ROW()-1,INDIRECT(("liste!C"&amp;COLUMN()-5))+MATCH(BI$1,$G$1:BI$1,0)+5,4)),reponses!BI11)</f>
        <v/>
      </c>
      <c r="BJ12" s="26" t="str">
        <f ca="1">IF($F12="B",INDIRECT("reponses!"&amp;ADDRESS(ROW()-1,INDIRECT(("liste!C"&amp;COLUMN()-5))+MATCH(BJ$1,$G$1:BJ$1,0)+5,4)),reponses!BJ11)</f>
        <v/>
      </c>
      <c r="BK12" s="26" t="str">
        <f ca="1">IF($F12="B",INDIRECT("reponses!"&amp;ADDRESS(ROW()-1,INDIRECT(("liste!C"&amp;COLUMN()-5))+MATCH(BK$1,$G$1:BK$1,0)+5,4)),reponses!BK11)</f>
        <v/>
      </c>
      <c r="BL12" s="26" t="str">
        <f ca="1">IF($F12="B",INDIRECT("reponses!"&amp;ADDRESS(ROW()-1,INDIRECT(("liste!C"&amp;COLUMN()-5))+MATCH(BL$1,$G$1:BL$1,0)+5,4)),reponses!BL11)</f>
        <v/>
      </c>
      <c r="BM12" s="26" t="str">
        <f ca="1">IF($F12="B",INDIRECT("reponses!"&amp;ADDRESS(ROW()-1,INDIRECT(("liste!C"&amp;COLUMN()-5))+MATCH(BM$1,$G$1:BM$1,0)+5,4)),reponses!BM11)</f>
        <v>A</v>
      </c>
      <c r="BN12" s="26" t="str">
        <f ca="1">IF($F12="B",INDIRECT("reponses!"&amp;ADDRESS(ROW()-1,INDIRECT(("liste!C"&amp;COLUMN()-5))+MATCH(BN$1,$G$1:BN$1,0)+5,4)),reponses!BN11)</f>
        <v/>
      </c>
      <c r="BO12" s="26" t="str">
        <f ca="1">IF($F12="B",INDIRECT("reponses!"&amp;ADDRESS(ROW()-1,INDIRECT(("liste!C"&amp;COLUMN()-5))+MATCH(BO$1,$G$1:BO$1,0)+5,4)),reponses!BO11)</f>
        <v/>
      </c>
      <c r="BP12" s="26" t="str">
        <f ca="1">IF($F12="B",INDIRECT("reponses!"&amp;ADDRESS(ROW()-1,INDIRECT(("liste!C"&amp;COLUMN()-5))+MATCH(BP$1,$G$1:BP$1,0)+5,4)),reponses!BP11)</f>
        <v>C</v>
      </c>
      <c r="BQ12" s="26" t="str">
        <f ca="1">IF($F12="B",INDIRECT("reponses!"&amp;ADDRESS(ROW()-1,INDIRECT(("liste!C"&amp;COLUMN()-5))+MATCH(BQ$1,$G$1:BQ$1,0)+5,4)),reponses!BQ11)</f>
        <v/>
      </c>
      <c r="BR12" s="26" t="str">
        <f ca="1">IF($F12="B",INDIRECT("reponses!"&amp;ADDRESS(ROW()-1,INDIRECT(("liste!C"&amp;COLUMN()-5))+MATCH(BR$1,$G$1:BR$1,0)+5,4)),reponses!BR11)</f>
        <v/>
      </c>
      <c r="BS12" s="26" t="str">
        <f ca="1">IF($F12="B",INDIRECT("reponses!"&amp;ADDRESS(ROW()-1,INDIRECT(("liste!C"&amp;COLUMN()-5))+MATCH(BS$1,$G$1:BS$1,0)+5,4)),reponses!BS11)</f>
        <v>A</v>
      </c>
      <c r="BT12" s="26" t="str">
        <f ca="1">IF($F12="B",INDIRECT("reponses!"&amp;ADDRESS(ROW()-1,INDIRECT(("liste!C"&amp;COLUMN()-5))+MATCH(BT$1,$G$1:BT$1,0)+5,4)),reponses!BT11)</f>
        <v/>
      </c>
      <c r="BU12" s="26" t="str">
        <f ca="1">IF($F12="B",INDIRECT("reponses!"&amp;ADDRESS(ROW()-1,INDIRECT(("liste!C"&amp;COLUMN()-5))+MATCH(BU$1,$G$1:BU$1,0)+5,4)),reponses!BU11)</f>
        <v/>
      </c>
      <c r="BV12" s="26" t="str">
        <f ca="1">IF($F12="B",INDIRECT("reponses!"&amp;ADDRESS(ROW()-1,INDIRECT(("liste!C"&amp;COLUMN()-5))+MATCH(BV$1,$G$1:BV$1,0)+5,4)),reponses!BV11)</f>
        <v>B</v>
      </c>
      <c r="BW12" s="26" t="str">
        <f ca="1">IF($F12="B",INDIRECT("reponses!"&amp;ADDRESS(ROW()-1,INDIRECT(("liste!C"&amp;COLUMN()-5))+MATCH(BW$1,$G$1:BW$1,0)+5,4)),reponses!BW11)</f>
        <v>C</v>
      </c>
      <c r="BX12" s="26" t="str">
        <f ca="1">IF($F12="B",INDIRECT("reponses!"&amp;ADDRESS(ROW()-1,INDIRECT(("liste!C"&amp;COLUMN()-5))+MATCH(BX$1,$G$1:BX$1,0)+5,4)),reponses!BX11)</f>
        <v>D</v>
      </c>
      <c r="BY12" s="26" t="str">
        <f ca="1">IF($F12="B",INDIRECT("reponses!"&amp;ADDRESS(ROW()-1,INDIRECT(("liste!C"&amp;COLUMN()-5))+MATCH(BY$1,$G$1:BY$1,0)+5,4)),reponses!BY11)</f>
        <v>C</v>
      </c>
      <c r="BZ12" s="26" t="str">
        <f ca="1">IF($F12="B",INDIRECT("reponses!"&amp;ADDRESS(ROW()-1,INDIRECT(("liste!C"&amp;COLUMN()-5))+MATCH(BZ$1,$G$1:BZ$1,0)+5,4)),reponses!BZ11)</f>
        <v>D</v>
      </c>
      <c r="CA12" s="26" t="str">
        <f ca="1">IF($F12="B",INDIRECT("reponses!"&amp;ADDRESS(ROW()-1,INDIRECT(("liste!C"&amp;COLUMN()-5))+MATCH(CA$1,$G$1:CA$1,0)+5,4)),reponses!CA11)</f>
        <v>D</v>
      </c>
      <c r="CB12" s="26" t="str">
        <f ca="1">IF($F12="B",INDIRECT("reponses!"&amp;ADDRESS(ROW()-1,INDIRECT(("liste!C"&amp;COLUMN()-5))+MATCH(CB$1,$G$1:CB$1,0)+5,4)),reponses!CB11)</f>
        <v>B</v>
      </c>
      <c r="CC12" s="26" t="str">
        <f ca="1">IF($F12="B",INDIRECT("reponses!"&amp;ADDRESS(ROW()-1,INDIRECT(("liste!C"&amp;COLUMN()-5))+MATCH(CC$1,$G$1:CC$1,0)+5,4)),reponses!CC11)</f>
        <v>C</v>
      </c>
      <c r="CD12" s="26" t="str">
        <f ca="1">IF($F12="B",INDIRECT("reponses!"&amp;ADDRESS(ROW()-1,INDIRECT(("liste!C"&amp;COLUMN()-5))+MATCH(CD$1,$G$1:CD$1,0)+5,4)),reponses!CD11)</f>
        <v/>
      </c>
      <c r="CE12" s="26" t="str">
        <f ca="1">IF($F12="B",INDIRECT("reponses!"&amp;ADDRESS(ROW()-1,INDIRECT(("liste!C"&amp;COLUMN()-5))+MATCH(CE$1,$G$1:CE$1,0)+5,4)),reponses!CE11)</f>
        <v>C</v>
      </c>
      <c r="CF12" s="26" t="str">
        <f ca="1">IF($F12="B",INDIRECT("reponses!"&amp;ADDRESS(ROW()-1,INDIRECT(("liste!C"&amp;COLUMN()-5))+MATCH(CF$1,$G$1:CF$1,0)+5,4)),reponses!CF11)</f>
        <v>D</v>
      </c>
      <c r="CG12" s="26" t="str">
        <f ca="1">IF($F12="B",INDIRECT("reponses!"&amp;ADDRESS(ROW()-1,INDIRECT(("liste!C"&amp;COLUMN()-5))+MATCH(CG$1,$G$1:CG$1,0)+5,4)),reponses!CG11)</f>
        <v>B</v>
      </c>
      <c r="CH12" s="26" t="str">
        <f ca="1">IF($F12="B",INDIRECT("reponses!"&amp;ADDRESS(ROW()-1,INDIRECT(("liste!C"&amp;COLUMN()-5))+MATCH(CH$1,$G$1:CH$1,0)+5,4)),reponses!CH11)</f>
        <v>A</v>
      </c>
      <c r="CI12" s="26" t="str">
        <f ca="1">IF($F12="B",INDIRECT("reponses!"&amp;ADDRESS(ROW()-1,INDIRECT(("liste!C"&amp;COLUMN()-5))+MATCH(CI$1,$G$1:CI$1,0)+5,4)),reponses!CI11)</f>
        <v>A</v>
      </c>
      <c r="CJ12" s="26" t="str">
        <f ca="1">IF($F12="B",INDIRECT("reponses!"&amp;ADDRESS(ROW()-1,INDIRECT(("liste!C"&amp;COLUMN()-5))+MATCH(CJ$1,$G$1:CJ$1,0)+5,4)),reponses!CJ11)</f>
        <v>B</v>
      </c>
      <c r="CK12" s="26" t="str">
        <f ca="1">IF($F12="B",INDIRECT("reponses!"&amp;ADDRESS(ROW()-1,INDIRECT(("liste!C"&amp;COLUMN()-5))+MATCH(CK$1,$G$1:CK$1,0)+5,4)),reponses!CK11)</f>
        <v>D</v>
      </c>
      <c r="CL12" s="26" t="str">
        <f ca="1">IF($F12="B",INDIRECT("reponses!"&amp;ADDRESS(ROW()-1,INDIRECT(("liste!C"&amp;COLUMN()-5))+MATCH(CL$1,$G$1:CL$1,0)+5,4)),reponses!CL11)</f>
        <v>D</v>
      </c>
      <c r="CM12" s="26" t="str">
        <f ca="1">IF($F12="B",INDIRECT("reponses!"&amp;ADDRESS(ROW()-1,INDIRECT(("liste!C"&amp;COLUMN()-5))+MATCH(CM$1,$G$1:CM$1,0)+5,4)),reponses!CM11)</f>
        <v>A</v>
      </c>
      <c r="CN12" s="26" t="str">
        <f ca="1">IF($F12="B",INDIRECT("reponses!"&amp;ADDRESS(ROW()-1,INDIRECT(("liste!C"&amp;COLUMN()-5))+MATCH(CN$1,$G$1:CN$1,0)+5,4)),reponses!CN11)</f>
        <v>D</v>
      </c>
      <c r="CO12" s="26" t="str">
        <f ca="1">IF($F12="B",INDIRECT("reponses!"&amp;ADDRESS(ROW()-1,INDIRECT(("liste!C"&amp;COLUMN()-5))+MATCH(CO$1,$G$1:CO$1,0)+5,4)),reponses!CO11)</f>
        <v>B</v>
      </c>
      <c r="CP12" s="26" t="str">
        <f ca="1">IF($F12="B",INDIRECT("reponses!"&amp;ADDRESS(ROW()-1,INDIRECT(("liste!C"&amp;COLUMN()-5))+MATCH(CP$1,$G$1:CP$1,0)+5,4)),reponses!CP11)</f>
        <v>B</v>
      </c>
      <c r="CQ12" s="26" t="str">
        <f ca="1">IF($F12="B",INDIRECT("reponses!"&amp;ADDRESS(ROW()-1,INDIRECT(("liste!C"&amp;COLUMN()-5))+MATCH(CQ$1,$G$1:CQ$1,0)+5,4)),reponses!CQ11)</f>
        <v>B</v>
      </c>
      <c r="CR12" s="26" t="str">
        <f ca="1">IF($F12="B",INDIRECT("reponses!"&amp;ADDRESS(ROW()-1,INDIRECT(("liste!C"&amp;COLUMN()-5))+MATCH(CR$1,$G$1:CR$1,0)+5,4)),reponses!CR11)</f>
        <v>C</v>
      </c>
      <c r="CS12" s="29">
        <f t="shared" ca="1" si="2"/>
        <v>15</v>
      </c>
      <c r="CT12" s="29">
        <f t="shared" ca="1" si="3"/>
        <v>4</v>
      </c>
      <c r="CU12" s="29">
        <f t="shared" ca="1" si="4"/>
        <v>1</v>
      </c>
      <c r="CV12" s="30">
        <f t="shared" ca="1" si="5"/>
        <v>13.666666666666666</v>
      </c>
      <c r="CW12" s="29">
        <f t="shared" ca="1" si="6"/>
        <v>5</v>
      </c>
      <c r="CX12" s="29">
        <f t="shared" ca="1" si="7"/>
        <v>5</v>
      </c>
      <c r="CY12" s="29">
        <f t="shared" ca="1" si="8"/>
        <v>0</v>
      </c>
      <c r="CZ12" s="30">
        <f t="shared" ca="1" si="9"/>
        <v>3.333333333333333</v>
      </c>
      <c r="DA12" s="29">
        <f t="shared" ca="1" si="10"/>
        <v>7</v>
      </c>
      <c r="DB12" s="29">
        <f t="shared" ca="1" si="11"/>
        <v>3</v>
      </c>
      <c r="DC12" s="29">
        <f t="shared" ca="1" si="12"/>
        <v>0</v>
      </c>
      <c r="DD12" s="30">
        <f t="shared" ca="1" si="13"/>
        <v>6</v>
      </c>
      <c r="DE12" s="29">
        <f t="shared" ca="1" si="14"/>
        <v>2</v>
      </c>
      <c r="DF12" s="29">
        <f t="shared" ca="1" si="15"/>
        <v>4</v>
      </c>
      <c r="DG12" s="29">
        <f t="shared" ca="1" si="16"/>
        <v>4</v>
      </c>
      <c r="DH12" s="30">
        <f t="shared" ca="1" si="17"/>
        <v>0.66666666666666674</v>
      </c>
      <c r="DI12" s="29">
        <f t="shared" ca="1" si="18"/>
        <v>5</v>
      </c>
      <c r="DJ12" s="29">
        <f t="shared" ca="1" si="19"/>
        <v>2</v>
      </c>
      <c r="DK12" s="29">
        <f t="shared" ca="1" si="20"/>
        <v>13</v>
      </c>
      <c r="DL12" s="30">
        <f t="shared" ca="1" si="21"/>
        <v>4.333333333333333</v>
      </c>
      <c r="DM12" s="29">
        <f t="shared" ca="1" si="22"/>
        <v>9</v>
      </c>
      <c r="DN12" s="29">
        <f t="shared" ca="1" si="23"/>
        <v>10</v>
      </c>
      <c r="DO12" s="29">
        <f t="shared" ca="1" si="24"/>
        <v>1</v>
      </c>
      <c r="DP12" s="30">
        <f t="shared" ca="1" si="25"/>
        <v>5.6666666666666661</v>
      </c>
      <c r="DQ12" s="29">
        <f t="shared" ca="1" si="26"/>
        <v>43</v>
      </c>
      <c r="DR12" s="29">
        <f t="shared" ca="1" si="26"/>
        <v>28</v>
      </c>
      <c r="DS12" s="29">
        <f t="shared" ca="1" si="26"/>
        <v>19</v>
      </c>
      <c r="DT12" s="30">
        <f t="shared" ca="1" si="26"/>
        <v>33.666666666666664</v>
      </c>
      <c r="DU12" s="29">
        <f t="shared" ca="1" si="27"/>
        <v>90</v>
      </c>
    </row>
    <row r="13" spans="1:125" ht="21.95" customHeight="1" x14ac:dyDescent="0.25">
      <c r="A13" s="26">
        <f>IF(E13&lt;&gt;"",COUNTA($E$4:E13),"")</f>
        <v>10</v>
      </c>
      <c r="B13" s="26" t="str">
        <f>IFERROR(INDEX(reponses!B$3:B$67,MATCH(ROW()-3,reponses!$A$3:$A$67,0)),"")</f>
        <v>8/A</v>
      </c>
      <c r="C13" s="26">
        <f>IFERROR(INDEX(reponses!C$3:C$67,MATCH(ROW()-3,reponses!$A$3:$A$67,0)),"")</f>
        <v>832</v>
      </c>
      <c r="D13" s="26">
        <f>IFERROR(INDEX(reponses!D$3:D$67,MATCH(ROW()-3,reponses!$A$3:$A$67,0)),"")</f>
        <v>68324131792</v>
      </c>
      <c r="E13" s="27" t="str">
        <f>IFERROR(INDEX(reponses!E$3:E$67,MATCH(ROW()-3,reponses!$A$3:$A$67,0)),"")</f>
        <v>Derya DERE</v>
      </c>
      <c r="F13" s="28" t="str">
        <f>IFERROR(INDEX(reponses!F$3:F$67,MATCH(ROW()-3,reponses!$A$3:$A$67,0)),"")</f>
        <v>B</v>
      </c>
      <c r="G13" s="26" t="str">
        <f ca="1">IF($F13="B",INDIRECT("reponses!"&amp;ADDRESS(ROW()-1,INDIRECT(("liste!C"&amp;COLUMN()-5))+MATCH(G$1,$G$1:G$1,0)+5,4)),reponses!G12)</f>
        <v>A</v>
      </c>
      <c r="H13" s="26" t="str">
        <f ca="1">IF($F13="B",INDIRECT("reponses!"&amp;ADDRESS(ROW()-1,INDIRECT(("liste!C"&amp;COLUMN()-5))+MATCH(H$1,$G$1:H$1,0)+5,4)),reponses!H12)</f>
        <v>B</v>
      </c>
      <c r="I13" s="26" t="str">
        <f ca="1">IF($F13="B",INDIRECT("reponses!"&amp;ADDRESS(ROW()-1,INDIRECT(("liste!C"&amp;COLUMN()-5))+MATCH(I$1,$G$1:I$1,0)+5,4)),reponses!I12)</f>
        <v/>
      </c>
      <c r="J13" s="26" t="str">
        <f ca="1">IF($F13="B",INDIRECT("reponses!"&amp;ADDRESS(ROW()-1,INDIRECT(("liste!C"&amp;COLUMN()-5))+MATCH(J$1,$G$1:J$1,0)+5,4)),reponses!J12)</f>
        <v>B</v>
      </c>
      <c r="K13" s="26" t="str">
        <f ca="1">IF($F13="B",INDIRECT("reponses!"&amp;ADDRESS(ROW()-1,INDIRECT(("liste!C"&amp;COLUMN()-5))+MATCH(K$1,$G$1:K$1,0)+5,4)),reponses!K12)</f>
        <v>C</v>
      </c>
      <c r="L13" s="26" t="str">
        <f ca="1">IF($F13="B",INDIRECT("reponses!"&amp;ADDRESS(ROW()-1,INDIRECT(("liste!C"&amp;COLUMN()-5))+MATCH(L$1,$G$1:L$1,0)+5,4)),reponses!L12)</f>
        <v>A</v>
      </c>
      <c r="M13" s="26" t="str">
        <f ca="1">IF($F13="B",INDIRECT("reponses!"&amp;ADDRESS(ROW()-1,INDIRECT(("liste!C"&amp;COLUMN()-5))+MATCH(M$1,$G$1:M$1,0)+5,4)),reponses!M12)</f>
        <v>C</v>
      </c>
      <c r="N13" s="26" t="str">
        <f ca="1">IF($F13="B",INDIRECT("reponses!"&amp;ADDRESS(ROW()-1,INDIRECT(("liste!C"&amp;COLUMN()-5))+MATCH(N$1,$G$1:N$1,0)+5,4)),reponses!N12)</f>
        <v>B</v>
      </c>
      <c r="O13" s="26" t="str">
        <f ca="1">IF($F13="B",INDIRECT("reponses!"&amp;ADDRESS(ROW()-1,INDIRECT(("liste!C"&amp;COLUMN()-5))+MATCH(O$1,$G$1:O$1,0)+5,4)),reponses!O12)</f>
        <v>A</v>
      </c>
      <c r="P13" s="26" t="str">
        <f ca="1">IF($F13="B",INDIRECT("reponses!"&amp;ADDRESS(ROW()-1,INDIRECT(("liste!C"&amp;COLUMN()-5))+MATCH(P$1,$G$1:P$1,0)+5,4)),reponses!P12)</f>
        <v>C</v>
      </c>
      <c r="Q13" s="26" t="str">
        <f ca="1">IF($F13="B",INDIRECT("reponses!"&amp;ADDRESS(ROW()-1,INDIRECT(("liste!C"&amp;COLUMN()-5))+MATCH(Q$1,$G$1:Q$1,0)+5,4)),reponses!Q12)</f>
        <v>C</v>
      </c>
      <c r="R13" s="26" t="str">
        <f ca="1">IF($F13="B",INDIRECT("reponses!"&amp;ADDRESS(ROW()-1,INDIRECT(("liste!C"&amp;COLUMN()-5))+MATCH(R$1,$G$1:R$1,0)+5,4)),reponses!R12)</f>
        <v>C</v>
      </c>
      <c r="S13" s="26" t="str">
        <f ca="1">IF($F13="B",INDIRECT("reponses!"&amp;ADDRESS(ROW()-1,INDIRECT(("liste!C"&amp;COLUMN()-5))+MATCH(S$1,$G$1:S$1,0)+5,4)),reponses!S12)</f>
        <v>B</v>
      </c>
      <c r="T13" s="26" t="str">
        <f ca="1">IF($F13="B",INDIRECT("reponses!"&amp;ADDRESS(ROW()-1,INDIRECT(("liste!C"&amp;COLUMN()-5))+MATCH(T$1,$G$1:T$1,0)+5,4)),reponses!T12)</f>
        <v>A</v>
      </c>
      <c r="U13" s="26" t="str">
        <f ca="1">IF($F13="B",INDIRECT("reponses!"&amp;ADDRESS(ROW()-1,INDIRECT(("liste!C"&amp;COLUMN()-5))+MATCH(U$1,$G$1:U$1,0)+5,4)),reponses!U12)</f>
        <v>C</v>
      </c>
      <c r="V13" s="26" t="str">
        <f ca="1">IF($F13="B",INDIRECT("reponses!"&amp;ADDRESS(ROW()-1,INDIRECT(("liste!C"&amp;COLUMN()-5))+MATCH(V$1,$G$1:V$1,0)+5,4)),reponses!V12)</f>
        <v>D</v>
      </c>
      <c r="W13" s="26" t="str">
        <f ca="1">IF($F13="B",INDIRECT("reponses!"&amp;ADDRESS(ROW()-1,INDIRECT(("liste!C"&amp;COLUMN()-5))+MATCH(W$1,$G$1:W$1,0)+5,4)),reponses!W12)</f>
        <v>A</v>
      </c>
      <c r="X13" s="26" t="str">
        <f ca="1">IF($F13="B",INDIRECT("reponses!"&amp;ADDRESS(ROW()-1,INDIRECT(("liste!C"&amp;COLUMN()-5))+MATCH(X$1,$G$1:X$1,0)+5,4)),reponses!X12)</f>
        <v>B</v>
      </c>
      <c r="Y13" s="26" t="str">
        <f ca="1">IF($F13="B",INDIRECT("reponses!"&amp;ADDRESS(ROW()-1,INDIRECT(("liste!C"&amp;COLUMN()-5))+MATCH(Y$1,$G$1:Y$1,0)+5,4)),reponses!Y12)</f>
        <v>B</v>
      </c>
      <c r="Z13" s="26" t="str">
        <f ca="1">IF($F13="B",INDIRECT("reponses!"&amp;ADDRESS(ROW()-1,INDIRECT(("liste!C"&amp;COLUMN()-5))+MATCH(Z$1,$G$1:Z$1,0)+5,4)),reponses!Z12)</f>
        <v>D</v>
      </c>
      <c r="AA13" s="26" t="str">
        <f ca="1">IF($F13="B",INDIRECT("reponses!"&amp;ADDRESS(ROW()-1,INDIRECT(("liste!C"&amp;COLUMN()-5))+MATCH(AA$1,$G$1:AA$1,0)+5,4)),reponses!AA12)</f>
        <v>D</v>
      </c>
      <c r="AB13" s="26" t="str">
        <f ca="1">IF($F13="B",INDIRECT("reponses!"&amp;ADDRESS(ROW()-1,INDIRECT(("liste!C"&amp;COLUMN()-5))+MATCH(AB$1,$G$1:AB$1,0)+5,4)),reponses!AB12)</f>
        <v>D</v>
      </c>
      <c r="AC13" s="26" t="str">
        <f ca="1">IF($F13="B",INDIRECT("reponses!"&amp;ADDRESS(ROW()-1,INDIRECT(("liste!C"&amp;COLUMN()-5))+MATCH(AC$1,$G$1:AC$1,0)+5,4)),reponses!AC12)</f>
        <v>C</v>
      </c>
      <c r="AD13" s="26" t="str">
        <f ca="1">IF($F13="B",INDIRECT("reponses!"&amp;ADDRESS(ROW()-1,INDIRECT(("liste!C"&amp;COLUMN()-5))+MATCH(AD$1,$G$1:AD$1,0)+5,4)),reponses!AD12)</f>
        <v>B</v>
      </c>
      <c r="AE13" s="26" t="str">
        <f ca="1">IF($F13="B",INDIRECT("reponses!"&amp;ADDRESS(ROW()-1,INDIRECT(("liste!C"&amp;COLUMN()-5))+MATCH(AE$1,$G$1:AE$1,0)+5,4)),reponses!AE12)</f>
        <v>D</v>
      </c>
      <c r="AF13" s="26" t="str">
        <f ca="1">IF($F13="B",INDIRECT("reponses!"&amp;ADDRESS(ROW()-1,INDIRECT(("liste!C"&amp;COLUMN()-5))+MATCH(AF$1,$G$1:AF$1,0)+5,4)),reponses!AF12)</f>
        <v>B</v>
      </c>
      <c r="AG13" s="26" t="str">
        <f ca="1">IF($F13="B",INDIRECT("reponses!"&amp;ADDRESS(ROW()-1,INDIRECT(("liste!C"&amp;COLUMN()-5))+MATCH(AG$1,$G$1:AG$1,0)+5,4)),reponses!AG12)</f>
        <v>B</v>
      </c>
      <c r="AH13" s="26" t="str">
        <f ca="1">IF($F13="B",INDIRECT("reponses!"&amp;ADDRESS(ROW()-1,INDIRECT(("liste!C"&amp;COLUMN()-5))+MATCH(AH$1,$G$1:AH$1,0)+5,4)),reponses!AH12)</f>
        <v>D</v>
      </c>
      <c r="AI13" s="26" t="str">
        <f ca="1">IF($F13="B",INDIRECT("reponses!"&amp;ADDRESS(ROW()-1,INDIRECT(("liste!C"&amp;COLUMN()-5))+MATCH(AI$1,$G$1:AI$1,0)+5,4)),reponses!AI12)</f>
        <v>A</v>
      </c>
      <c r="AJ13" s="26" t="str">
        <f ca="1">IF($F13="B",INDIRECT("reponses!"&amp;ADDRESS(ROW()-1,INDIRECT(("liste!C"&amp;COLUMN()-5))+MATCH(AJ$1,$G$1:AJ$1,0)+5,4)),reponses!AJ12)</f>
        <v>A</v>
      </c>
      <c r="AK13" s="26" t="str">
        <f ca="1">IF($F13="B",INDIRECT("reponses!"&amp;ADDRESS(ROW()-1,INDIRECT(("liste!C"&amp;COLUMN()-5))+MATCH(AK$1,$G$1:AK$1,0)+5,4)),reponses!AK12)</f>
        <v>A</v>
      </c>
      <c r="AL13" s="26" t="str">
        <f ca="1">IF($F13="B",INDIRECT("reponses!"&amp;ADDRESS(ROW()-1,INDIRECT(("liste!C"&amp;COLUMN()-5))+MATCH(AL$1,$G$1:AL$1,0)+5,4)),reponses!AL12)</f>
        <v>D</v>
      </c>
      <c r="AM13" s="26" t="str">
        <f ca="1">IF($F13="B",INDIRECT("reponses!"&amp;ADDRESS(ROW()-1,INDIRECT(("liste!C"&amp;COLUMN()-5))+MATCH(AM$1,$G$1:AM$1,0)+5,4)),reponses!AM12)</f>
        <v>B</v>
      </c>
      <c r="AN13" s="26" t="str">
        <f ca="1">IF($F13="B",INDIRECT("reponses!"&amp;ADDRESS(ROW()-1,INDIRECT(("liste!C"&amp;COLUMN()-5))+MATCH(AN$1,$G$1:AN$1,0)+5,4)),reponses!AN12)</f>
        <v>A</v>
      </c>
      <c r="AO13" s="26" t="str">
        <f ca="1">IF($F13="B",INDIRECT("reponses!"&amp;ADDRESS(ROW()-1,INDIRECT(("liste!C"&amp;COLUMN()-5))+MATCH(AO$1,$G$1:AO$1,0)+5,4)),reponses!AO12)</f>
        <v>C</v>
      </c>
      <c r="AP13" s="26" t="str">
        <f ca="1">IF($F13="B",INDIRECT("reponses!"&amp;ADDRESS(ROW()-1,INDIRECT(("liste!C"&amp;COLUMN()-5))+MATCH(AP$1,$G$1:AP$1,0)+5,4)),reponses!AP12)</f>
        <v>D</v>
      </c>
      <c r="AQ13" s="26" t="str">
        <f ca="1">IF($F13="B",INDIRECT("reponses!"&amp;ADDRESS(ROW()-1,INDIRECT(("liste!C"&amp;COLUMN()-5))+MATCH(AQ$1,$G$1:AQ$1,0)+5,4)),reponses!AQ12)</f>
        <v>B</v>
      </c>
      <c r="AR13" s="26" t="str">
        <f ca="1">IF($F13="B",INDIRECT("reponses!"&amp;ADDRESS(ROW()-1,INDIRECT(("liste!C"&amp;COLUMN()-5))+MATCH(AR$1,$G$1:AR$1,0)+5,4)),reponses!AR12)</f>
        <v>C</v>
      </c>
      <c r="AS13" s="26" t="str">
        <f ca="1">IF($F13="B",INDIRECT("reponses!"&amp;ADDRESS(ROW()-1,INDIRECT(("liste!C"&amp;COLUMN()-5))+MATCH(AS$1,$G$1:AS$1,0)+5,4)),reponses!AS12)</f>
        <v>A</v>
      </c>
      <c r="AT13" s="26" t="str">
        <f ca="1">IF($F13="B",INDIRECT("reponses!"&amp;ADDRESS(ROW()-1,INDIRECT(("liste!C"&amp;COLUMN()-5))+MATCH(AT$1,$G$1:AT$1,0)+5,4)),reponses!AT12)</f>
        <v>C</v>
      </c>
      <c r="AU13" s="26" t="str">
        <f ca="1">IF($F13="B",INDIRECT("reponses!"&amp;ADDRESS(ROW()-1,INDIRECT(("liste!C"&amp;COLUMN()-5))+MATCH(AU$1,$G$1:AU$1,0)+5,4)),reponses!AU12)</f>
        <v/>
      </c>
      <c r="AV13" s="26" t="str">
        <f ca="1">IF($F13="B",INDIRECT("reponses!"&amp;ADDRESS(ROW()-1,INDIRECT(("liste!C"&amp;COLUMN()-5))+MATCH(AV$1,$G$1:AV$1,0)+5,4)),reponses!AV12)</f>
        <v>C</v>
      </c>
      <c r="AW13" s="26" t="str">
        <f ca="1">IF($F13="B",INDIRECT("reponses!"&amp;ADDRESS(ROW()-1,INDIRECT(("liste!C"&amp;COLUMN()-5))+MATCH(AW$1,$G$1:AW$1,0)+5,4)),reponses!AW12)</f>
        <v>C</v>
      </c>
      <c r="AX13" s="26" t="str">
        <f ca="1">IF($F13="B",INDIRECT("reponses!"&amp;ADDRESS(ROW()-1,INDIRECT(("liste!C"&amp;COLUMN()-5))+MATCH(AX$1,$G$1:AX$1,0)+5,4)),reponses!AX12)</f>
        <v>A</v>
      </c>
      <c r="AY13" s="26" t="str">
        <f ca="1">IF($F13="B",INDIRECT("reponses!"&amp;ADDRESS(ROW()-1,INDIRECT(("liste!C"&amp;COLUMN()-5))+MATCH(AY$1,$G$1:AY$1,0)+5,4)),reponses!AY12)</f>
        <v>D</v>
      </c>
      <c r="AZ13" s="26" t="str">
        <f ca="1">IF($F13="B",INDIRECT("reponses!"&amp;ADDRESS(ROW()-1,INDIRECT(("liste!C"&amp;COLUMN()-5))+MATCH(AZ$1,$G$1:AZ$1,0)+5,4)),reponses!AZ12)</f>
        <v>A</v>
      </c>
      <c r="BA13" s="26" t="str">
        <f ca="1">IF($F13="B",INDIRECT("reponses!"&amp;ADDRESS(ROW()-1,INDIRECT(("liste!C"&amp;COLUMN()-5))+MATCH(BA$1,$G$1:BA$1,0)+5,4)),reponses!BA12)</f>
        <v/>
      </c>
      <c r="BB13" s="26" t="str">
        <f ca="1">IF($F13="B",INDIRECT("reponses!"&amp;ADDRESS(ROW()-1,INDIRECT(("liste!C"&amp;COLUMN()-5))+MATCH(BB$1,$G$1:BB$1,0)+5,4)),reponses!BB12)</f>
        <v/>
      </c>
      <c r="BC13" s="26" t="str">
        <f ca="1">IF($F13="B",INDIRECT("reponses!"&amp;ADDRESS(ROW()-1,INDIRECT(("liste!C"&amp;COLUMN()-5))+MATCH(BC$1,$G$1:BC$1,0)+5,4)),reponses!BC12)</f>
        <v/>
      </c>
      <c r="BD13" s="26" t="str">
        <f ca="1">IF($F13="B",INDIRECT("reponses!"&amp;ADDRESS(ROW()-1,INDIRECT(("liste!C"&amp;COLUMN()-5))+MATCH(BD$1,$G$1:BD$1,0)+5,4)),reponses!BD12)</f>
        <v/>
      </c>
      <c r="BE13" s="26" t="str">
        <f ca="1">IF($F13="B",INDIRECT("reponses!"&amp;ADDRESS(ROW()-1,INDIRECT(("liste!C"&amp;COLUMN()-5))+MATCH(BE$1,$G$1:BE$1,0)+5,4)),reponses!BE12)</f>
        <v>C</v>
      </c>
      <c r="BF13" s="26" t="str">
        <f ca="1">IF($F13="B",INDIRECT("reponses!"&amp;ADDRESS(ROW()-1,INDIRECT(("liste!C"&amp;COLUMN()-5))+MATCH(BF$1,$G$1:BF$1,0)+5,4)),reponses!BF12)</f>
        <v/>
      </c>
      <c r="BG13" s="26" t="str">
        <f ca="1">IF($F13="B",INDIRECT("reponses!"&amp;ADDRESS(ROW()-1,INDIRECT(("liste!C"&amp;COLUMN()-5))+MATCH(BG$1,$G$1:BG$1,0)+5,4)),reponses!BG12)</f>
        <v>C</v>
      </c>
      <c r="BH13" s="26" t="str">
        <f ca="1">IF($F13="B",INDIRECT("reponses!"&amp;ADDRESS(ROW()-1,INDIRECT(("liste!C"&amp;COLUMN()-5))+MATCH(BH$1,$G$1:BH$1,0)+5,4)),reponses!BH12)</f>
        <v>A</v>
      </c>
      <c r="BI13" s="26" t="str">
        <f ca="1">IF($F13="B",INDIRECT("reponses!"&amp;ADDRESS(ROW()-1,INDIRECT(("liste!C"&amp;COLUMN()-5))+MATCH(BI$1,$G$1:BI$1,0)+5,4)),reponses!BI12)</f>
        <v>B</v>
      </c>
      <c r="BJ13" s="26" t="str">
        <f ca="1">IF($F13="B",INDIRECT("reponses!"&amp;ADDRESS(ROW()-1,INDIRECT(("liste!C"&amp;COLUMN()-5))+MATCH(BJ$1,$G$1:BJ$1,0)+5,4)),reponses!BJ12)</f>
        <v>C</v>
      </c>
      <c r="BK13" s="26" t="str">
        <f ca="1">IF($F13="B",INDIRECT("reponses!"&amp;ADDRESS(ROW()-1,INDIRECT(("liste!C"&amp;COLUMN()-5))+MATCH(BK$1,$G$1:BK$1,0)+5,4)),reponses!BK12)</f>
        <v/>
      </c>
      <c r="BL13" s="26" t="str">
        <f ca="1">IF($F13="B",INDIRECT("reponses!"&amp;ADDRESS(ROW()-1,INDIRECT(("liste!C"&amp;COLUMN()-5))+MATCH(BL$1,$G$1:BL$1,0)+5,4)),reponses!BL12)</f>
        <v/>
      </c>
      <c r="BM13" s="26" t="str">
        <f ca="1">IF($F13="B",INDIRECT("reponses!"&amp;ADDRESS(ROW()-1,INDIRECT(("liste!C"&amp;COLUMN()-5))+MATCH(BM$1,$G$1:BM$1,0)+5,4)),reponses!BM12)</f>
        <v/>
      </c>
      <c r="BN13" s="26" t="str">
        <f ca="1">IF($F13="B",INDIRECT("reponses!"&amp;ADDRESS(ROW()-1,INDIRECT(("liste!C"&amp;COLUMN()-5))+MATCH(BN$1,$G$1:BN$1,0)+5,4)),reponses!BN12)</f>
        <v/>
      </c>
      <c r="BO13" s="26" t="str">
        <f ca="1">IF($F13="B",INDIRECT("reponses!"&amp;ADDRESS(ROW()-1,INDIRECT(("liste!C"&amp;COLUMN()-5))+MATCH(BO$1,$G$1:BO$1,0)+5,4)),reponses!BO12)</f>
        <v/>
      </c>
      <c r="BP13" s="26" t="str">
        <f ca="1">IF($F13="B",INDIRECT("reponses!"&amp;ADDRESS(ROW()-1,INDIRECT(("liste!C"&amp;COLUMN()-5))+MATCH(BP$1,$G$1:BP$1,0)+5,4)),reponses!BP12)</f>
        <v>B</v>
      </c>
      <c r="BQ13" s="26" t="str">
        <f ca="1">IF($F13="B",INDIRECT("reponses!"&amp;ADDRESS(ROW()-1,INDIRECT(("liste!C"&amp;COLUMN()-5))+MATCH(BQ$1,$G$1:BQ$1,0)+5,4)),reponses!BQ12)</f>
        <v/>
      </c>
      <c r="BR13" s="26" t="str">
        <f ca="1">IF($F13="B",INDIRECT("reponses!"&amp;ADDRESS(ROW()-1,INDIRECT(("liste!C"&amp;COLUMN()-5))+MATCH(BR$1,$G$1:BR$1,0)+5,4)),reponses!BR12)</f>
        <v/>
      </c>
      <c r="BS13" s="26" t="str">
        <f ca="1">IF($F13="B",INDIRECT("reponses!"&amp;ADDRESS(ROW()-1,INDIRECT(("liste!C"&amp;COLUMN()-5))+MATCH(BS$1,$G$1:BS$1,0)+5,4)),reponses!BS12)</f>
        <v>A</v>
      </c>
      <c r="BT13" s="26" t="str">
        <f ca="1">IF($F13="B",INDIRECT("reponses!"&amp;ADDRESS(ROW()-1,INDIRECT(("liste!C"&amp;COLUMN()-5))+MATCH(BT$1,$G$1:BT$1,0)+5,4)),reponses!BT12)</f>
        <v/>
      </c>
      <c r="BU13" s="26" t="str">
        <f ca="1">IF($F13="B",INDIRECT("reponses!"&amp;ADDRESS(ROW()-1,INDIRECT(("liste!C"&amp;COLUMN()-5))+MATCH(BU$1,$G$1:BU$1,0)+5,4)),reponses!BU12)</f>
        <v>D</v>
      </c>
      <c r="BV13" s="26" t="str">
        <f ca="1">IF($F13="B",INDIRECT("reponses!"&amp;ADDRESS(ROW()-1,INDIRECT(("liste!C"&amp;COLUMN()-5))+MATCH(BV$1,$G$1:BV$1,0)+5,4)),reponses!BV12)</f>
        <v>C</v>
      </c>
      <c r="BW13" s="26" t="str">
        <f ca="1">IF($F13="B",INDIRECT("reponses!"&amp;ADDRESS(ROW()-1,INDIRECT(("liste!C"&amp;COLUMN()-5))+MATCH(BW$1,$G$1:BW$1,0)+5,4)),reponses!BW12)</f>
        <v/>
      </c>
      <c r="BX13" s="26" t="str">
        <f ca="1">IF($F13="B",INDIRECT("reponses!"&amp;ADDRESS(ROW()-1,INDIRECT(("liste!C"&amp;COLUMN()-5))+MATCH(BX$1,$G$1:BX$1,0)+5,4)),reponses!BX12)</f>
        <v>B</v>
      </c>
      <c r="BY13" s="26" t="str">
        <f ca="1">IF($F13="B",INDIRECT("reponses!"&amp;ADDRESS(ROW()-1,INDIRECT(("liste!C"&amp;COLUMN()-5))+MATCH(BY$1,$G$1:BY$1,0)+5,4)),reponses!BY12)</f>
        <v>C</v>
      </c>
      <c r="BZ13" s="26" t="str">
        <f ca="1">IF($F13="B",INDIRECT("reponses!"&amp;ADDRESS(ROW()-1,INDIRECT(("liste!C"&amp;COLUMN()-5))+MATCH(BZ$1,$G$1:BZ$1,0)+5,4)),reponses!BZ12)</f>
        <v>D</v>
      </c>
      <c r="CA13" s="26" t="str">
        <f ca="1">IF($F13="B",INDIRECT("reponses!"&amp;ADDRESS(ROW()-1,INDIRECT(("liste!C"&amp;COLUMN()-5))+MATCH(CA$1,$G$1:CA$1,0)+5,4)),reponses!CA12)</f>
        <v>D</v>
      </c>
      <c r="CB13" s="26" t="str">
        <f ca="1">IF($F13="B",INDIRECT("reponses!"&amp;ADDRESS(ROW()-1,INDIRECT(("liste!C"&amp;COLUMN()-5))+MATCH(CB$1,$G$1:CB$1,0)+5,4)),reponses!CB12)</f>
        <v>B</v>
      </c>
      <c r="CC13" s="26" t="str">
        <f ca="1">IF($F13="B",INDIRECT("reponses!"&amp;ADDRESS(ROW()-1,INDIRECT(("liste!C"&amp;COLUMN()-5))+MATCH(CC$1,$G$1:CC$1,0)+5,4)),reponses!CC12)</f>
        <v>D</v>
      </c>
      <c r="CD13" s="26" t="str">
        <f ca="1">IF($F13="B",INDIRECT("reponses!"&amp;ADDRESS(ROW()-1,INDIRECT(("liste!C"&amp;COLUMN()-5))+MATCH(CD$1,$G$1:CD$1,0)+5,4)),reponses!CD12)</f>
        <v>D</v>
      </c>
      <c r="CE13" s="26" t="str">
        <f ca="1">IF($F13="B",INDIRECT("reponses!"&amp;ADDRESS(ROW()-1,INDIRECT(("liste!C"&amp;COLUMN()-5))+MATCH(CE$1,$G$1:CE$1,0)+5,4)),reponses!CE12)</f>
        <v>C</v>
      </c>
      <c r="CF13" s="26" t="str">
        <f ca="1">IF($F13="B",INDIRECT("reponses!"&amp;ADDRESS(ROW()-1,INDIRECT(("liste!C"&amp;COLUMN()-5))+MATCH(CF$1,$G$1:CF$1,0)+5,4)),reponses!CF12)</f>
        <v>D</v>
      </c>
      <c r="CG13" s="26" t="str">
        <f ca="1">IF($F13="B",INDIRECT("reponses!"&amp;ADDRESS(ROW()-1,INDIRECT(("liste!C"&amp;COLUMN()-5))+MATCH(CG$1,$G$1:CG$1,0)+5,4)),reponses!CG12)</f>
        <v>C</v>
      </c>
      <c r="CH13" s="26" t="str">
        <f ca="1">IF($F13="B",INDIRECT("reponses!"&amp;ADDRESS(ROW()-1,INDIRECT(("liste!C"&amp;COLUMN()-5))+MATCH(CH$1,$G$1:CH$1,0)+5,4)),reponses!CH12)</f>
        <v>A</v>
      </c>
      <c r="CI13" s="26" t="str">
        <f ca="1">IF($F13="B",INDIRECT("reponses!"&amp;ADDRESS(ROW()-1,INDIRECT(("liste!C"&amp;COLUMN()-5))+MATCH(CI$1,$G$1:CI$1,0)+5,4)),reponses!CI12)</f>
        <v>C</v>
      </c>
      <c r="CJ13" s="26" t="str">
        <f ca="1">IF($F13="B",INDIRECT("reponses!"&amp;ADDRESS(ROW()-1,INDIRECT(("liste!C"&amp;COLUMN()-5))+MATCH(CJ$1,$G$1:CJ$1,0)+5,4)),reponses!CJ12)</f>
        <v>B</v>
      </c>
      <c r="CK13" s="26" t="str">
        <f ca="1">IF($F13="B",INDIRECT("reponses!"&amp;ADDRESS(ROW()-1,INDIRECT(("liste!C"&amp;COLUMN()-5))+MATCH(CK$1,$G$1:CK$1,0)+5,4)),reponses!CK12)</f>
        <v>A</v>
      </c>
      <c r="CL13" s="26" t="str">
        <f ca="1">IF($F13="B",INDIRECT("reponses!"&amp;ADDRESS(ROW()-1,INDIRECT(("liste!C"&amp;COLUMN()-5))+MATCH(CL$1,$G$1:CL$1,0)+5,4)),reponses!CL12)</f>
        <v>D</v>
      </c>
      <c r="CM13" s="26" t="str">
        <f ca="1">IF($F13="B",INDIRECT("reponses!"&amp;ADDRESS(ROW()-1,INDIRECT(("liste!C"&amp;COLUMN()-5))+MATCH(CM$1,$G$1:CM$1,0)+5,4)),reponses!CM12)</f>
        <v>A</v>
      </c>
      <c r="CN13" s="26" t="str">
        <f ca="1">IF($F13="B",INDIRECT("reponses!"&amp;ADDRESS(ROW()-1,INDIRECT(("liste!C"&amp;COLUMN()-5))+MATCH(CN$1,$G$1:CN$1,0)+5,4)),reponses!CN12)</f>
        <v>D</v>
      </c>
      <c r="CO13" s="26" t="str">
        <f ca="1">IF($F13="B",INDIRECT("reponses!"&amp;ADDRESS(ROW()-1,INDIRECT(("liste!C"&amp;COLUMN()-5))+MATCH(CO$1,$G$1:CO$1,0)+5,4)),reponses!CO12)</f>
        <v>B</v>
      </c>
      <c r="CP13" s="26" t="str">
        <f ca="1">IF($F13="B",INDIRECT("reponses!"&amp;ADDRESS(ROW()-1,INDIRECT(("liste!C"&amp;COLUMN()-5))+MATCH(CP$1,$G$1:CP$1,0)+5,4)),reponses!CP12)</f>
        <v>C</v>
      </c>
      <c r="CQ13" s="26" t="str">
        <f ca="1">IF($F13="B",INDIRECT("reponses!"&amp;ADDRESS(ROW()-1,INDIRECT(("liste!C"&amp;COLUMN()-5))+MATCH(CQ$1,$G$1:CQ$1,0)+5,4)),reponses!CQ12)</f>
        <v>B</v>
      </c>
      <c r="CR13" s="26" t="str">
        <f ca="1">IF($F13="B",INDIRECT("reponses!"&amp;ADDRESS(ROW()-1,INDIRECT(("liste!C"&amp;COLUMN()-5))+MATCH(CR$1,$G$1:CR$1,0)+5,4)),reponses!CR12)</f>
        <v/>
      </c>
      <c r="CS13" s="29">
        <f t="shared" ca="1" si="2"/>
        <v>14</v>
      </c>
      <c r="CT13" s="29">
        <f t="shared" ca="1" si="3"/>
        <v>5</v>
      </c>
      <c r="CU13" s="29">
        <f t="shared" ca="1" si="4"/>
        <v>1</v>
      </c>
      <c r="CV13" s="30">
        <f t="shared" ca="1" si="5"/>
        <v>12.333333333333334</v>
      </c>
      <c r="CW13" s="29">
        <f t="shared" ca="1" si="6"/>
        <v>8</v>
      </c>
      <c r="CX13" s="29">
        <f t="shared" ca="1" si="7"/>
        <v>2</v>
      </c>
      <c r="CY13" s="29">
        <f t="shared" ca="1" si="8"/>
        <v>0</v>
      </c>
      <c r="CZ13" s="30">
        <f t="shared" ca="1" si="9"/>
        <v>7.333333333333333</v>
      </c>
      <c r="DA13" s="29">
        <f t="shared" ca="1" si="10"/>
        <v>10</v>
      </c>
      <c r="DB13" s="29">
        <f t="shared" ca="1" si="11"/>
        <v>0</v>
      </c>
      <c r="DC13" s="29">
        <f t="shared" ca="1" si="12"/>
        <v>0</v>
      </c>
      <c r="DD13" s="30">
        <f t="shared" ca="1" si="13"/>
        <v>10</v>
      </c>
      <c r="DE13" s="29">
        <f t="shared" ca="1" si="14"/>
        <v>2</v>
      </c>
      <c r="DF13" s="29">
        <f t="shared" ca="1" si="15"/>
        <v>3</v>
      </c>
      <c r="DG13" s="29">
        <f t="shared" ca="1" si="16"/>
        <v>5</v>
      </c>
      <c r="DH13" s="30">
        <f t="shared" ca="1" si="17"/>
        <v>1</v>
      </c>
      <c r="DI13" s="29">
        <f t="shared" ca="1" si="18"/>
        <v>6</v>
      </c>
      <c r="DJ13" s="29">
        <f t="shared" ca="1" si="19"/>
        <v>4</v>
      </c>
      <c r="DK13" s="29">
        <f t="shared" ca="1" si="20"/>
        <v>10</v>
      </c>
      <c r="DL13" s="30">
        <f t="shared" ca="1" si="21"/>
        <v>4.666666666666667</v>
      </c>
      <c r="DM13" s="29">
        <f t="shared" ca="1" si="22"/>
        <v>11</v>
      </c>
      <c r="DN13" s="29">
        <f t="shared" ca="1" si="23"/>
        <v>8</v>
      </c>
      <c r="DO13" s="29">
        <f t="shared" ca="1" si="24"/>
        <v>1</v>
      </c>
      <c r="DP13" s="30">
        <f t="shared" ca="1" si="25"/>
        <v>8.3333333333333339</v>
      </c>
      <c r="DQ13" s="29">
        <f t="shared" ca="1" si="26"/>
        <v>51</v>
      </c>
      <c r="DR13" s="29">
        <f t="shared" ca="1" si="26"/>
        <v>22</v>
      </c>
      <c r="DS13" s="29">
        <f t="shared" ca="1" si="26"/>
        <v>17</v>
      </c>
      <c r="DT13" s="30">
        <f t="shared" ca="1" si="26"/>
        <v>43.666666666666671</v>
      </c>
      <c r="DU13" s="29">
        <f t="shared" ca="1" si="27"/>
        <v>90</v>
      </c>
    </row>
    <row r="14" spans="1:125" ht="21.95" customHeight="1" x14ac:dyDescent="0.25">
      <c r="A14" s="26">
        <f>IF(E14&lt;&gt;"",COUNTA($E$4:E14),"")</f>
        <v>11</v>
      </c>
      <c r="B14" s="26" t="str">
        <f>IFERROR(INDEX(reponses!B$3:B$67,MATCH(ROW()-3,reponses!$A$3:$A$67,0)),"")</f>
        <v>8/A</v>
      </c>
      <c r="C14" s="26">
        <f>IFERROR(INDEX(reponses!C$3:C$67,MATCH(ROW()-3,reponses!$A$3:$A$67,0)),"")</f>
        <v>836</v>
      </c>
      <c r="D14" s="26">
        <f>IFERROR(INDEX(reponses!D$3:D$67,MATCH(ROW()-3,reponses!$A$3:$A$67,0)),"")</f>
        <v>18014131723</v>
      </c>
      <c r="E14" s="27" t="str">
        <f>IFERROR(INDEX(reponses!E$3:E$67,MATCH(ROW()-3,reponses!$A$3:$A$67,0)),"")</f>
        <v>Elif DİNÇ</v>
      </c>
      <c r="F14" s="28" t="str">
        <f>IFERROR(INDEX(reponses!F$3:F$67,MATCH(ROW()-3,reponses!$A$3:$A$67,0)),"")</f>
        <v>A</v>
      </c>
      <c r="G14" s="26" t="str">
        <f ca="1">IF($F14="B",INDIRECT("reponses!"&amp;ADDRESS(ROW()-1,INDIRECT(("liste!C"&amp;COLUMN()-5))+MATCH(G$1,$G$1:G$1,0)+5,4)),reponses!G13)</f>
        <v>A</v>
      </c>
      <c r="H14" s="26" t="str">
        <f ca="1">IF($F14="B",INDIRECT("reponses!"&amp;ADDRESS(ROW()-1,INDIRECT(("liste!C"&amp;COLUMN()-5))+MATCH(H$1,$G$1:H$1,0)+5,4)),reponses!H13)</f>
        <v>B</v>
      </c>
      <c r="I14" s="26" t="str">
        <f ca="1">IF($F14="B",INDIRECT("reponses!"&amp;ADDRESS(ROW()-1,INDIRECT(("liste!C"&amp;COLUMN()-5))+MATCH(I$1,$G$1:I$1,0)+5,4)),reponses!I13)</f>
        <v>B</v>
      </c>
      <c r="J14" s="26" t="str">
        <f ca="1">IF($F14="B",INDIRECT("reponses!"&amp;ADDRESS(ROW()-1,INDIRECT(("liste!C"&amp;COLUMN()-5))+MATCH(J$1,$G$1:J$1,0)+5,4)),reponses!J13)</f>
        <v>B</v>
      </c>
      <c r="K14" s="26" t="str">
        <f ca="1">IF($F14="B",INDIRECT("reponses!"&amp;ADDRESS(ROW()-1,INDIRECT(("liste!C"&amp;COLUMN()-5))+MATCH(K$1,$G$1:K$1,0)+5,4)),reponses!K13)</f>
        <v>A</v>
      </c>
      <c r="L14" s="26" t="str">
        <f ca="1">IF($F14="B",INDIRECT("reponses!"&amp;ADDRESS(ROW()-1,INDIRECT(("liste!C"&amp;COLUMN()-5))+MATCH(L$1,$G$1:L$1,0)+5,4)),reponses!L13)</f>
        <v>A</v>
      </c>
      <c r="M14" s="26" t="str">
        <f ca="1">IF($F14="B",INDIRECT("reponses!"&amp;ADDRESS(ROW()-1,INDIRECT(("liste!C"&amp;COLUMN()-5))+MATCH(M$1,$G$1:M$1,0)+5,4)),reponses!M13)</f>
        <v>C</v>
      </c>
      <c r="N14" s="26" t="str">
        <f ca="1">IF($F14="B",INDIRECT("reponses!"&amp;ADDRESS(ROW()-1,INDIRECT(("liste!C"&amp;COLUMN()-5))+MATCH(N$1,$G$1:N$1,0)+5,4)),reponses!N13)</f>
        <v>B</v>
      </c>
      <c r="O14" s="26" t="str">
        <f ca="1">IF($F14="B",INDIRECT("reponses!"&amp;ADDRESS(ROW()-1,INDIRECT(("liste!C"&amp;COLUMN()-5))+MATCH(O$1,$G$1:O$1,0)+5,4)),reponses!O13)</f>
        <v>A</v>
      </c>
      <c r="P14" s="26" t="str">
        <f ca="1">IF($F14="B",INDIRECT("reponses!"&amp;ADDRESS(ROW()-1,INDIRECT(("liste!C"&amp;COLUMN()-5))+MATCH(P$1,$G$1:P$1,0)+5,4)),reponses!P13)</f>
        <v>C</v>
      </c>
      <c r="Q14" s="26" t="str">
        <f ca="1">IF($F14="B",INDIRECT("reponses!"&amp;ADDRESS(ROW()-1,INDIRECT(("liste!C"&amp;COLUMN()-5))+MATCH(Q$1,$G$1:Q$1,0)+5,4)),reponses!Q13)</f>
        <v>A</v>
      </c>
      <c r="R14" s="26" t="str">
        <f ca="1">IF($F14="B",INDIRECT("reponses!"&amp;ADDRESS(ROW()-1,INDIRECT(("liste!C"&amp;COLUMN()-5))+MATCH(R$1,$G$1:R$1,0)+5,4)),reponses!R13)</f>
        <v>A</v>
      </c>
      <c r="S14" s="26" t="str">
        <f ca="1">IF($F14="B",INDIRECT("reponses!"&amp;ADDRESS(ROW()-1,INDIRECT(("liste!C"&amp;COLUMN()-5))+MATCH(S$1,$G$1:S$1,0)+5,4)),reponses!S13)</f>
        <v>C</v>
      </c>
      <c r="T14" s="26" t="str">
        <f ca="1">IF($F14="B",INDIRECT("reponses!"&amp;ADDRESS(ROW()-1,INDIRECT(("liste!C"&amp;COLUMN()-5))+MATCH(T$1,$G$1:T$1,0)+5,4)),reponses!T13)</f>
        <v>D</v>
      </c>
      <c r="U14" s="26" t="str">
        <f ca="1">IF($F14="B",INDIRECT("reponses!"&amp;ADDRESS(ROW()-1,INDIRECT(("liste!C"&amp;COLUMN()-5))+MATCH(U$1,$G$1:U$1,0)+5,4)),reponses!U13)</f>
        <v>C</v>
      </c>
      <c r="V14" s="26" t="str">
        <f ca="1">IF($F14="B",INDIRECT("reponses!"&amp;ADDRESS(ROW()-1,INDIRECT(("liste!C"&amp;COLUMN()-5))+MATCH(V$1,$G$1:V$1,0)+5,4)),reponses!V13)</f>
        <v>A</v>
      </c>
      <c r="W14" s="26" t="str">
        <f ca="1">IF($F14="B",INDIRECT("reponses!"&amp;ADDRESS(ROW()-1,INDIRECT(("liste!C"&amp;COLUMN()-5))+MATCH(W$1,$G$1:W$1,0)+5,4)),reponses!W13)</f>
        <v>A</v>
      </c>
      <c r="X14" s="26" t="str">
        <f ca="1">IF($F14="B",INDIRECT("reponses!"&amp;ADDRESS(ROW()-1,INDIRECT(("liste!C"&amp;COLUMN()-5))+MATCH(X$1,$G$1:X$1,0)+5,4)),reponses!X13)</f>
        <v>A</v>
      </c>
      <c r="Y14" s="26" t="str">
        <f ca="1">IF($F14="B",INDIRECT("reponses!"&amp;ADDRESS(ROW()-1,INDIRECT(("liste!C"&amp;COLUMN()-5))+MATCH(Y$1,$G$1:Y$1,0)+5,4)),reponses!Y13)</f>
        <v>B</v>
      </c>
      <c r="Z14" s="26" t="str">
        <f ca="1">IF($F14="B",INDIRECT("reponses!"&amp;ADDRESS(ROW()-1,INDIRECT(("liste!C"&amp;COLUMN()-5))+MATCH(Z$1,$G$1:Z$1,0)+5,4)),reponses!Z13)</f>
        <v>D</v>
      </c>
      <c r="AA14" s="26" t="str">
        <f ca="1">IF($F14="B",INDIRECT("reponses!"&amp;ADDRESS(ROW()-1,INDIRECT(("liste!C"&amp;COLUMN()-5))+MATCH(AA$1,$G$1:AA$1,0)+5,4)),reponses!AA13)</f>
        <v>C</v>
      </c>
      <c r="AB14" s="26" t="str">
        <f ca="1">IF($F14="B",INDIRECT("reponses!"&amp;ADDRESS(ROW()-1,INDIRECT(("liste!C"&amp;COLUMN()-5))+MATCH(AB$1,$G$1:AB$1,0)+5,4)),reponses!AB13)</f>
        <v>D</v>
      </c>
      <c r="AC14" s="26" t="str">
        <f ca="1">IF($F14="B",INDIRECT("reponses!"&amp;ADDRESS(ROW()-1,INDIRECT(("liste!C"&amp;COLUMN()-5))+MATCH(AC$1,$G$1:AC$1,0)+5,4)),reponses!AC13)</f>
        <v>C</v>
      </c>
      <c r="AD14" s="26" t="str">
        <f ca="1">IF($F14="B",INDIRECT("reponses!"&amp;ADDRESS(ROW()-1,INDIRECT(("liste!C"&amp;COLUMN()-5))+MATCH(AD$1,$G$1:AD$1,0)+5,4)),reponses!AD13)</f>
        <v>D</v>
      </c>
      <c r="AE14" s="26" t="str">
        <f ca="1">IF($F14="B",INDIRECT("reponses!"&amp;ADDRESS(ROW()-1,INDIRECT(("liste!C"&amp;COLUMN()-5))+MATCH(AE$1,$G$1:AE$1,0)+5,4)),reponses!AE13)</f>
        <v>D</v>
      </c>
      <c r="AF14" s="26" t="str">
        <f ca="1">IF($F14="B",INDIRECT("reponses!"&amp;ADDRESS(ROW()-1,INDIRECT(("liste!C"&amp;COLUMN()-5))+MATCH(AF$1,$G$1:AF$1,0)+5,4)),reponses!AF13)</f>
        <v>B</v>
      </c>
      <c r="AG14" s="26" t="str">
        <f ca="1">IF($F14="B",INDIRECT("reponses!"&amp;ADDRESS(ROW()-1,INDIRECT(("liste!C"&amp;COLUMN()-5))+MATCH(AG$1,$G$1:AG$1,0)+5,4)),reponses!AG13)</f>
        <v>B</v>
      </c>
      <c r="AH14" s="26" t="str">
        <f ca="1">IF($F14="B",INDIRECT("reponses!"&amp;ADDRESS(ROW()-1,INDIRECT(("liste!C"&amp;COLUMN()-5))+MATCH(AH$1,$G$1:AH$1,0)+5,4)),reponses!AH13)</f>
        <v>A</v>
      </c>
      <c r="AI14" s="26" t="str">
        <f ca="1">IF($F14="B",INDIRECT("reponses!"&amp;ADDRESS(ROW()-1,INDIRECT(("liste!C"&amp;COLUMN()-5))+MATCH(AI$1,$G$1:AI$1,0)+5,4)),reponses!AI13)</f>
        <v>C</v>
      </c>
      <c r="AJ14" s="26" t="str">
        <f ca="1">IF($F14="B",INDIRECT("reponses!"&amp;ADDRESS(ROW()-1,INDIRECT(("liste!C"&amp;COLUMN()-5))+MATCH(AJ$1,$G$1:AJ$1,0)+5,4)),reponses!AJ13)</f>
        <v>A</v>
      </c>
      <c r="AK14" s="26" t="str">
        <f ca="1">IF($F14="B",INDIRECT("reponses!"&amp;ADDRESS(ROW()-1,INDIRECT(("liste!C"&amp;COLUMN()-5))+MATCH(AK$1,$G$1:AK$1,0)+5,4)),reponses!AK13)</f>
        <v>A</v>
      </c>
      <c r="AL14" s="26" t="str">
        <f ca="1">IF($F14="B",INDIRECT("reponses!"&amp;ADDRESS(ROW()-1,INDIRECT(("liste!C"&amp;COLUMN()-5))+MATCH(AL$1,$G$1:AL$1,0)+5,4)),reponses!AL13)</f>
        <v>D</v>
      </c>
      <c r="AM14" s="26" t="str">
        <f ca="1">IF($F14="B",INDIRECT("reponses!"&amp;ADDRESS(ROW()-1,INDIRECT(("liste!C"&amp;COLUMN()-5))+MATCH(AM$1,$G$1:AM$1,0)+5,4)),reponses!AM13)</f>
        <v>B</v>
      </c>
      <c r="AN14" s="26" t="str">
        <f ca="1">IF($F14="B",INDIRECT("reponses!"&amp;ADDRESS(ROW()-1,INDIRECT(("liste!C"&amp;COLUMN()-5))+MATCH(AN$1,$G$1:AN$1,0)+5,4)),reponses!AN13)</f>
        <v>D</v>
      </c>
      <c r="AO14" s="26" t="str">
        <f ca="1">IF($F14="B",INDIRECT("reponses!"&amp;ADDRESS(ROW()-1,INDIRECT(("liste!C"&amp;COLUMN()-5))+MATCH(AO$1,$G$1:AO$1,0)+5,4)),reponses!AO13)</f>
        <v>C</v>
      </c>
      <c r="AP14" s="26" t="str">
        <f ca="1">IF($F14="B",INDIRECT("reponses!"&amp;ADDRESS(ROW()-1,INDIRECT(("liste!C"&amp;COLUMN()-5))+MATCH(AP$1,$G$1:AP$1,0)+5,4)),reponses!AP13)</f>
        <v>D</v>
      </c>
      <c r="AQ14" s="26" t="str">
        <f ca="1">IF($F14="B",INDIRECT("reponses!"&amp;ADDRESS(ROW()-1,INDIRECT(("liste!C"&amp;COLUMN()-5))+MATCH(AQ$1,$G$1:AQ$1,0)+5,4)),reponses!AQ13)</f>
        <v>B</v>
      </c>
      <c r="AR14" s="26" t="str">
        <f ca="1">IF($F14="B",INDIRECT("reponses!"&amp;ADDRESS(ROW()-1,INDIRECT(("liste!C"&amp;COLUMN()-5))+MATCH(AR$1,$G$1:AR$1,0)+5,4)),reponses!AR13)</f>
        <v>C</v>
      </c>
      <c r="AS14" s="26" t="str">
        <f ca="1">IF($F14="B",INDIRECT("reponses!"&amp;ADDRESS(ROW()-1,INDIRECT(("liste!C"&amp;COLUMN()-5))+MATCH(AS$1,$G$1:AS$1,0)+5,4)),reponses!AS13)</f>
        <v>A</v>
      </c>
      <c r="AT14" s="26" t="str">
        <f ca="1">IF($F14="B",INDIRECT("reponses!"&amp;ADDRESS(ROW()-1,INDIRECT(("liste!C"&amp;COLUMN()-5))+MATCH(AT$1,$G$1:AT$1,0)+5,4)),reponses!AT13)</f>
        <v>D</v>
      </c>
      <c r="AU14" s="26" t="str">
        <f ca="1">IF($F14="B",INDIRECT("reponses!"&amp;ADDRESS(ROW()-1,INDIRECT(("liste!C"&amp;COLUMN()-5))+MATCH(AU$1,$G$1:AU$1,0)+5,4)),reponses!AU13)</f>
        <v>A</v>
      </c>
      <c r="AV14" s="26" t="str">
        <f ca="1">IF($F14="B",INDIRECT("reponses!"&amp;ADDRESS(ROW()-1,INDIRECT(("liste!C"&amp;COLUMN()-5))+MATCH(AV$1,$G$1:AV$1,0)+5,4)),reponses!AV13)</f>
        <v>D</v>
      </c>
      <c r="AW14" s="26" t="str">
        <f ca="1">IF($F14="B",INDIRECT("reponses!"&amp;ADDRESS(ROW()-1,INDIRECT(("liste!C"&amp;COLUMN()-5))+MATCH(AW$1,$G$1:AW$1,0)+5,4)),reponses!AW13)</f>
        <v>B</v>
      </c>
      <c r="AX14" s="26" t="str">
        <f ca="1">IF($F14="B",INDIRECT("reponses!"&amp;ADDRESS(ROW()-1,INDIRECT(("liste!C"&amp;COLUMN()-5))+MATCH(AX$1,$G$1:AX$1,0)+5,4)),reponses!AX13)</f>
        <v>D</v>
      </c>
      <c r="AY14" s="26" t="str">
        <f ca="1">IF($F14="B",INDIRECT("reponses!"&amp;ADDRESS(ROW()-1,INDIRECT(("liste!C"&amp;COLUMN()-5))+MATCH(AY$1,$G$1:AY$1,0)+5,4)),reponses!AY13)</f>
        <v>C</v>
      </c>
      <c r="AZ14" s="26" t="str">
        <f ca="1">IF($F14="B",INDIRECT("reponses!"&amp;ADDRESS(ROW()-1,INDIRECT(("liste!C"&amp;COLUMN()-5))+MATCH(AZ$1,$G$1:AZ$1,0)+5,4)),reponses!AZ13)</f>
        <v>C</v>
      </c>
      <c r="BA14" s="26" t="str">
        <f ca="1">IF($F14="B",INDIRECT("reponses!"&amp;ADDRESS(ROW()-1,INDIRECT(("liste!C"&amp;COLUMN()-5))+MATCH(BA$1,$G$1:BA$1,0)+5,4)),reponses!BA13)</f>
        <v>A</v>
      </c>
      <c r="BB14" s="26" t="str">
        <f ca="1">IF($F14="B",INDIRECT("reponses!"&amp;ADDRESS(ROW()-1,INDIRECT(("liste!C"&amp;COLUMN()-5))+MATCH(BB$1,$G$1:BB$1,0)+5,4)),reponses!BB13)</f>
        <v>D</v>
      </c>
      <c r="BC14" s="26" t="str">
        <f ca="1">IF($F14="B",INDIRECT("reponses!"&amp;ADDRESS(ROW()-1,INDIRECT(("liste!C"&amp;COLUMN()-5))+MATCH(BC$1,$G$1:BC$1,0)+5,4)),reponses!BC13)</f>
        <v>A</v>
      </c>
      <c r="BD14" s="26" t="str">
        <f ca="1">IF($F14="B",INDIRECT("reponses!"&amp;ADDRESS(ROW()-1,INDIRECT(("liste!C"&amp;COLUMN()-5))+MATCH(BD$1,$G$1:BD$1,0)+5,4)),reponses!BD13)</f>
        <v>B</v>
      </c>
      <c r="BE14" s="26" t="str">
        <f ca="1">IF($F14="B",INDIRECT("reponses!"&amp;ADDRESS(ROW()-1,INDIRECT(("liste!C"&amp;COLUMN()-5))+MATCH(BE$1,$G$1:BE$1,0)+5,4)),reponses!BE13)</f>
        <v>A</v>
      </c>
      <c r="BF14" s="26" t="str">
        <f ca="1">IF($F14="B",INDIRECT("reponses!"&amp;ADDRESS(ROW()-1,INDIRECT(("liste!C"&amp;COLUMN()-5))+MATCH(BF$1,$G$1:BF$1,0)+5,4)),reponses!BF13)</f>
        <v>A</v>
      </c>
      <c r="BG14" s="26" t="str">
        <f ca="1">IF($F14="B",INDIRECT("reponses!"&amp;ADDRESS(ROW()-1,INDIRECT(("liste!C"&amp;COLUMN()-5))+MATCH(BG$1,$G$1:BG$1,0)+5,4)),reponses!BG13)</f>
        <v>D</v>
      </c>
      <c r="BH14" s="26" t="str">
        <f ca="1">IF($F14="B",INDIRECT("reponses!"&amp;ADDRESS(ROW()-1,INDIRECT(("liste!C"&amp;COLUMN()-5))+MATCH(BH$1,$G$1:BH$1,0)+5,4)),reponses!BH13)</f>
        <v>C</v>
      </c>
      <c r="BI14" s="26" t="str">
        <f ca="1">IF($F14="B",INDIRECT("reponses!"&amp;ADDRESS(ROW()-1,INDIRECT(("liste!C"&amp;COLUMN()-5))+MATCH(BI$1,$G$1:BI$1,0)+5,4)),reponses!BI13)</f>
        <v/>
      </c>
      <c r="BJ14" s="26" t="str">
        <f ca="1">IF($F14="B",INDIRECT("reponses!"&amp;ADDRESS(ROW()-1,INDIRECT(("liste!C"&amp;COLUMN()-5))+MATCH(BJ$1,$G$1:BJ$1,0)+5,4)),reponses!BJ13)</f>
        <v/>
      </c>
      <c r="BK14" s="26" t="str">
        <f ca="1">IF($F14="B",INDIRECT("reponses!"&amp;ADDRESS(ROW()-1,INDIRECT(("liste!C"&amp;COLUMN()-5))+MATCH(BK$1,$G$1:BK$1,0)+5,4)),reponses!BK13)</f>
        <v>C</v>
      </c>
      <c r="BL14" s="26" t="str">
        <f ca="1">IF($F14="B",INDIRECT("reponses!"&amp;ADDRESS(ROW()-1,INDIRECT(("liste!C"&amp;COLUMN()-5))+MATCH(BL$1,$G$1:BL$1,0)+5,4)),reponses!BL13)</f>
        <v>C</v>
      </c>
      <c r="BM14" s="26" t="str">
        <f ca="1">IF($F14="B",INDIRECT("reponses!"&amp;ADDRESS(ROW()-1,INDIRECT(("liste!C"&amp;COLUMN()-5))+MATCH(BM$1,$G$1:BM$1,0)+5,4)),reponses!BM13)</f>
        <v>A</v>
      </c>
      <c r="BN14" s="26" t="str">
        <f ca="1">IF($F14="B",INDIRECT("reponses!"&amp;ADDRESS(ROW()-1,INDIRECT(("liste!C"&amp;COLUMN()-5))+MATCH(BN$1,$G$1:BN$1,0)+5,4)),reponses!BN13)</f>
        <v>B</v>
      </c>
      <c r="BO14" s="26" t="str">
        <f ca="1">IF($F14="B",INDIRECT("reponses!"&amp;ADDRESS(ROW()-1,INDIRECT(("liste!C"&amp;COLUMN()-5))+MATCH(BO$1,$G$1:BO$1,0)+5,4)),reponses!BO13)</f>
        <v/>
      </c>
      <c r="BP14" s="26" t="str">
        <f ca="1">IF($F14="B",INDIRECT("reponses!"&amp;ADDRESS(ROW()-1,INDIRECT(("liste!C"&amp;COLUMN()-5))+MATCH(BP$1,$G$1:BP$1,0)+5,4)),reponses!BP13)</f>
        <v/>
      </c>
      <c r="BQ14" s="26" t="str">
        <f ca="1">IF($F14="B",INDIRECT("reponses!"&amp;ADDRESS(ROW()-1,INDIRECT(("liste!C"&amp;COLUMN()-5))+MATCH(BQ$1,$G$1:BQ$1,0)+5,4)),reponses!BQ13)</f>
        <v>B</v>
      </c>
      <c r="BR14" s="26" t="str">
        <f ca="1">IF($F14="B",INDIRECT("reponses!"&amp;ADDRESS(ROW()-1,INDIRECT(("liste!C"&amp;COLUMN()-5))+MATCH(BR$1,$G$1:BR$1,0)+5,4)),reponses!BR13)</f>
        <v/>
      </c>
      <c r="BS14" s="26" t="str">
        <f ca="1">IF($F14="B",INDIRECT("reponses!"&amp;ADDRESS(ROW()-1,INDIRECT(("liste!C"&amp;COLUMN()-5))+MATCH(BS$1,$G$1:BS$1,0)+5,4)),reponses!BS13)</f>
        <v>C</v>
      </c>
      <c r="BT14" s="26" t="str">
        <f ca="1">IF($F14="B",INDIRECT("reponses!"&amp;ADDRESS(ROW()-1,INDIRECT(("liste!C"&amp;COLUMN()-5))+MATCH(BT$1,$G$1:BT$1,0)+5,4)),reponses!BT13)</f>
        <v>D</v>
      </c>
      <c r="BU14" s="26" t="str">
        <f ca="1">IF($F14="B",INDIRECT("reponses!"&amp;ADDRESS(ROW()-1,INDIRECT(("liste!C"&amp;COLUMN()-5))+MATCH(BU$1,$G$1:BU$1,0)+5,4)),reponses!BU13)</f>
        <v/>
      </c>
      <c r="BV14" s="26" t="str">
        <f ca="1">IF($F14="B",INDIRECT("reponses!"&amp;ADDRESS(ROW()-1,INDIRECT(("liste!C"&amp;COLUMN()-5))+MATCH(BV$1,$G$1:BV$1,0)+5,4)),reponses!BV13)</f>
        <v>B</v>
      </c>
      <c r="BW14" s="26" t="str">
        <f ca="1">IF($F14="B",INDIRECT("reponses!"&amp;ADDRESS(ROW()-1,INDIRECT(("liste!C"&amp;COLUMN()-5))+MATCH(BW$1,$G$1:BW$1,0)+5,4)),reponses!BW13)</f>
        <v>A</v>
      </c>
      <c r="BX14" s="26" t="str">
        <f ca="1">IF($F14="B",INDIRECT("reponses!"&amp;ADDRESS(ROW()-1,INDIRECT(("liste!C"&amp;COLUMN()-5))+MATCH(BX$1,$G$1:BX$1,0)+5,4)),reponses!BX13)</f>
        <v>B</v>
      </c>
      <c r="BY14" s="26" t="str">
        <f ca="1">IF($F14="B",INDIRECT("reponses!"&amp;ADDRESS(ROW()-1,INDIRECT(("liste!C"&amp;COLUMN()-5))+MATCH(BY$1,$G$1:BY$1,0)+5,4)),reponses!BY13)</f>
        <v>C</v>
      </c>
      <c r="BZ14" s="26" t="str">
        <f ca="1">IF($F14="B",INDIRECT("reponses!"&amp;ADDRESS(ROW()-1,INDIRECT(("liste!C"&amp;COLUMN()-5))+MATCH(BZ$1,$G$1:BZ$1,0)+5,4)),reponses!BZ13)</f>
        <v>C</v>
      </c>
      <c r="CA14" s="26" t="str">
        <f ca="1">IF($F14="B",INDIRECT("reponses!"&amp;ADDRESS(ROW()-1,INDIRECT(("liste!C"&amp;COLUMN()-5))+MATCH(CA$1,$G$1:CA$1,0)+5,4)),reponses!CA13)</f>
        <v>C</v>
      </c>
      <c r="CB14" s="26" t="str">
        <f ca="1">IF($F14="B",INDIRECT("reponses!"&amp;ADDRESS(ROW()-1,INDIRECT(("liste!C"&amp;COLUMN()-5))+MATCH(CB$1,$G$1:CB$1,0)+5,4)),reponses!CB13)</f>
        <v>B</v>
      </c>
      <c r="CC14" s="26" t="str">
        <f ca="1">IF($F14="B",INDIRECT("reponses!"&amp;ADDRESS(ROW()-1,INDIRECT(("liste!C"&amp;COLUMN()-5))+MATCH(CC$1,$G$1:CC$1,0)+5,4)),reponses!CC13)</f>
        <v>C</v>
      </c>
      <c r="CD14" s="26" t="str">
        <f ca="1">IF($F14="B",INDIRECT("reponses!"&amp;ADDRESS(ROW()-1,INDIRECT(("liste!C"&amp;COLUMN()-5))+MATCH(CD$1,$G$1:CD$1,0)+5,4)),reponses!CD13)</f>
        <v>A</v>
      </c>
      <c r="CE14" s="26" t="str">
        <f ca="1">IF($F14="B",INDIRECT("reponses!"&amp;ADDRESS(ROW()-1,INDIRECT(("liste!C"&amp;COLUMN()-5))+MATCH(CE$1,$G$1:CE$1,0)+5,4)),reponses!CE13)</f>
        <v>A</v>
      </c>
      <c r="CF14" s="26" t="str">
        <f ca="1">IF($F14="B",INDIRECT("reponses!"&amp;ADDRESS(ROW()-1,INDIRECT(("liste!C"&amp;COLUMN()-5))+MATCH(CF$1,$G$1:CF$1,0)+5,4)),reponses!CF13)</f>
        <v>D</v>
      </c>
      <c r="CG14" s="26" t="str">
        <f ca="1">IF($F14="B",INDIRECT("reponses!"&amp;ADDRESS(ROW()-1,INDIRECT(("liste!C"&amp;COLUMN()-5))+MATCH(CG$1,$G$1:CG$1,0)+5,4)),reponses!CG13)</f>
        <v>B</v>
      </c>
      <c r="CH14" s="26" t="str">
        <f ca="1">IF($F14="B",INDIRECT("reponses!"&amp;ADDRESS(ROW()-1,INDIRECT(("liste!C"&amp;COLUMN()-5))+MATCH(CH$1,$G$1:CH$1,0)+5,4)),reponses!CH13)</f>
        <v>A</v>
      </c>
      <c r="CI14" s="26" t="str">
        <f ca="1">IF($F14="B",INDIRECT("reponses!"&amp;ADDRESS(ROW()-1,INDIRECT(("liste!C"&amp;COLUMN()-5))+MATCH(CI$1,$G$1:CI$1,0)+5,4)),reponses!CI13)</f>
        <v>C</v>
      </c>
      <c r="CJ14" s="26" t="str">
        <f ca="1">IF($F14="B",INDIRECT("reponses!"&amp;ADDRESS(ROW()-1,INDIRECT(("liste!C"&amp;COLUMN()-5))+MATCH(CJ$1,$G$1:CJ$1,0)+5,4)),reponses!CJ13)</f>
        <v>B</v>
      </c>
      <c r="CK14" s="26" t="str">
        <f ca="1">IF($F14="B",INDIRECT("reponses!"&amp;ADDRESS(ROW()-1,INDIRECT(("liste!C"&amp;COLUMN()-5))+MATCH(CK$1,$G$1:CK$1,0)+5,4)),reponses!CK13)</f>
        <v>B</v>
      </c>
      <c r="CL14" s="26" t="str">
        <f ca="1">IF($F14="B",INDIRECT("reponses!"&amp;ADDRESS(ROW()-1,INDIRECT(("liste!C"&amp;COLUMN()-5))+MATCH(CL$1,$G$1:CL$1,0)+5,4)),reponses!CL13)</f>
        <v>D</v>
      </c>
      <c r="CM14" s="26" t="str">
        <f ca="1">IF($F14="B",INDIRECT("reponses!"&amp;ADDRESS(ROW()-1,INDIRECT(("liste!C"&amp;COLUMN()-5))+MATCH(CM$1,$G$1:CM$1,0)+5,4)),reponses!CM13)</f>
        <v>A</v>
      </c>
      <c r="CN14" s="26" t="str">
        <f ca="1">IF($F14="B",INDIRECT("reponses!"&amp;ADDRESS(ROW()-1,INDIRECT(("liste!C"&amp;COLUMN()-5))+MATCH(CN$1,$G$1:CN$1,0)+5,4)),reponses!CN13)</f>
        <v>D</v>
      </c>
      <c r="CO14" s="26" t="str">
        <f ca="1">IF($F14="B",INDIRECT("reponses!"&amp;ADDRESS(ROW()-1,INDIRECT(("liste!C"&amp;COLUMN()-5))+MATCH(CO$1,$G$1:CO$1,0)+5,4)),reponses!CO13)</f>
        <v>B</v>
      </c>
      <c r="CP14" s="26" t="str">
        <f ca="1">IF($F14="B",INDIRECT("reponses!"&amp;ADDRESS(ROW()-1,INDIRECT(("liste!C"&amp;COLUMN()-5))+MATCH(CP$1,$G$1:CP$1,0)+5,4)),reponses!CP13)</f>
        <v>C</v>
      </c>
      <c r="CQ14" s="26" t="str">
        <f ca="1">IF($F14="B",INDIRECT("reponses!"&amp;ADDRESS(ROW()-1,INDIRECT(("liste!C"&amp;COLUMN()-5))+MATCH(CQ$1,$G$1:CQ$1,0)+5,4)),reponses!CQ13)</f>
        <v>B</v>
      </c>
      <c r="CR14" s="26" t="str">
        <f ca="1">IF($F14="B",INDIRECT("reponses!"&amp;ADDRESS(ROW()-1,INDIRECT(("liste!C"&amp;COLUMN()-5))+MATCH(CR$1,$G$1:CR$1,0)+5,4)),reponses!CR13)</f>
        <v>C</v>
      </c>
      <c r="CS14" s="29">
        <f t="shared" ca="1" si="2"/>
        <v>15</v>
      </c>
      <c r="CT14" s="29">
        <f t="shared" ca="1" si="3"/>
        <v>5</v>
      </c>
      <c r="CU14" s="29">
        <f t="shared" ca="1" si="4"/>
        <v>0</v>
      </c>
      <c r="CV14" s="30">
        <f t="shared" ca="1" si="5"/>
        <v>13.333333333333334</v>
      </c>
      <c r="CW14" s="29">
        <f t="shared" ca="1" si="6"/>
        <v>8</v>
      </c>
      <c r="CX14" s="29">
        <f t="shared" ca="1" si="7"/>
        <v>2</v>
      </c>
      <c r="CY14" s="29">
        <f t="shared" ca="1" si="8"/>
        <v>0</v>
      </c>
      <c r="CZ14" s="30">
        <f t="shared" ca="1" si="9"/>
        <v>7.333333333333333</v>
      </c>
      <c r="DA14" s="29">
        <f t="shared" ca="1" si="10"/>
        <v>8</v>
      </c>
      <c r="DB14" s="29">
        <f t="shared" ca="1" si="11"/>
        <v>2</v>
      </c>
      <c r="DC14" s="29">
        <f t="shared" ca="1" si="12"/>
        <v>0</v>
      </c>
      <c r="DD14" s="30">
        <f t="shared" ca="1" si="13"/>
        <v>7.333333333333333</v>
      </c>
      <c r="DE14" s="29">
        <f t="shared" ca="1" si="14"/>
        <v>1</v>
      </c>
      <c r="DF14" s="29">
        <f t="shared" ca="1" si="15"/>
        <v>9</v>
      </c>
      <c r="DG14" s="29">
        <f t="shared" ca="1" si="16"/>
        <v>0</v>
      </c>
      <c r="DH14" s="30">
        <f t="shared" ca="1" si="17"/>
        <v>-2</v>
      </c>
      <c r="DI14" s="29">
        <f t="shared" ca="1" si="18"/>
        <v>5</v>
      </c>
      <c r="DJ14" s="29">
        <f t="shared" ca="1" si="19"/>
        <v>9</v>
      </c>
      <c r="DK14" s="29">
        <f t="shared" ca="1" si="20"/>
        <v>6</v>
      </c>
      <c r="DL14" s="30">
        <f t="shared" ca="1" si="21"/>
        <v>2</v>
      </c>
      <c r="DM14" s="29">
        <f t="shared" ca="1" si="22"/>
        <v>15</v>
      </c>
      <c r="DN14" s="29">
        <f t="shared" ca="1" si="23"/>
        <v>5</v>
      </c>
      <c r="DO14" s="29">
        <f t="shared" ca="1" si="24"/>
        <v>0</v>
      </c>
      <c r="DP14" s="30">
        <f t="shared" ca="1" si="25"/>
        <v>13.333333333333334</v>
      </c>
      <c r="DQ14" s="29">
        <f t="shared" ca="1" si="26"/>
        <v>52</v>
      </c>
      <c r="DR14" s="29">
        <f t="shared" ca="1" si="26"/>
        <v>32</v>
      </c>
      <c r="DS14" s="29">
        <f t="shared" ca="1" si="26"/>
        <v>6</v>
      </c>
      <c r="DT14" s="30">
        <f t="shared" ca="1" si="26"/>
        <v>41.333333333333336</v>
      </c>
      <c r="DU14" s="29">
        <f t="shared" ca="1" si="27"/>
        <v>90</v>
      </c>
    </row>
    <row r="15" spans="1:125" ht="21.95" customHeight="1" x14ac:dyDescent="0.25">
      <c r="A15" s="26">
        <f>IF(E15&lt;&gt;"",COUNTA($E$4:E15),"")</f>
        <v>12</v>
      </c>
      <c r="B15" s="26" t="str">
        <f>IFERROR(INDEX(reponses!B$3:B$67,MATCH(ROW()-3,reponses!$A$3:$A$67,0)),"")</f>
        <v>8/A</v>
      </c>
      <c r="C15" s="26">
        <f>IFERROR(INDEX(reponses!C$3:C$67,MATCH(ROW()-3,reponses!$A$3:$A$67,0)),"")</f>
        <v>840</v>
      </c>
      <c r="D15" s="26">
        <f>IFERROR(INDEX(reponses!D$3:D$67,MATCH(ROW()-3,reponses!$A$3:$A$67,0)),"")</f>
        <v>82839122797</v>
      </c>
      <c r="E15" s="27" t="str">
        <f>IFERROR(INDEX(reponses!E$3:E$67,MATCH(ROW()-3,reponses!$A$3:$A$67,0)),"")</f>
        <v>Emin DOĞAN</v>
      </c>
      <c r="F15" s="28" t="str">
        <f>IFERROR(INDEX(reponses!F$3:F$67,MATCH(ROW()-3,reponses!$A$3:$A$67,0)),"")</f>
        <v>B</v>
      </c>
      <c r="G15" s="26" t="str">
        <f ca="1">IF($F15="B",INDIRECT("reponses!"&amp;ADDRESS(ROW()-1,INDIRECT(("liste!C"&amp;COLUMN()-5))+MATCH(G$1,$G$1:G$1,0)+5,4)),reponses!G14)</f>
        <v>A</v>
      </c>
      <c r="H15" s="26" t="str">
        <f ca="1">IF($F15="B",INDIRECT("reponses!"&amp;ADDRESS(ROW()-1,INDIRECT(("liste!C"&amp;COLUMN()-5))+MATCH(H$1,$G$1:H$1,0)+5,4)),reponses!H14)</f>
        <v>B</v>
      </c>
      <c r="I15" s="26" t="str">
        <f ca="1">IF($F15="B",INDIRECT("reponses!"&amp;ADDRESS(ROW()-1,INDIRECT(("liste!C"&amp;COLUMN()-5))+MATCH(I$1,$G$1:I$1,0)+5,4)),reponses!I14)</f>
        <v>B</v>
      </c>
      <c r="J15" s="26" t="str">
        <f ca="1">IF($F15="B",INDIRECT("reponses!"&amp;ADDRESS(ROW()-1,INDIRECT(("liste!C"&amp;COLUMN()-5))+MATCH(J$1,$G$1:J$1,0)+5,4)),reponses!J14)</f>
        <v/>
      </c>
      <c r="K15" s="26" t="str">
        <f ca="1">IF($F15="B",INDIRECT("reponses!"&amp;ADDRESS(ROW()-1,INDIRECT(("liste!C"&amp;COLUMN()-5))+MATCH(K$1,$G$1:K$1,0)+5,4)),reponses!K14)</f>
        <v>B</v>
      </c>
      <c r="L15" s="26" t="str">
        <f ca="1">IF($F15="B",INDIRECT("reponses!"&amp;ADDRESS(ROW()-1,INDIRECT(("liste!C"&amp;COLUMN()-5))+MATCH(L$1,$G$1:L$1,0)+5,4)),reponses!L14)</f>
        <v>B</v>
      </c>
      <c r="M15" s="26" t="str">
        <f ca="1">IF($F15="B",INDIRECT("reponses!"&amp;ADDRESS(ROW()-1,INDIRECT(("liste!C"&amp;COLUMN()-5))+MATCH(M$1,$G$1:M$1,0)+5,4)),reponses!M14)</f>
        <v>C</v>
      </c>
      <c r="N15" s="26" t="str">
        <f ca="1">IF($F15="B",INDIRECT("reponses!"&amp;ADDRESS(ROW()-1,INDIRECT(("liste!C"&amp;COLUMN()-5))+MATCH(N$1,$G$1:N$1,0)+5,4)),reponses!N14)</f>
        <v>B</v>
      </c>
      <c r="O15" s="26" t="str">
        <f ca="1">IF($F15="B",INDIRECT("reponses!"&amp;ADDRESS(ROW()-1,INDIRECT(("liste!C"&amp;COLUMN()-5))+MATCH(O$1,$G$1:O$1,0)+5,4)),reponses!O14)</f>
        <v>B</v>
      </c>
      <c r="P15" s="26" t="str">
        <f ca="1">IF($F15="B",INDIRECT("reponses!"&amp;ADDRESS(ROW()-1,INDIRECT(("liste!C"&amp;COLUMN()-5))+MATCH(P$1,$G$1:P$1,0)+5,4)),reponses!P14)</f>
        <v>D</v>
      </c>
      <c r="Q15" s="26" t="str">
        <f ca="1">IF($F15="B",INDIRECT("reponses!"&amp;ADDRESS(ROW()-1,INDIRECT(("liste!C"&amp;COLUMN()-5))+MATCH(Q$1,$G$1:Q$1,0)+5,4)),reponses!Q14)</f>
        <v>C</v>
      </c>
      <c r="R15" s="26" t="str">
        <f ca="1">IF($F15="B",INDIRECT("reponses!"&amp;ADDRESS(ROW()-1,INDIRECT(("liste!C"&amp;COLUMN()-5))+MATCH(R$1,$G$1:R$1,0)+5,4)),reponses!R14)</f>
        <v/>
      </c>
      <c r="S15" s="26" t="str">
        <f ca="1">IF($F15="B",INDIRECT("reponses!"&amp;ADDRESS(ROW()-1,INDIRECT(("liste!C"&amp;COLUMN()-5))+MATCH(S$1,$G$1:S$1,0)+5,4)),reponses!S14)</f>
        <v>B</v>
      </c>
      <c r="T15" s="26" t="str">
        <f ca="1">IF($F15="B",INDIRECT("reponses!"&amp;ADDRESS(ROW()-1,INDIRECT(("liste!C"&amp;COLUMN()-5))+MATCH(T$1,$G$1:T$1,0)+5,4)),reponses!T14)</f>
        <v>C</v>
      </c>
      <c r="U15" s="26" t="str">
        <f ca="1">IF($F15="B",INDIRECT("reponses!"&amp;ADDRESS(ROW()-1,INDIRECT(("liste!C"&amp;COLUMN()-5))+MATCH(U$1,$G$1:U$1,0)+5,4)),reponses!U14)</f>
        <v>D</v>
      </c>
      <c r="V15" s="26" t="str">
        <f ca="1">IF($F15="B",INDIRECT("reponses!"&amp;ADDRESS(ROW()-1,INDIRECT(("liste!C"&amp;COLUMN()-5))+MATCH(V$1,$G$1:V$1,0)+5,4)),reponses!V14)</f>
        <v>C</v>
      </c>
      <c r="W15" s="26" t="str">
        <f ca="1">IF($F15="B",INDIRECT("reponses!"&amp;ADDRESS(ROW()-1,INDIRECT(("liste!C"&amp;COLUMN()-5))+MATCH(W$1,$G$1:W$1,0)+5,4)),reponses!W14)</f>
        <v>B</v>
      </c>
      <c r="X15" s="26" t="str">
        <f ca="1">IF($F15="B",INDIRECT("reponses!"&amp;ADDRESS(ROW()-1,INDIRECT(("liste!C"&amp;COLUMN()-5))+MATCH(X$1,$G$1:X$1,0)+5,4)),reponses!X14)</f>
        <v>A</v>
      </c>
      <c r="Y15" s="26" t="str">
        <f ca="1">IF($F15="B",INDIRECT("reponses!"&amp;ADDRESS(ROW()-1,INDIRECT(("liste!C"&amp;COLUMN()-5))+MATCH(Y$1,$G$1:Y$1,0)+5,4)),reponses!Y14)</f>
        <v>B</v>
      </c>
      <c r="Z15" s="26" t="str">
        <f ca="1">IF($F15="B",INDIRECT("reponses!"&amp;ADDRESS(ROW()-1,INDIRECT(("liste!C"&amp;COLUMN()-5))+MATCH(Z$1,$G$1:Z$1,0)+5,4)),reponses!Z14)</f>
        <v/>
      </c>
      <c r="AA15" s="26" t="str">
        <f ca="1">IF($F15="B",INDIRECT("reponses!"&amp;ADDRESS(ROW()-1,INDIRECT(("liste!C"&amp;COLUMN()-5))+MATCH(AA$1,$G$1:AA$1,0)+5,4)),reponses!AA14)</f>
        <v>C</v>
      </c>
      <c r="AB15" s="26" t="str">
        <f ca="1">IF($F15="B",INDIRECT("reponses!"&amp;ADDRESS(ROW()-1,INDIRECT(("liste!C"&amp;COLUMN()-5))+MATCH(AB$1,$G$1:AB$1,0)+5,4)),reponses!AB14)</f>
        <v>C</v>
      </c>
      <c r="AC15" s="26" t="str">
        <f ca="1">IF($F15="B",INDIRECT("reponses!"&amp;ADDRESS(ROW()-1,INDIRECT(("liste!C"&amp;COLUMN()-5))+MATCH(AC$1,$G$1:AC$1,0)+5,4)),reponses!AC14)</f>
        <v>D</v>
      </c>
      <c r="AD15" s="26" t="str">
        <f ca="1">IF($F15="B",INDIRECT("reponses!"&amp;ADDRESS(ROW()-1,INDIRECT(("liste!C"&amp;COLUMN()-5))+MATCH(AD$1,$G$1:AD$1,0)+5,4)),reponses!AD14)</f>
        <v>D</v>
      </c>
      <c r="AE15" s="26" t="str">
        <f ca="1">IF($F15="B",INDIRECT("reponses!"&amp;ADDRESS(ROW()-1,INDIRECT(("liste!C"&amp;COLUMN()-5))+MATCH(AE$1,$G$1:AE$1,0)+5,4)),reponses!AE14)</f>
        <v>C</v>
      </c>
      <c r="AF15" s="26" t="str">
        <f ca="1">IF($F15="B",INDIRECT("reponses!"&amp;ADDRESS(ROW()-1,INDIRECT(("liste!C"&amp;COLUMN()-5))+MATCH(AF$1,$G$1:AF$1,0)+5,4)),reponses!AF14)</f>
        <v>D</v>
      </c>
      <c r="AG15" s="26" t="str">
        <f ca="1">IF($F15="B",INDIRECT("reponses!"&amp;ADDRESS(ROW()-1,INDIRECT(("liste!C"&amp;COLUMN()-5))+MATCH(AG$1,$G$1:AG$1,0)+5,4)),reponses!AG14)</f>
        <v>A</v>
      </c>
      <c r="AH15" s="26" t="str">
        <f ca="1">IF($F15="B",INDIRECT("reponses!"&amp;ADDRESS(ROW()-1,INDIRECT(("liste!C"&amp;COLUMN()-5))+MATCH(AH$1,$G$1:AH$1,0)+5,4)),reponses!AH14)</f>
        <v>A</v>
      </c>
      <c r="AI15" s="26" t="str">
        <f ca="1">IF($F15="B",INDIRECT("reponses!"&amp;ADDRESS(ROW()-1,INDIRECT(("liste!C"&amp;COLUMN()-5))+MATCH(AI$1,$G$1:AI$1,0)+5,4)),reponses!AI14)</f>
        <v>B</v>
      </c>
      <c r="AJ15" s="26" t="str">
        <f ca="1">IF($F15="B",INDIRECT("reponses!"&amp;ADDRESS(ROW()-1,INDIRECT(("liste!C"&amp;COLUMN()-5))+MATCH(AJ$1,$G$1:AJ$1,0)+5,4)),reponses!AJ14)</f>
        <v>B</v>
      </c>
      <c r="AK15" s="26" t="str">
        <f ca="1">IF($F15="B",INDIRECT("reponses!"&amp;ADDRESS(ROW()-1,INDIRECT(("liste!C"&amp;COLUMN()-5))+MATCH(AK$1,$G$1:AK$1,0)+5,4)),reponses!AK14)</f>
        <v>A</v>
      </c>
      <c r="AL15" s="26" t="str">
        <f ca="1">IF($F15="B",INDIRECT("reponses!"&amp;ADDRESS(ROW()-1,INDIRECT(("liste!C"&amp;COLUMN()-5))+MATCH(AL$1,$G$1:AL$1,0)+5,4)),reponses!AL14)</f>
        <v>D</v>
      </c>
      <c r="AM15" s="26" t="str">
        <f ca="1">IF($F15="B",INDIRECT("reponses!"&amp;ADDRESS(ROW()-1,INDIRECT(("liste!C"&amp;COLUMN()-5))+MATCH(AM$1,$G$1:AM$1,0)+5,4)),reponses!AM14)</f>
        <v>D</v>
      </c>
      <c r="AN15" s="26" t="str">
        <f ca="1">IF($F15="B",INDIRECT("reponses!"&amp;ADDRESS(ROW()-1,INDIRECT(("liste!C"&amp;COLUMN()-5))+MATCH(AN$1,$G$1:AN$1,0)+5,4)),reponses!AN14)</f>
        <v>A</v>
      </c>
      <c r="AO15" s="26" t="str">
        <f ca="1">IF($F15="B",INDIRECT("reponses!"&amp;ADDRESS(ROW()-1,INDIRECT(("liste!C"&amp;COLUMN()-5))+MATCH(AO$1,$G$1:AO$1,0)+5,4)),reponses!AO14)</f>
        <v>C</v>
      </c>
      <c r="AP15" s="26" t="str">
        <f ca="1">IF($F15="B",INDIRECT("reponses!"&amp;ADDRESS(ROW()-1,INDIRECT(("liste!C"&amp;COLUMN()-5))+MATCH(AP$1,$G$1:AP$1,0)+5,4)),reponses!AP14)</f>
        <v>D</v>
      </c>
      <c r="AQ15" s="26" t="str">
        <f ca="1">IF($F15="B",INDIRECT("reponses!"&amp;ADDRESS(ROW()-1,INDIRECT(("liste!C"&amp;COLUMN()-5))+MATCH(AQ$1,$G$1:AQ$1,0)+5,4)),reponses!AQ14)</f>
        <v>C</v>
      </c>
      <c r="AR15" s="26" t="str">
        <f ca="1">IF($F15="B",INDIRECT("reponses!"&amp;ADDRESS(ROW()-1,INDIRECT(("liste!C"&amp;COLUMN()-5))+MATCH(AR$1,$G$1:AR$1,0)+5,4)),reponses!AR14)</f>
        <v>C</v>
      </c>
      <c r="AS15" s="26" t="str">
        <f ca="1">IF($F15="B",INDIRECT("reponses!"&amp;ADDRESS(ROW()-1,INDIRECT(("liste!C"&amp;COLUMN()-5))+MATCH(AS$1,$G$1:AS$1,0)+5,4)),reponses!AS14)</f>
        <v/>
      </c>
      <c r="AT15" s="26" t="str">
        <f ca="1">IF($F15="B",INDIRECT("reponses!"&amp;ADDRESS(ROW()-1,INDIRECT(("liste!C"&amp;COLUMN()-5))+MATCH(AT$1,$G$1:AT$1,0)+5,4)),reponses!AT14)</f>
        <v>C</v>
      </c>
      <c r="AU15" s="26" t="str">
        <f ca="1">IF($F15="B",INDIRECT("reponses!"&amp;ADDRESS(ROW()-1,INDIRECT(("liste!C"&amp;COLUMN()-5))+MATCH(AU$1,$G$1:AU$1,0)+5,4)),reponses!AU14)</f>
        <v>B</v>
      </c>
      <c r="AV15" s="26" t="str">
        <f ca="1">IF($F15="B",INDIRECT("reponses!"&amp;ADDRESS(ROW()-1,INDIRECT(("liste!C"&amp;COLUMN()-5))+MATCH(AV$1,$G$1:AV$1,0)+5,4)),reponses!AV14)</f>
        <v>D</v>
      </c>
      <c r="AW15" s="26" t="str">
        <f ca="1">IF($F15="B",INDIRECT("reponses!"&amp;ADDRESS(ROW()-1,INDIRECT(("liste!C"&amp;COLUMN()-5))+MATCH(AW$1,$G$1:AW$1,0)+5,4)),reponses!AW14)</f>
        <v>C</v>
      </c>
      <c r="AX15" s="26" t="str">
        <f ca="1">IF($F15="B",INDIRECT("reponses!"&amp;ADDRESS(ROW()-1,INDIRECT(("liste!C"&amp;COLUMN()-5))+MATCH(AX$1,$G$1:AX$1,0)+5,4)),reponses!AX14)</f>
        <v>A</v>
      </c>
      <c r="AY15" s="26" t="str">
        <f ca="1">IF($F15="B",INDIRECT("reponses!"&amp;ADDRESS(ROW()-1,INDIRECT(("liste!C"&amp;COLUMN()-5))+MATCH(AY$1,$G$1:AY$1,0)+5,4)),reponses!AY14)</f>
        <v>C</v>
      </c>
      <c r="AZ15" s="26" t="str">
        <f ca="1">IF($F15="B",INDIRECT("reponses!"&amp;ADDRESS(ROW()-1,INDIRECT(("liste!C"&amp;COLUMN()-5))+MATCH(AZ$1,$G$1:AZ$1,0)+5,4)),reponses!AZ14)</f>
        <v>C</v>
      </c>
      <c r="BA15" s="26" t="str">
        <f ca="1">IF($F15="B",INDIRECT("reponses!"&amp;ADDRESS(ROW()-1,INDIRECT(("liste!C"&amp;COLUMN()-5))+MATCH(BA$1,$G$1:BA$1,0)+5,4)),reponses!BA14)</f>
        <v/>
      </c>
      <c r="BB15" s="26" t="str">
        <f ca="1">IF($F15="B",INDIRECT("reponses!"&amp;ADDRESS(ROW()-1,INDIRECT(("liste!C"&amp;COLUMN()-5))+MATCH(BB$1,$G$1:BB$1,0)+5,4)),reponses!BB14)</f>
        <v>D</v>
      </c>
      <c r="BC15" s="26" t="str">
        <f ca="1">IF($F15="B",INDIRECT("reponses!"&amp;ADDRESS(ROW()-1,INDIRECT(("liste!C"&amp;COLUMN()-5))+MATCH(BC$1,$G$1:BC$1,0)+5,4)),reponses!BC14)</f>
        <v>C</v>
      </c>
      <c r="BD15" s="26" t="str">
        <f ca="1">IF($F15="B",INDIRECT("reponses!"&amp;ADDRESS(ROW()-1,INDIRECT(("liste!C"&amp;COLUMN()-5))+MATCH(BD$1,$G$1:BD$1,0)+5,4)),reponses!BD14)</f>
        <v>B</v>
      </c>
      <c r="BE15" s="26" t="str">
        <f ca="1">IF($F15="B",INDIRECT("reponses!"&amp;ADDRESS(ROW()-1,INDIRECT(("liste!C"&amp;COLUMN()-5))+MATCH(BE$1,$G$1:BE$1,0)+5,4)),reponses!BE14)</f>
        <v>C</v>
      </c>
      <c r="BF15" s="26" t="str">
        <f ca="1">IF($F15="B",INDIRECT("reponses!"&amp;ADDRESS(ROW()-1,INDIRECT(("liste!C"&amp;COLUMN()-5))+MATCH(BF$1,$G$1:BF$1,0)+5,4)),reponses!BF14)</f>
        <v>B</v>
      </c>
      <c r="BG15" s="26" t="str">
        <f ca="1">IF($F15="B",INDIRECT("reponses!"&amp;ADDRESS(ROW()-1,INDIRECT(("liste!C"&amp;COLUMN()-5))+MATCH(BG$1,$G$1:BG$1,0)+5,4)),reponses!BG14)</f>
        <v>B</v>
      </c>
      <c r="BH15" s="26" t="str">
        <f ca="1">IF($F15="B",INDIRECT("reponses!"&amp;ADDRESS(ROW()-1,INDIRECT(("liste!C"&amp;COLUMN()-5))+MATCH(BH$1,$G$1:BH$1,0)+5,4)),reponses!BH14)</f>
        <v/>
      </c>
      <c r="BI15" s="26" t="str">
        <f ca="1">IF($F15="B",INDIRECT("reponses!"&amp;ADDRESS(ROW()-1,INDIRECT(("liste!C"&amp;COLUMN()-5))+MATCH(BI$1,$G$1:BI$1,0)+5,4)),reponses!BI14)</f>
        <v/>
      </c>
      <c r="BJ15" s="26" t="str">
        <f ca="1">IF($F15="B",INDIRECT("reponses!"&amp;ADDRESS(ROW()-1,INDIRECT(("liste!C"&amp;COLUMN()-5))+MATCH(BJ$1,$G$1:BJ$1,0)+5,4)),reponses!BJ14)</f>
        <v>B</v>
      </c>
      <c r="BK15" s="26" t="str">
        <f ca="1">IF($F15="B",INDIRECT("reponses!"&amp;ADDRESS(ROW()-1,INDIRECT(("liste!C"&amp;COLUMN()-5))+MATCH(BK$1,$G$1:BK$1,0)+5,4)),reponses!BK14)</f>
        <v>A</v>
      </c>
      <c r="BL15" s="26" t="str">
        <f ca="1">IF($F15="B",INDIRECT("reponses!"&amp;ADDRESS(ROW()-1,INDIRECT(("liste!C"&amp;COLUMN()-5))+MATCH(BL$1,$G$1:BL$1,0)+5,4)),reponses!BL14)</f>
        <v>B</v>
      </c>
      <c r="BM15" s="26" t="str">
        <f ca="1">IF($F15="B",INDIRECT("reponses!"&amp;ADDRESS(ROW()-1,INDIRECT(("liste!C"&amp;COLUMN()-5))+MATCH(BM$1,$G$1:BM$1,0)+5,4)),reponses!BM14)</f>
        <v/>
      </c>
      <c r="BN15" s="26" t="str">
        <f ca="1">IF($F15="B",INDIRECT("reponses!"&amp;ADDRESS(ROW()-1,INDIRECT(("liste!C"&amp;COLUMN()-5))+MATCH(BN$1,$G$1:BN$1,0)+5,4)),reponses!BN14)</f>
        <v>C</v>
      </c>
      <c r="BO15" s="26" t="str">
        <f ca="1">IF($F15="B",INDIRECT("reponses!"&amp;ADDRESS(ROW()-1,INDIRECT(("liste!C"&amp;COLUMN()-5))+MATCH(BO$1,$G$1:BO$1,0)+5,4)),reponses!BO14)</f>
        <v>C</v>
      </c>
      <c r="BP15" s="26" t="str">
        <f ca="1">IF($F15="B",INDIRECT("reponses!"&amp;ADDRESS(ROW()-1,INDIRECT(("liste!C"&amp;COLUMN()-5))+MATCH(BP$1,$G$1:BP$1,0)+5,4)),reponses!BP14)</f>
        <v>C</v>
      </c>
      <c r="BQ15" s="26" t="str">
        <f ca="1">IF($F15="B",INDIRECT("reponses!"&amp;ADDRESS(ROW()-1,INDIRECT(("liste!C"&amp;COLUMN()-5))+MATCH(BQ$1,$G$1:BQ$1,0)+5,4)),reponses!BQ14)</f>
        <v/>
      </c>
      <c r="BR15" s="26" t="str">
        <f ca="1">IF($F15="B",INDIRECT("reponses!"&amp;ADDRESS(ROW()-1,INDIRECT(("liste!C"&amp;COLUMN()-5))+MATCH(BR$1,$G$1:BR$1,0)+5,4)),reponses!BR14)</f>
        <v>B</v>
      </c>
      <c r="BS15" s="26" t="str">
        <f ca="1">IF($F15="B",INDIRECT("reponses!"&amp;ADDRESS(ROW()-1,INDIRECT(("liste!C"&amp;COLUMN()-5))+MATCH(BS$1,$G$1:BS$1,0)+5,4)),reponses!BS14)</f>
        <v>C</v>
      </c>
      <c r="BT15" s="26" t="str">
        <f ca="1">IF($F15="B",INDIRECT("reponses!"&amp;ADDRESS(ROW()-1,INDIRECT(("liste!C"&amp;COLUMN()-5))+MATCH(BT$1,$G$1:BT$1,0)+5,4)),reponses!BT14)</f>
        <v>D</v>
      </c>
      <c r="BU15" s="26" t="str">
        <f ca="1">IF($F15="B",INDIRECT("reponses!"&amp;ADDRESS(ROW()-1,INDIRECT(("liste!C"&amp;COLUMN()-5))+MATCH(BU$1,$G$1:BU$1,0)+5,4)),reponses!BU14)</f>
        <v>B</v>
      </c>
      <c r="BV15" s="26" t="str">
        <f ca="1">IF($F15="B",INDIRECT("reponses!"&amp;ADDRESS(ROW()-1,INDIRECT(("liste!C"&amp;COLUMN()-5))+MATCH(BV$1,$G$1:BV$1,0)+5,4)),reponses!BV14)</f>
        <v>A</v>
      </c>
      <c r="BW15" s="26" t="str">
        <f ca="1">IF($F15="B",INDIRECT("reponses!"&amp;ADDRESS(ROW()-1,INDIRECT(("liste!C"&amp;COLUMN()-5))+MATCH(BW$1,$G$1:BW$1,0)+5,4)),reponses!BW14)</f>
        <v>B</v>
      </c>
      <c r="BX15" s="26" t="str">
        <f ca="1">IF($F15="B",INDIRECT("reponses!"&amp;ADDRESS(ROW()-1,INDIRECT(("liste!C"&amp;COLUMN()-5))+MATCH(BX$1,$G$1:BX$1,0)+5,4)),reponses!BX14)</f>
        <v>A</v>
      </c>
      <c r="BY15" s="26" t="str">
        <f ca="1">IF($F15="B",INDIRECT("reponses!"&amp;ADDRESS(ROW()-1,INDIRECT(("liste!C"&amp;COLUMN()-5))+MATCH(BY$1,$G$1:BY$1,0)+5,4)),reponses!BY14)</f>
        <v>C</v>
      </c>
      <c r="BZ15" s="26" t="str">
        <f ca="1">IF($F15="B",INDIRECT("reponses!"&amp;ADDRESS(ROW()-1,INDIRECT(("liste!C"&amp;COLUMN()-5))+MATCH(BZ$1,$G$1:BZ$1,0)+5,4)),reponses!BZ14)</f>
        <v>A</v>
      </c>
      <c r="CA15" s="26" t="str">
        <f ca="1">IF($F15="B",INDIRECT("reponses!"&amp;ADDRESS(ROW()-1,INDIRECT(("liste!C"&amp;COLUMN()-5))+MATCH(CA$1,$G$1:CA$1,0)+5,4)),reponses!CA14)</f>
        <v>C</v>
      </c>
      <c r="CB15" s="26" t="str">
        <f ca="1">IF($F15="B",INDIRECT("reponses!"&amp;ADDRESS(ROW()-1,INDIRECT(("liste!C"&amp;COLUMN()-5))+MATCH(CB$1,$G$1:CB$1,0)+5,4)),reponses!CB14)</f>
        <v>C</v>
      </c>
      <c r="CC15" s="26" t="str">
        <f ca="1">IF($F15="B",INDIRECT("reponses!"&amp;ADDRESS(ROW()-1,INDIRECT(("liste!C"&amp;COLUMN()-5))+MATCH(CC$1,$G$1:CC$1,0)+5,4)),reponses!CC14)</f>
        <v>A</v>
      </c>
      <c r="CD15" s="26" t="str">
        <f ca="1">IF($F15="B",INDIRECT("reponses!"&amp;ADDRESS(ROW()-1,INDIRECT(("liste!C"&amp;COLUMN()-5))+MATCH(CD$1,$G$1:CD$1,0)+5,4)),reponses!CD14)</f>
        <v/>
      </c>
      <c r="CE15" s="26" t="str">
        <f ca="1">IF($F15="B",INDIRECT("reponses!"&amp;ADDRESS(ROW()-1,INDIRECT(("liste!C"&amp;COLUMN()-5))+MATCH(CE$1,$G$1:CE$1,0)+5,4)),reponses!CE14)</f>
        <v>A</v>
      </c>
      <c r="CF15" s="26" t="str">
        <f ca="1">IF($F15="B",INDIRECT("reponses!"&amp;ADDRESS(ROW()-1,INDIRECT(("liste!C"&amp;COLUMN()-5))+MATCH(CF$1,$G$1:CF$1,0)+5,4)),reponses!CF14)</f>
        <v>B</v>
      </c>
      <c r="CG15" s="26" t="str">
        <f ca="1">IF($F15="B",INDIRECT("reponses!"&amp;ADDRESS(ROW()-1,INDIRECT(("liste!C"&amp;COLUMN()-5))+MATCH(CG$1,$G$1:CG$1,0)+5,4)),reponses!CG14)</f>
        <v>A</v>
      </c>
      <c r="CH15" s="26" t="str">
        <f ca="1">IF($F15="B",INDIRECT("reponses!"&amp;ADDRESS(ROW()-1,INDIRECT(("liste!C"&amp;COLUMN()-5))+MATCH(CH$1,$G$1:CH$1,0)+5,4)),reponses!CH14)</f>
        <v>C</v>
      </c>
      <c r="CI15" s="26" t="str">
        <f ca="1">IF($F15="B",INDIRECT("reponses!"&amp;ADDRESS(ROW()-1,INDIRECT(("liste!C"&amp;COLUMN()-5))+MATCH(CI$1,$G$1:CI$1,0)+5,4)),reponses!CI14)</f>
        <v>D</v>
      </c>
      <c r="CJ15" s="26" t="str">
        <f ca="1">IF($F15="B",INDIRECT("reponses!"&amp;ADDRESS(ROW()-1,INDIRECT(("liste!C"&amp;COLUMN()-5))+MATCH(CJ$1,$G$1:CJ$1,0)+5,4)),reponses!CJ14)</f>
        <v>B</v>
      </c>
      <c r="CK15" s="26" t="str">
        <f ca="1">IF($F15="B",INDIRECT("reponses!"&amp;ADDRESS(ROW()-1,INDIRECT(("liste!C"&amp;COLUMN()-5))+MATCH(CK$1,$G$1:CK$1,0)+5,4)),reponses!CK14)</f>
        <v>A</v>
      </c>
      <c r="CL15" s="26" t="str">
        <f ca="1">IF($F15="B",INDIRECT("reponses!"&amp;ADDRESS(ROW()-1,INDIRECT(("liste!C"&amp;COLUMN()-5))+MATCH(CL$1,$G$1:CL$1,0)+5,4)),reponses!CL14)</f>
        <v>B</v>
      </c>
      <c r="CM15" s="26" t="str">
        <f ca="1">IF($F15="B",INDIRECT("reponses!"&amp;ADDRESS(ROW()-1,INDIRECT(("liste!C"&amp;COLUMN()-5))+MATCH(CM$1,$G$1:CM$1,0)+5,4)),reponses!CM14)</f>
        <v>C</v>
      </c>
      <c r="CN15" s="26" t="str">
        <f ca="1">IF($F15="B",INDIRECT("reponses!"&amp;ADDRESS(ROW()-1,INDIRECT(("liste!C"&amp;COLUMN()-5))+MATCH(CN$1,$G$1:CN$1,0)+5,4)),reponses!CN14)</f>
        <v>B</v>
      </c>
      <c r="CO15" s="26" t="str">
        <f ca="1">IF($F15="B",INDIRECT("reponses!"&amp;ADDRESS(ROW()-1,INDIRECT(("liste!C"&amp;COLUMN()-5))+MATCH(CO$1,$G$1:CO$1,0)+5,4)),reponses!CO14)</f>
        <v>A</v>
      </c>
      <c r="CP15" s="26" t="str">
        <f ca="1">IF($F15="B",INDIRECT("reponses!"&amp;ADDRESS(ROW()-1,INDIRECT(("liste!C"&amp;COLUMN()-5))+MATCH(CP$1,$G$1:CP$1,0)+5,4)),reponses!CP14)</f>
        <v>A</v>
      </c>
      <c r="CQ15" s="26" t="str">
        <f ca="1">IF($F15="B",INDIRECT("reponses!"&amp;ADDRESS(ROW()-1,INDIRECT(("liste!C"&amp;COLUMN()-5))+MATCH(CQ$1,$G$1:CQ$1,0)+5,4)),reponses!CQ14)</f>
        <v>A</v>
      </c>
      <c r="CR15" s="26" t="str">
        <f ca="1">IF($F15="B",INDIRECT("reponses!"&amp;ADDRESS(ROW()-1,INDIRECT(("liste!C"&amp;COLUMN()-5))+MATCH(CR$1,$G$1:CR$1,0)+5,4)),reponses!CR14)</f>
        <v>D</v>
      </c>
      <c r="CS15" s="29">
        <f t="shared" ca="1" si="2"/>
        <v>7</v>
      </c>
      <c r="CT15" s="29">
        <f t="shared" ca="1" si="3"/>
        <v>10</v>
      </c>
      <c r="CU15" s="29">
        <f t="shared" ca="1" si="4"/>
        <v>3</v>
      </c>
      <c r="CV15" s="30">
        <f t="shared" ca="1" si="5"/>
        <v>3.6666666666666665</v>
      </c>
      <c r="CW15" s="29">
        <f t="shared" ca="1" si="6"/>
        <v>1</v>
      </c>
      <c r="CX15" s="29">
        <f t="shared" ca="1" si="7"/>
        <v>9</v>
      </c>
      <c r="CY15" s="29">
        <f t="shared" ca="1" si="8"/>
        <v>0</v>
      </c>
      <c r="CZ15" s="30">
        <f t="shared" ca="1" si="9"/>
        <v>-2</v>
      </c>
      <c r="DA15" s="29">
        <f t="shared" ca="1" si="10"/>
        <v>7</v>
      </c>
      <c r="DB15" s="29">
        <f t="shared" ca="1" si="11"/>
        <v>2</v>
      </c>
      <c r="DC15" s="29">
        <f t="shared" ca="1" si="12"/>
        <v>1</v>
      </c>
      <c r="DD15" s="30">
        <f t="shared" ca="1" si="13"/>
        <v>6.333333333333333</v>
      </c>
      <c r="DE15" s="29">
        <f t="shared" ca="1" si="14"/>
        <v>2</v>
      </c>
      <c r="DF15" s="29">
        <f t="shared" ca="1" si="15"/>
        <v>7</v>
      </c>
      <c r="DG15" s="29">
        <f t="shared" ca="1" si="16"/>
        <v>1</v>
      </c>
      <c r="DH15" s="30">
        <f t="shared" ca="1" si="17"/>
        <v>-0.33333333333333348</v>
      </c>
      <c r="DI15" s="29">
        <f t="shared" ca="1" si="18"/>
        <v>4</v>
      </c>
      <c r="DJ15" s="29">
        <f t="shared" ca="1" si="19"/>
        <v>12</v>
      </c>
      <c r="DK15" s="29">
        <f t="shared" ca="1" si="20"/>
        <v>4</v>
      </c>
      <c r="DL15" s="30">
        <f t="shared" ca="1" si="21"/>
        <v>0</v>
      </c>
      <c r="DM15" s="29">
        <f t="shared" ca="1" si="22"/>
        <v>6</v>
      </c>
      <c r="DN15" s="29">
        <f t="shared" ca="1" si="23"/>
        <v>13</v>
      </c>
      <c r="DO15" s="29">
        <f t="shared" ca="1" si="24"/>
        <v>1</v>
      </c>
      <c r="DP15" s="30">
        <f t="shared" ca="1" si="25"/>
        <v>1.666666666666667</v>
      </c>
      <c r="DQ15" s="29">
        <f t="shared" ca="1" si="26"/>
        <v>27</v>
      </c>
      <c r="DR15" s="29">
        <f t="shared" ca="1" si="26"/>
        <v>53</v>
      </c>
      <c r="DS15" s="29">
        <f t="shared" ca="1" si="26"/>
        <v>10</v>
      </c>
      <c r="DT15" s="30">
        <f t="shared" ca="1" si="26"/>
        <v>9.3333333333333321</v>
      </c>
      <c r="DU15" s="29">
        <f t="shared" ca="1" si="27"/>
        <v>90</v>
      </c>
    </row>
    <row r="16" spans="1:125" ht="21.95" customHeight="1" x14ac:dyDescent="0.25">
      <c r="A16" s="26">
        <f>IF(E16&lt;&gt;"",COUNTA($E$4:E16),"")</f>
        <v>13</v>
      </c>
      <c r="B16" s="26" t="str">
        <f>IFERROR(INDEX(reponses!B$3:B$67,MATCH(ROW()-3,reponses!$A$3:$A$67,0)),"")</f>
        <v>8/A</v>
      </c>
      <c r="C16" s="26">
        <f>IFERROR(INDEX(reponses!C$3:C$67,MATCH(ROW()-3,reponses!$A$3:$A$67,0)),"")</f>
        <v>863</v>
      </c>
      <c r="D16" s="26">
        <f>IFERROR(INDEX(reponses!D$3:D$67,MATCH(ROW()-3,reponses!$A$3:$A$67,0)),"")</f>
        <v>43011143920</v>
      </c>
      <c r="E16" s="27" t="str">
        <f>IFERROR(INDEX(reponses!E$3:E$67,MATCH(ROW()-3,reponses!$A$3:$A$67,0)),"")</f>
        <v>Enes DURMAZ</v>
      </c>
      <c r="F16" s="28" t="str">
        <f>IFERROR(INDEX(reponses!F$3:F$67,MATCH(ROW()-3,reponses!$A$3:$A$67,0)),"")</f>
        <v>B</v>
      </c>
      <c r="G16" s="26" t="str">
        <f ca="1">IF($F16="B",INDIRECT("reponses!"&amp;ADDRESS(ROW()-1,INDIRECT(("liste!C"&amp;COLUMN()-5))+MATCH(G$1,$G$1:G$1,0)+5,4)),reponses!G15)</f>
        <v>A</v>
      </c>
      <c r="H16" s="26" t="str">
        <f ca="1">IF($F16="B",INDIRECT("reponses!"&amp;ADDRESS(ROW()-1,INDIRECT(("liste!C"&amp;COLUMN()-5))+MATCH(H$1,$G$1:H$1,0)+5,4)),reponses!H15)</f>
        <v>A</v>
      </c>
      <c r="I16" s="26" t="str">
        <f ca="1">IF($F16="B",INDIRECT("reponses!"&amp;ADDRESS(ROW()-1,INDIRECT(("liste!C"&amp;COLUMN()-5))+MATCH(I$1,$G$1:I$1,0)+5,4)),reponses!I15)</f>
        <v>B</v>
      </c>
      <c r="J16" s="26" t="str">
        <f ca="1">IF($F16="B",INDIRECT("reponses!"&amp;ADDRESS(ROW()-1,INDIRECT(("liste!C"&amp;COLUMN()-5))+MATCH(J$1,$G$1:J$1,0)+5,4)),reponses!J15)</f>
        <v>B</v>
      </c>
      <c r="K16" s="26" t="str">
        <f ca="1">IF($F16="B",INDIRECT("reponses!"&amp;ADDRESS(ROW()-1,INDIRECT(("liste!C"&amp;COLUMN()-5))+MATCH(K$1,$G$1:K$1,0)+5,4)),reponses!K15)</f>
        <v>D</v>
      </c>
      <c r="L16" s="26" t="str">
        <f ca="1">IF($F16="B",INDIRECT("reponses!"&amp;ADDRESS(ROW()-1,INDIRECT(("liste!C"&amp;COLUMN()-5))+MATCH(L$1,$G$1:L$1,0)+5,4)),reponses!L15)</f>
        <v>A</v>
      </c>
      <c r="M16" s="26" t="str">
        <f ca="1">IF($F16="B",INDIRECT("reponses!"&amp;ADDRESS(ROW()-1,INDIRECT(("liste!C"&amp;COLUMN()-5))+MATCH(M$1,$G$1:M$1,0)+5,4)),reponses!M15)</f>
        <v>C</v>
      </c>
      <c r="N16" s="26" t="str">
        <f ca="1">IF($F16="B",INDIRECT("reponses!"&amp;ADDRESS(ROW()-1,INDIRECT(("liste!C"&amp;COLUMN()-5))+MATCH(N$1,$G$1:N$1,0)+5,4)),reponses!N15)</f>
        <v>D</v>
      </c>
      <c r="O16" s="26" t="str">
        <f ca="1">IF($F16="B",INDIRECT("reponses!"&amp;ADDRESS(ROW()-1,INDIRECT(("liste!C"&amp;COLUMN()-5))+MATCH(O$1,$G$1:O$1,0)+5,4)),reponses!O15)</f>
        <v>B</v>
      </c>
      <c r="P16" s="26" t="str">
        <f ca="1">IF($F16="B",INDIRECT("reponses!"&amp;ADDRESS(ROW()-1,INDIRECT(("liste!C"&amp;COLUMN()-5))+MATCH(P$1,$G$1:P$1,0)+5,4)),reponses!P15)</f>
        <v>D</v>
      </c>
      <c r="Q16" s="26" t="str">
        <f ca="1">IF($F16="B",INDIRECT("reponses!"&amp;ADDRESS(ROW()-1,INDIRECT(("liste!C"&amp;COLUMN()-5))+MATCH(Q$1,$G$1:Q$1,0)+5,4)),reponses!Q15)</f>
        <v>C</v>
      </c>
      <c r="R16" s="26" t="str">
        <f ca="1">IF($F16="B",INDIRECT("reponses!"&amp;ADDRESS(ROW()-1,INDIRECT(("liste!C"&amp;COLUMN()-5))+MATCH(R$1,$G$1:R$1,0)+5,4)),reponses!R15)</f>
        <v>C</v>
      </c>
      <c r="S16" s="26" t="str">
        <f ca="1">IF($F16="B",INDIRECT("reponses!"&amp;ADDRESS(ROW()-1,INDIRECT(("liste!C"&amp;COLUMN()-5))+MATCH(S$1,$G$1:S$1,0)+5,4)),reponses!S15)</f>
        <v>C</v>
      </c>
      <c r="T16" s="26" t="str">
        <f ca="1">IF($F16="B",INDIRECT("reponses!"&amp;ADDRESS(ROW()-1,INDIRECT(("liste!C"&amp;COLUMN()-5))+MATCH(T$1,$G$1:T$1,0)+5,4)),reponses!T15)</f>
        <v>C</v>
      </c>
      <c r="U16" s="26" t="str">
        <f ca="1">IF($F16="B",INDIRECT("reponses!"&amp;ADDRESS(ROW()-1,INDIRECT(("liste!C"&amp;COLUMN()-5))+MATCH(U$1,$G$1:U$1,0)+5,4)),reponses!U15)</f>
        <v>C</v>
      </c>
      <c r="V16" s="26" t="str">
        <f ca="1">IF($F16="B",INDIRECT("reponses!"&amp;ADDRESS(ROW()-1,INDIRECT(("liste!C"&amp;COLUMN()-5))+MATCH(V$1,$G$1:V$1,0)+5,4)),reponses!V15)</f>
        <v>B</v>
      </c>
      <c r="W16" s="26" t="str">
        <f ca="1">IF($F16="B",INDIRECT("reponses!"&amp;ADDRESS(ROW()-1,INDIRECT(("liste!C"&amp;COLUMN()-5))+MATCH(W$1,$G$1:W$1,0)+5,4)),reponses!W15)</f>
        <v>D</v>
      </c>
      <c r="X16" s="26" t="str">
        <f ca="1">IF($F16="B",INDIRECT("reponses!"&amp;ADDRESS(ROW()-1,INDIRECT(("liste!C"&amp;COLUMN()-5))+MATCH(X$1,$G$1:X$1,0)+5,4)),reponses!X15)</f>
        <v/>
      </c>
      <c r="Y16" s="26" t="str">
        <f ca="1">IF($F16="B",INDIRECT("reponses!"&amp;ADDRESS(ROW()-1,INDIRECT(("liste!C"&amp;COLUMN()-5))+MATCH(Y$1,$G$1:Y$1,0)+5,4)),reponses!Y15)</f>
        <v>D</v>
      </c>
      <c r="Z16" s="26" t="str">
        <f ca="1">IF($F16="B",INDIRECT("reponses!"&amp;ADDRESS(ROW()-1,INDIRECT(("liste!C"&amp;COLUMN()-5))+MATCH(Z$1,$G$1:Z$1,0)+5,4)),reponses!Z15)</f>
        <v>D</v>
      </c>
      <c r="AA16" s="26" t="str">
        <f ca="1">IF($F16="B",INDIRECT("reponses!"&amp;ADDRESS(ROW()-1,INDIRECT(("liste!C"&amp;COLUMN()-5))+MATCH(AA$1,$G$1:AA$1,0)+5,4)),reponses!AA15)</f>
        <v>D</v>
      </c>
      <c r="AB16" s="26" t="str">
        <f ca="1">IF($F16="B",INDIRECT("reponses!"&amp;ADDRESS(ROW()-1,INDIRECT(("liste!C"&amp;COLUMN()-5))+MATCH(AB$1,$G$1:AB$1,0)+5,4)),reponses!AB15)</f>
        <v>D</v>
      </c>
      <c r="AC16" s="26" t="str">
        <f ca="1">IF($F16="B",INDIRECT("reponses!"&amp;ADDRESS(ROW()-1,INDIRECT(("liste!C"&amp;COLUMN()-5))+MATCH(AC$1,$G$1:AC$1,0)+5,4)),reponses!AC15)</f>
        <v>C</v>
      </c>
      <c r="AD16" s="26" t="str">
        <f ca="1">IF($F16="B",INDIRECT("reponses!"&amp;ADDRESS(ROW()-1,INDIRECT(("liste!C"&amp;COLUMN()-5))+MATCH(AD$1,$G$1:AD$1,0)+5,4)),reponses!AD15)</f>
        <v/>
      </c>
      <c r="AE16" s="26" t="str">
        <f ca="1">IF($F16="B",INDIRECT("reponses!"&amp;ADDRESS(ROW()-1,INDIRECT(("liste!C"&amp;COLUMN()-5))+MATCH(AE$1,$G$1:AE$1,0)+5,4)),reponses!AE15)</f>
        <v>D</v>
      </c>
      <c r="AF16" s="26" t="str">
        <f ca="1">IF($F16="B",INDIRECT("reponses!"&amp;ADDRESS(ROW()-1,INDIRECT(("liste!C"&amp;COLUMN()-5))+MATCH(AF$1,$G$1:AF$1,0)+5,4)),reponses!AF15)</f>
        <v>A</v>
      </c>
      <c r="AG16" s="26" t="str">
        <f ca="1">IF($F16="B",INDIRECT("reponses!"&amp;ADDRESS(ROW()-1,INDIRECT(("liste!C"&amp;COLUMN()-5))+MATCH(AG$1,$G$1:AG$1,0)+5,4)),reponses!AG15)</f>
        <v>A</v>
      </c>
      <c r="AH16" s="26" t="str">
        <f ca="1">IF($F16="B",INDIRECT("reponses!"&amp;ADDRESS(ROW()-1,INDIRECT(("liste!C"&amp;COLUMN()-5))+MATCH(AH$1,$G$1:AH$1,0)+5,4)),reponses!AH15)</f>
        <v>D</v>
      </c>
      <c r="AI16" s="26" t="str">
        <f ca="1">IF($F16="B",INDIRECT("reponses!"&amp;ADDRESS(ROW()-1,INDIRECT(("liste!C"&amp;COLUMN()-5))+MATCH(AI$1,$G$1:AI$1,0)+5,4)),reponses!AI15)</f>
        <v>C</v>
      </c>
      <c r="AJ16" s="26" t="str">
        <f ca="1">IF($F16="B",INDIRECT("reponses!"&amp;ADDRESS(ROW()-1,INDIRECT(("liste!C"&amp;COLUMN()-5))+MATCH(AJ$1,$G$1:AJ$1,0)+5,4)),reponses!AJ15)</f>
        <v>D</v>
      </c>
      <c r="AK16" s="26" t="str">
        <f ca="1">IF($F16="B",INDIRECT("reponses!"&amp;ADDRESS(ROW()-1,INDIRECT(("liste!C"&amp;COLUMN()-5))+MATCH(AK$1,$G$1:AK$1,0)+5,4)),reponses!AK15)</f>
        <v>A</v>
      </c>
      <c r="AL16" s="26" t="str">
        <f ca="1">IF($F16="B",INDIRECT("reponses!"&amp;ADDRESS(ROW()-1,INDIRECT(("liste!C"&amp;COLUMN()-5))+MATCH(AL$1,$G$1:AL$1,0)+5,4)),reponses!AL15)</f>
        <v>D</v>
      </c>
      <c r="AM16" s="26" t="str">
        <f ca="1">IF($F16="B",INDIRECT("reponses!"&amp;ADDRESS(ROW()-1,INDIRECT(("liste!C"&amp;COLUMN()-5))+MATCH(AM$1,$G$1:AM$1,0)+5,4)),reponses!AM15)</f>
        <v>B</v>
      </c>
      <c r="AN16" s="26" t="str">
        <f ca="1">IF($F16="B",INDIRECT("reponses!"&amp;ADDRESS(ROW()-1,INDIRECT(("liste!C"&amp;COLUMN()-5))+MATCH(AN$1,$G$1:AN$1,0)+5,4)),reponses!AN15)</f>
        <v>D</v>
      </c>
      <c r="AO16" s="26" t="str">
        <f ca="1">IF($F16="B",INDIRECT("reponses!"&amp;ADDRESS(ROW()-1,INDIRECT(("liste!C"&amp;COLUMN()-5))+MATCH(AO$1,$G$1:AO$1,0)+5,4)),reponses!AO15)</f>
        <v>C</v>
      </c>
      <c r="AP16" s="26" t="str">
        <f ca="1">IF($F16="B",INDIRECT("reponses!"&amp;ADDRESS(ROW()-1,INDIRECT(("liste!C"&amp;COLUMN()-5))+MATCH(AP$1,$G$1:AP$1,0)+5,4)),reponses!AP15)</f>
        <v>D</v>
      </c>
      <c r="AQ16" s="26" t="str">
        <f ca="1">IF($F16="B",INDIRECT("reponses!"&amp;ADDRESS(ROW()-1,INDIRECT(("liste!C"&amp;COLUMN()-5))+MATCH(AQ$1,$G$1:AQ$1,0)+5,4)),reponses!AQ15)</f>
        <v>B</v>
      </c>
      <c r="AR16" s="26" t="str">
        <f ca="1">IF($F16="B",INDIRECT("reponses!"&amp;ADDRESS(ROW()-1,INDIRECT(("liste!C"&amp;COLUMN()-5))+MATCH(AR$1,$G$1:AR$1,0)+5,4)),reponses!AR15)</f>
        <v>C</v>
      </c>
      <c r="AS16" s="26" t="str">
        <f ca="1">IF($F16="B",INDIRECT("reponses!"&amp;ADDRESS(ROW()-1,INDIRECT(("liste!C"&amp;COLUMN()-5))+MATCH(AS$1,$G$1:AS$1,0)+5,4)),reponses!AS15)</f>
        <v>A</v>
      </c>
      <c r="AT16" s="26" t="str">
        <f ca="1">IF($F16="B",INDIRECT("reponses!"&amp;ADDRESS(ROW()-1,INDIRECT(("liste!C"&amp;COLUMN()-5))+MATCH(AT$1,$G$1:AT$1,0)+5,4)),reponses!AT15)</f>
        <v>D</v>
      </c>
      <c r="AU16" s="26" t="str">
        <f ca="1">IF($F16="B",INDIRECT("reponses!"&amp;ADDRESS(ROW()-1,INDIRECT(("liste!C"&amp;COLUMN()-5))+MATCH(AU$1,$G$1:AU$1,0)+5,4)),reponses!AU15)</f>
        <v/>
      </c>
      <c r="AV16" s="26" t="str">
        <f ca="1">IF($F16="B",INDIRECT("reponses!"&amp;ADDRESS(ROW()-1,INDIRECT(("liste!C"&amp;COLUMN()-5))+MATCH(AV$1,$G$1:AV$1,0)+5,4)),reponses!AV15)</f>
        <v/>
      </c>
      <c r="AW16" s="26" t="str">
        <f ca="1">IF($F16="B",INDIRECT("reponses!"&amp;ADDRESS(ROW()-1,INDIRECT(("liste!C"&amp;COLUMN()-5))+MATCH(AW$1,$G$1:AW$1,0)+5,4)),reponses!AW15)</f>
        <v>C</v>
      </c>
      <c r="AX16" s="26" t="str">
        <f ca="1">IF($F16="B",INDIRECT("reponses!"&amp;ADDRESS(ROW()-1,INDIRECT(("liste!C"&amp;COLUMN()-5))+MATCH(AX$1,$G$1:AX$1,0)+5,4)),reponses!AX15)</f>
        <v>D</v>
      </c>
      <c r="AY16" s="26" t="str">
        <f ca="1">IF($F16="B",INDIRECT("reponses!"&amp;ADDRESS(ROW()-1,INDIRECT(("liste!C"&amp;COLUMN()-5))+MATCH(AY$1,$G$1:AY$1,0)+5,4)),reponses!AY15)</f>
        <v/>
      </c>
      <c r="AZ16" s="26" t="str">
        <f ca="1">IF($F16="B",INDIRECT("reponses!"&amp;ADDRESS(ROW()-1,INDIRECT(("liste!C"&amp;COLUMN()-5))+MATCH(AZ$1,$G$1:AZ$1,0)+5,4)),reponses!AZ15)</f>
        <v/>
      </c>
      <c r="BA16" s="26" t="str">
        <f ca="1">IF($F16="B",INDIRECT("reponses!"&amp;ADDRESS(ROW()-1,INDIRECT(("liste!C"&amp;COLUMN()-5))+MATCH(BA$1,$G$1:BA$1,0)+5,4)),reponses!BA15)</f>
        <v/>
      </c>
      <c r="BB16" s="26" t="str">
        <f ca="1">IF($F16="B",INDIRECT("reponses!"&amp;ADDRESS(ROW()-1,INDIRECT(("liste!C"&amp;COLUMN()-5))+MATCH(BB$1,$G$1:BB$1,0)+5,4)),reponses!BB15)</f>
        <v>C</v>
      </c>
      <c r="BC16" s="26" t="str">
        <f ca="1">IF($F16="B",INDIRECT("reponses!"&amp;ADDRESS(ROW()-1,INDIRECT(("liste!C"&amp;COLUMN()-5))+MATCH(BC$1,$G$1:BC$1,0)+5,4)),reponses!BC15)</f>
        <v/>
      </c>
      <c r="BD16" s="26" t="str">
        <f ca="1">IF($F16="B",INDIRECT("reponses!"&amp;ADDRESS(ROW()-1,INDIRECT(("liste!C"&amp;COLUMN()-5))+MATCH(BD$1,$G$1:BD$1,0)+5,4)),reponses!BD15)</f>
        <v>C</v>
      </c>
      <c r="BE16" s="26" t="str">
        <f ca="1">IF($F16="B",INDIRECT("reponses!"&amp;ADDRESS(ROW()-1,INDIRECT(("liste!C"&amp;COLUMN()-5))+MATCH(BE$1,$G$1:BE$1,0)+5,4)),reponses!BE15)</f>
        <v>D</v>
      </c>
      <c r="BF16" s="26" t="str">
        <f ca="1">IF($F16="B",INDIRECT("reponses!"&amp;ADDRESS(ROW()-1,INDIRECT(("liste!C"&amp;COLUMN()-5))+MATCH(BF$1,$G$1:BF$1,0)+5,4)),reponses!BF15)</f>
        <v>C</v>
      </c>
      <c r="BG16" s="26" t="str">
        <f ca="1">IF($F16="B",INDIRECT("reponses!"&amp;ADDRESS(ROW()-1,INDIRECT(("liste!C"&amp;COLUMN()-5))+MATCH(BG$1,$G$1:BG$1,0)+5,4)),reponses!BG15)</f>
        <v>C</v>
      </c>
      <c r="BH16" s="26" t="str">
        <f ca="1">IF($F16="B",INDIRECT("reponses!"&amp;ADDRESS(ROW()-1,INDIRECT(("liste!C"&amp;COLUMN()-5))+MATCH(BH$1,$G$1:BH$1,0)+5,4)),reponses!BH15)</f>
        <v/>
      </c>
      <c r="BI16" s="26" t="str">
        <f ca="1">IF($F16="B",INDIRECT("reponses!"&amp;ADDRESS(ROW()-1,INDIRECT(("liste!C"&amp;COLUMN()-5))+MATCH(BI$1,$G$1:BI$1,0)+5,4)),reponses!BI15)</f>
        <v>D</v>
      </c>
      <c r="BJ16" s="26" t="str">
        <f ca="1">IF($F16="B",INDIRECT("reponses!"&amp;ADDRESS(ROW()-1,INDIRECT(("liste!C"&amp;COLUMN()-5))+MATCH(BJ$1,$G$1:BJ$1,0)+5,4)),reponses!BJ15)</f>
        <v/>
      </c>
      <c r="BK16" s="26" t="str">
        <f ca="1">IF($F16="B",INDIRECT("reponses!"&amp;ADDRESS(ROW()-1,INDIRECT(("liste!C"&amp;COLUMN()-5))+MATCH(BK$1,$G$1:BK$1,0)+5,4)),reponses!BK15)</f>
        <v>A</v>
      </c>
      <c r="BL16" s="26" t="str">
        <f ca="1">IF($F16="B",INDIRECT("reponses!"&amp;ADDRESS(ROW()-1,INDIRECT(("liste!C"&amp;COLUMN()-5))+MATCH(BL$1,$G$1:BL$1,0)+5,4)),reponses!BL15)</f>
        <v/>
      </c>
      <c r="BM16" s="26" t="str">
        <f ca="1">IF($F16="B",INDIRECT("reponses!"&amp;ADDRESS(ROW()-1,INDIRECT(("liste!C"&amp;COLUMN()-5))+MATCH(BM$1,$G$1:BM$1,0)+5,4)),reponses!BM15)</f>
        <v>A</v>
      </c>
      <c r="BN16" s="26" t="str">
        <f ca="1">IF($F16="B",INDIRECT("reponses!"&amp;ADDRESS(ROW()-1,INDIRECT(("liste!C"&amp;COLUMN()-5))+MATCH(BN$1,$G$1:BN$1,0)+5,4)),reponses!BN15)</f>
        <v/>
      </c>
      <c r="BO16" s="26" t="str">
        <f ca="1">IF($F16="B",INDIRECT("reponses!"&amp;ADDRESS(ROW()-1,INDIRECT(("liste!C"&amp;COLUMN()-5))+MATCH(BO$1,$G$1:BO$1,0)+5,4)),reponses!BO15)</f>
        <v/>
      </c>
      <c r="BP16" s="26" t="str">
        <f ca="1">IF($F16="B",INDIRECT("reponses!"&amp;ADDRESS(ROW()-1,INDIRECT(("liste!C"&amp;COLUMN()-5))+MATCH(BP$1,$G$1:BP$1,0)+5,4)),reponses!BP15)</f>
        <v>A</v>
      </c>
      <c r="BQ16" s="26" t="str">
        <f ca="1">IF($F16="B",INDIRECT("reponses!"&amp;ADDRESS(ROW()-1,INDIRECT(("liste!C"&amp;COLUMN()-5))+MATCH(BQ$1,$G$1:BQ$1,0)+5,4)),reponses!BQ15)</f>
        <v/>
      </c>
      <c r="BR16" s="26" t="str">
        <f ca="1">IF($F16="B",INDIRECT("reponses!"&amp;ADDRESS(ROW()-1,INDIRECT(("liste!C"&amp;COLUMN()-5))+MATCH(BR$1,$G$1:BR$1,0)+5,4)),reponses!BR15)</f>
        <v/>
      </c>
      <c r="BS16" s="26" t="str">
        <f ca="1">IF($F16="B",INDIRECT("reponses!"&amp;ADDRESS(ROW()-1,INDIRECT(("liste!C"&amp;COLUMN()-5))+MATCH(BS$1,$G$1:BS$1,0)+5,4)),reponses!BS15)</f>
        <v/>
      </c>
      <c r="BT16" s="26" t="str">
        <f ca="1">IF($F16="B",INDIRECT("reponses!"&amp;ADDRESS(ROW()-1,INDIRECT(("liste!C"&amp;COLUMN()-5))+MATCH(BT$1,$G$1:BT$1,0)+5,4)),reponses!BT15)</f>
        <v/>
      </c>
      <c r="BU16" s="26" t="str">
        <f ca="1">IF($F16="B",INDIRECT("reponses!"&amp;ADDRESS(ROW()-1,INDIRECT(("liste!C"&amp;COLUMN()-5))+MATCH(BU$1,$G$1:BU$1,0)+5,4)),reponses!BU15)</f>
        <v>C</v>
      </c>
      <c r="BV16" s="26" t="str">
        <f ca="1">IF($F16="B",INDIRECT("reponses!"&amp;ADDRESS(ROW()-1,INDIRECT(("liste!C"&amp;COLUMN()-5))+MATCH(BV$1,$G$1:BV$1,0)+5,4)),reponses!BV15)</f>
        <v/>
      </c>
      <c r="BW16" s="26" t="str">
        <f ca="1">IF($F16="B",INDIRECT("reponses!"&amp;ADDRESS(ROW()-1,INDIRECT(("liste!C"&amp;COLUMN()-5))+MATCH(BW$1,$G$1:BW$1,0)+5,4)),reponses!BW15)</f>
        <v>D</v>
      </c>
      <c r="BX16" s="26" t="str">
        <f ca="1">IF($F16="B",INDIRECT("reponses!"&amp;ADDRESS(ROW()-1,INDIRECT(("liste!C"&amp;COLUMN()-5))+MATCH(BX$1,$G$1:BX$1,0)+5,4)),reponses!BX15)</f>
        <v/>
      </c>
      <c r="BY16" s="26" t="str">
        <f ca="1">IF($F16="B",INDIRECT("reponses!"&amp;ADDRESS(ROW()-1,INDIRECT(("liste!C"&amp;COLUMN()-5))+MATCH(BY$1,$G$1:BY$1,0)+5,4)),reponses!BY15)</f>
        <v>C</v>
      </c>
      <c r="BZ16" s="26" t="str">
        <f ca="1">IF($F16="B",INDIRECT("reponses!"&amp;ADDRESS(ROW()-1,INDIRECT(("liste!C"&amp;COLUMN()-5))+MATCH(BZ$1,$G$1:BZ$1,0)+5,4)),reponses!BZ15)</f>
        <v>B</v>
      </c>
      <c r="CA16" s="26" t="str">
        <f ca="1">IF($F16="B",INDIRECT("reponses!"&amp;ADDRESS(ROW()-1,INDIRECT(("liste!C"&amp;COLUMN()-5))+MATCH(CA$1,$G$1:CA$1,0)+5,4)),reponses!CA15)</f>
        <v>C</v>
      </c>
      <c r="CB16" s="26" t="str">
        <f ca="1">IF($F16="B",INDIRECT("reponses!"&amp;ADDRESS(ROW()-1,INDIRECT(("liste!C"&amp;COLUMN()-5))+MATCH(CB$1,$G$1:CB$1,0)+5,4)),reponses!CB15)</f>
        <v>B</v>
      </c>
      <c r="CC16" s="26" t="str">
        <f ca="1">IF($F16="B",INDIRECT("reponses!"&amp;ADDRESS(ROW()-1,INDIRECT(("liste!C"&amp;COLUMN()-5))+MATCH(CC$1,$G$1:CC$1,0)+5,4)),reponses!CC15)</f>
        <v>C</v>
      </c>
      <c r="CD16" s="26" t="str">
        <f ca="1">IF($F16="B",INDIRECT("reponses!"&amp;ADDRESS(ROW()-1,INDIRECT(("liste!C"&amp;COLUMN()-5))+MATCH(CD$1,$G$1:CD$1,0)+5,4)),reponses!CD15)</f>
        <v>D</v>
      </c>
      <c r="CE16" s="26" t="str">
        <f ca="1">IF($F16="B",INDIRECT("reponses!"&amp;ADDRESS(ROW()-1,INDIRECT(("liste!C"&amp;COLUMN()-5))+MATCH(CE$1,$G$1:CE$1,0)+5,4)),reponses!CE15)</f>
        <v>A</v>
      </c>
      <c r="CF16" s="26" t="str">
        <f ca="1">IF($F16="B",INDIRECT("reponses!"&amp;ADDRESS(ROW()-1,INDIRECT(("liste!C"&amp;COLUMN()-5))+MATCH(CF$1,$G$1:CF$1,0)+5,4)),reponses!CF15)</f>
        <v>A</v>
      </c>
      <c r="CG16" s="26" t="str">
        <f ca="1">IF($F16="B",INDIRECT("reponses!"&amp;ADDRESS(ROW()-1,INDIRECT(("liste!C"&amp;COLUMN()-5))+MATCH(CG$1,$G$1:CG$1,0)+5,4)),reponses!CG15)</f>
        <v>A</v>
      </c>
      <c r="CH16" s="26" t="str">
        <f ca="1">IF($F16="B",INDIRECT("reponses!"&amp;ADDRESS(ROW()-1,INDIRECT(("liste!C"&amp;COLUMN()-5))+MATCH(CH$1,$G$1:CH$1,0)+5,4)),reponses!CH15)</f>
        <v>A</v>
      </c>
      <c r="CI16" s="26" t="str">
        <f ca="1">IF($F16="B",INDIRECT("reponses!"&amp;ADDRESS(ROW()-1,INDIRECT(("liste!C"&amp;COLUMN()-5))+MATCH(CI$1,$G$1:CI$1,0)+5,4)),reponses!CI15)</f>
        <v>C</v>
      </c>
      <c r="CJ16" s="26" t="str">
        <f ca="1">IF($F16="B",INDIRECT("reponses!"&amp;ADDRESS(ROW()-1,INDIRECT(("liste!C"&amp;COLUMN()-5))+MATCH(CJ$1,$G$1:CJ$1,0)+5,4)),reponses!CJ15)</f>
        <v>B</v>
      </c>
      <c r="CK16" s="26" t="str">
        <f ca="1">IF($F16="B",INDIRECT("reponses!"&amp;ADDRESS(ROW()-1,INDIRECT(("liste!C"&amp;COLUMN()-5))+MATCH(CK$1,$G$1:CK$1,0)+5,4)),reponses!CK15)</f>
        <v>A</v>
      </c>
      <c r="CL16" s="26" t="str">
        <f ca="1">IF($F16="B",INDIRECT("reponses!"&amp;ADDRESS(ROW()-1,INDIRECT(("liste!C"&amp;COLUMN()-5))+MATCH(CL$1,$G$1:CL$1,0)+5,4)),reponses!CL15)</f>
        <v>D</v>
      </c>
      <c r="CM16" s="26" t="str">
        <f ca="1">IF($F16="B",INDIRECT("reponses!"&amp;ADDRESS(ROW()-1,INDIRECT(("liste!C"&amp;COLUMN()-5))+MATCH(CM$1,$G$1:CM$1,0)+5,4)),reponses!CM15)</f>
        <v>A</v>
      </c>
      <c r="CN16" s="26" t="str">
        <f ca="1">IF($F16="B",INDIRECT("reponses!"&amp;ADDRESS(ROW()-1,INDIRECT(("liste!C"&amp;COLUMN()-5))+MATCH(CN$1,$G$1:CN$1,0)+5,4)),reponses!CN15)</f>
        <v>D</v>
      </c>
      <c r="CO16" s="26" t="str">
        <f ca="1">IF($F16="B",INDIRECT("reponses!"&amp;ADDRESS(ROW()-1,INDIRECT(("liste!C"&amp;COLUMN()-5))+MATCH(CO$1,$G$1:CO$1,0)+5,4)),reponses!CO15)</f>
        <v>A</v>
      </c>
      <c r="CP16" s="26" t="str">
        <f ca="1">IF($F16="B",INDIRECT("reponses!"&amp;ADDRESS(ROW()-1,INDIRECT(("liste!C"&amp;COLUMN()-5))+MATCH(CP$1,$G$1:CP$1,0)+5,4)),reponses!CP15)</f>
        <v/>
      </c>
      <c r="CQ16" s="26" t="str">
        <f ca="1">IF($F16="B",INDIRECT("reponses!"&amp;ADDRESS(ROW()-1,INDIRECT(("liste!C"&amp;COLUMN()-5))+MATCH(CQ$1,$G$1:CQ$1,0)+5,4)),reponses!CQ15)</f>
        <v>B</v>
      </c>
      <c r="CR16" s="26" t="str">
        <f ca="1">IF($F16="B",INDIRECT("reponses!"&amp;ADDRESS(ROW()-1,INDIRECT(("liste!C"&amp;COLUMN()-5))+MATCH(CR$1,$G$1:CR$1,0)+5,4)),reponses!CR15)</f>
        <v>B</v>
      </c>
      <c r="CS16" s="29">
        <f t="shared" ca="1" si="2"/>
        <v>9</v>
      </c>
      <c r="CT16" s="29">
        <f t="shared" ca="1" si="3"/>
        <v>10</v>
      </c>
      <c r="CU16" s="29">
        <f t="shared" ca="1" si="4"/>
        <v>1</v>
      </c>
      <c r="CV16" s="30">
        <f t="shared" ca="1" si="5"/>
        <v>5.6666666666666661</v>
      </c>
      <c r="CW16" s="29">
        <f t="shared" ca="1" si="6"/>
        <v>5</v>
      </c>
      <c r="CX16" s="29">
        <f t="shared" ca="1" si="7"/>
        <v>4</v>
      </c>
      <c r="CY16" s="29">
        <f t="shared" ca="1" si="8"/>
        <v>1</v>
      </c>
      <c r="CZ16" s="30">
        <f t="shared" ca="1" si="9"/>
        <v>3.666666666666667</v>
      </c>
      <c r="DA16" s="29">
        <f t="shared" ca="1" si="10"/>
        <v>8</v>
      </c>
      <c r="DB16" s="29">
        <f t="shared" ca="1" si="11"/>
        <v>2</v>
      </c>
      <c r="DC16" s="29">
        <f t="shared" ca="1" si="12"/>
        <v>0</v>
      </c>
      <c r="DD16" s="30">
        <f t="shared" ca="1" si="13"/>
        <v>7.333333333333333</v>
      </c>
      <c r="DE16" s="29">
        <f t="shared" ca="1" si="14"/>
        <v>1</v>
      </c>
      <c r="DF16" s="29">
        <f t="shared" ca="1" si="15"/>
        <v>3</v>
      </c>
      <c r="DG16" s="29">
        <f t="shared" ca="1" si="16"/>
        <v>6</v>
      </c>
      <c r="DH16" s="30">
        <f t="shared" ca="1" si="17"/>
        <v>0</v>
      </c>
      <c r="DI16" s="29">
        <f t="shared" ca="1" si="18"/>
        <v>2</v>
      </c>
      <c r="DJ16" s="29">
        <f t="shared" ca="1" si="19"/>
        <v>7</v>
      </c>
      <c r="DK16" s="29">
        <f t="shared" ca="1" si="20"/>
        <v>11</v>
      </c>
      <c r="DL16" s="30">
        <f t="shared" ca="1" si="21"/>
        <v>-0.33333333333333348</v>
      </c>
      <c r="DM16" s="29">
        <f t="shared" ca="1" si="22"/>
        <v>13</v>
      </c>
      <c r="DN16" s="29">
        <f t="shared" ca="1" si="23"/>
        <v>6</v>
      </c>
      <c r="DO16" s="29">
        <f t="shared" ca="1" si="24"/>
        <v>1</v>
      </c>
      <c r="DP16" s="30">
        <f t="shared" ca="1" si="25"/>
        <v>11</v>
      </c>
      <c r="DQ16" s="29">
        <f t="shared" ca="1" si="26"/>
        <v>38</v>
      </c>
      <c r="DR16" s="29">
        <f t="shared" ca="1" si="26"/>
        <v>32</v>
      </c>
      <c r="DS16" s="29">
        <f t="shared" ca="1" si="26"/>
        <v>20</v>
      </c>
      <c r="DT16" s="30">
        <f t="shared" ca="1" si="26"/>
        <v>27.333333333333332</v>
      </c>
      <c r="DU16" s="29">
        <f t="shared" ca="1" si="27"/>
        <v>90</v>
      </c>
    </row>
    <row r="17" spans="1:125" ht="21.95" customHeight="1" x14ac:dyDescent="0.25">
      <c r="A17" s="26">
        <f>IF(E17&lt;&gt;"",COUNTA($E$4:E17),"")</f>
        <v>14</v>
      </c>
      <c r="B17" s="26" t="str">
        <f>IFERROR(INDEX(reponses!B$3:B$67,MATCH(ROW()-3,reponses!$A$3:$A$67,0)),"")</f>
        <v>8/B</v>
      </c>
      <c r="C17" s="26">
        <f>IFERROR(INDEX(reponses!C$3:C$67,MATCH(ROW()-3,reponses!$A$3:$A$67,0)),"")</f>
        <v>802</v>
      </c>
      <c r="D17" s="26">
        <f>IFERROR(INDEX(reponses!D$3:D$67,MATCH(ROW()-3,reponses!$A$3:$A$67,0)),"")</f>
        <v>44268123733</v>
      </c>
      <c r="E17" s="27" t="str">
        <f>IFERROR(INDEX(reponses!E$3:E$67,MATCH(ROW()-3,reponses!$A$3:$A$67,0)),"")</f>
        <v>Eray DURSUN</v>
      </c>
      <c r="F17" s="28" t="str">
        <f>IFERROR(INDEX(reponses!F$3:F$67,MATCH(ROW()-3,reponses!$A$3:$A$67,0)),"")</f>
        <v>B</v>
      </c>
      <c r="G17" s="26" t="str">
        <f ca="1">IF($F17="B",INDIRECT("reponses!"&amp;ADDRESS(ROW()-1,INDIRECT(("liste!C"&amp;COLUMN()-5))+MATCH(G$1,$G$1:G$1,0)+5,4)),reponses!G16)</f>
        <v>A</v>
      </c>
      <c r="H17" s="26" t="str">
        <f ca="1">IF($F17="B",INDIRECT("reponses!"&amp;ADDRESS(ROW()-1,INDIRECT(("liste!C"&amp;COLUMN()-5))+MATCH(H$1,$G$1:H$1,0)+5,4)),reponses!H16)</f>
        <v>B</v>
      </c>
      <c r="I17" s="26" t="str">
        <f ca="1">IF($F17="B",INDIRECT("reponses!"&amp;ADDRESS(ROW()-1,INDIRECT(("liste!C"&amp;COLUMN()-5))+MATCH(I$1,$G$1:I$1,0)+5,4)),reponses!I16)</f>
        <v>B</v>
      </c>
      <c r="J17" s="26" t="str">
        <f ca="1">IF($F17="B",INDIRECT("reponses!"&amp;ADDRESS(ROW()-1,INDIRECT(("liste!C"&amp;COLUMN()-5))+MATCH(J$1,$G$1:J$1,0)+5,4)),reponses!J16)</f>
        <v>C</v>
      </c>
      <c r="K17" s="26" t="str">
        <f ca="1">IF($F17="B",INDIRECT("reponses!"&amp;ADDRESS(ROW()-1,INDIRECT(("liste!C"&amp;COLUMN()-5))+MATCH(K$1,$G$1:K$1,0)+5,4)),reponses!K16)</f>
        <v>C</v>
      </c>
      <c r="L17" s="26" t="str">
        <f ca="1">IF($F17="B",INDIRECT("reponses!"&amp;ADDRESS(ROW()-1,INDIRECT(("liste!C"&amp;COLUMN()-5))+MATCH(L$1,$G$1:L$1,0)+5,4)),reponses!L16)</f>
        <v>A</v>
      </c>
      <c r="M17" s="26" t="str">
        <f ca="1">IF($F17="B",INDIRECT("reponses!"&amp;ADDRESS(ROW()-1,INDIRECT(("liste!C"&amp;COLUMN()-5))+MATCH(M$1,$G$1:M$1,0)+5,4)),reponses!M16)</f>
        <v>C</v>
      </c>
      <c r="N17" s="26" t="str">
        <f ca="1">IF($F17="B",INDIRECT("reponses!"&amp;ADDRESS(ROW()-1,INDIRECT(("liste!C"&amp;COLUMN()-5))+MATCH(N$1,$G$1:N$1,0)+5,4)),reponses!N16)</f>
        <v>B</v>
      </c>
      <c r="O17" s="26" t="str">
        <f ca="1">IF($F17="B",INDIRECT("reponses!"&amp;ADDRESS(ROW()-1,INDIRECT(("liste!C"&amp;COLUMN()-5))+MATCH(O$1,$G$1:O$1,0)+5,4)),reponses!O16)</f>
        <v>A</v>
      </c>
      <c r="P17" s="26" t="str">
        <f ca="1">IF($F17="B",INDIRECT("reponses!"&amp;ADDRESS(ROW()-1,INDIRECT(("liste!C"&amp;COLUMN()-5))+MATCH(P$1,$G$1:P$1,0)+5,4)),reponses!P16)</f>
        <v>C</v>
      </c>
      <c r="Q17" s="26" t="str">
        <f ca="1">IF($F17="B",INDIRECT("reponses!"&amp;ADDRESS(ROW()-1,INDIRECT(("liste!C"&amp;COLUMN()-5))+MATCH(Q$1,$G$1:Q$1,0)+5,4)),reponses!Q16)</f>
        <v>C</v>
      </c>
      <c r="R17" s="26" t="str">
        <f ca="1">IF($F17="B",INDIRECT("reponses!"&amp;ADDRESS(ROW()-1,INDIRECT(("liste!C"&amp;COLUMN()-5))+MATCH(R$1,$G$1:R$1,0)+5,4)),reponses!R16)</f>
        <v/>
      </c>
      <c r="S17" s="26" t="str">
        <f ca="1">IF($F17="B",INDIRECT("reponses!"&amp;ADDRESS(ROW()-1,INDIRECT(("liste!C"&amp;COLUMN()-5))+MATCH(S$1,$G$1:S$1,0)+5,4)),reponses!S16)</f>
        <v>B</v>
      </c>
      <c r="T17" s="26" t="str">
        <f ca="1">IF($F17="B",INDIRECT("reponses!"&amp;ADDRESS(ROW()-1,INDIRECT(("liste!C"&amp;COLUMN()-5))+MATCH(T$1,$G$1:T$1,0)+5,4)),reponses!T16)</f>
        <v>A</v>
      </c>
      <c r="U17" s="26" t="str">
        <f ca="1">IF($F17="B",INDIRECT("reponses!"&amp;ADDRESS(ROW()-1,INDIRECT(("liste!C"&amp;COLUMN()-5))+MATCH(U$1,$G$1:U$1,0)+5,4)),reponses!U16)</f>
        <v>C</v>
      </c>
      <c r="V17" s="26" t="str">
        <f ca="1">IF($F17="B",INDIRECT("reponses!"&amp;ADDRESS(ROW()-1,INDIRECT(("liste!C"&amp;COLUMN()-5))+MATCH(V$1,$G$1:V$1,0)+5,4)),reponses!V16)</f>
        <v>C</v>
      </c>
      <c r="W17" s="26" t="str">
        <f ca="1">IF($F17="B",INDIRECT("reponses!"&amp;ADDRESS(ROW()-1,INDIRECT(("liste!C"&amp;COLUMN()-5))+MATCH(W$1,$G$1:W$1,0)+5,4)),reponses!W16)</f>
        <v>A</v>
      </c>
      <c r="X17" s="26" t="str">
        <f ca="1">IF($F17="B",INDIRECT("reponses!"&amp;ADDRESS(ROW()-1,INDIRECT(("liste!C"&amp;COLUMN()-5))+MATCH(X$1,$G$1:X$1,0)+5,4)),reponses!X16)</f>
        <v>D</v>
      </c>
      <c r="Y17" s="26" t="str">
        <f ca="1">IF($F17="B",INDIRECT("reponses!"&amp;ADDRESS(ROW()-1,INDIRECT(("liste!C"&amp;COLUMN()-5))+MATCH(Y$1,$G$1:Y$1,0)+5,4)),reponses!Y16)</f>
        <v>B</v>
      </c>
      <c r="Z17" s="26" t="str">
        <f ca="1">IF($F17="B",INDIRECT("reponses!"&amp;ADDRESS(ROW()-1,INDIRECT(("liste!C"&amp;COLUMN()-5))+MATCH(Z$1,$G$1:Z$1,0)+5,4)),reponses!Z16)</f>
        <v>D</v>
      </c>
      <c r="AA17" s="26" t="str">
        <f ca="1">IF($F17="B",INDIRECT("reponses!"&amp;ADDRESS(ROW()-1,INDIRECT(("liste!C"&amp;COLUMN()-5))+MATCH(AA$1,$G$1:AA$1,0)+5,4)),reponses!AA16)</f>
        <v>D</v>
      </c>
      <c r="AB17" s="26" t="str">
        <f ca="1">IF($F17="B",INDIRECT("reponses!"&amp;ADDRESS(ROW()-1,INDIRECT(("liste!C"&amp;COLUMN()-5))+MATCH(AB$1,$G$1:AB$1,0)+5,4)),reponses!AB16)</f>
        <v>C</v>
      </c>
      <c r="AC17" s="26" t="str">
        <f ca="1">IF($F17="B",INDIRECT("reponses!"&amp;ADDRESS(ROW()-1,INDIRECT(("liste!C"&amp;COLUMN()-5))+MATCH(AC$1,$G$1:AC$1,0)+5,4)),reponses!AC16)</f>
        <v>A</v>
      </c>
      <c r="AD17" s="26" t="str">
        <f ca="1">IF($F17="B",INDIRECT("reponses!"&amp;ADDRESS(ROW()-1,INDIRECT(("liste!C"&amp;COLUMN()-5))+MATCH(AD$1,$G$1:AD$1,0)+5,4)),reponses!AD16)</f>
        <v>B</v>
      </c>
      <c r="AE17" s="26" t="str">
        <f ca="1">IF($F17="B",INDIRECT("reponses!"&amp;ADDRESS(ROW()-1,INDIRECT(("liste!C"&amp;COLUMN()-5))+MATCH(AE$1,$G$1:AE$1,0)+5,4)),reponses!AE16)</f>
        <v>B</v>
      </c>
      <c r="AF17" s="26" t="str">
        <f ca="1">IF($F17="B",INDIRECT("reponses!"&amp;ADDRESS(ROW()-1,INDIRECT(("liste!C"&amp;COLUMN()-5))+MATCH(AF$1,$G$1:AF$1,0)+5,4)),reponses!AF16)</f>
        <v>A</v>
      </c>
      <c r="AG17" s="26" t="str">
        <f ca="1">IF($F17="B",INDIRECT("reponses!"&amp;ADDRESS(ROW()-1,INDIRECT(("liste!C"&amp;COLUMN()-5))+MATCH(AG$1,$G$1:AG$1,0)+5,4)),reponses!AG16)</f>
        <v>B</v>
      </c>
      <c r="AH17" s="26" t="str">
        <f ca="1">IF($F17="B",INDIRECT("reponses!"&amp;ADDRESS(ROW()-1,INDIRECT(("liste!C"&amp;COLUMN()-5))+MATCH(AH$1,$G$1:AH$1,0)+5,4)),reponses!AH16)</f>
        <v>A</v>
      </c>
      <c r="AI17" s="26" t="str">
        <f ca="1">IF($F17="B",INDIRECT("reponses!"&amp;ADDRESS(ROW()-1,INDIRECT(("liste!C"&amp;COLUMN()-5))+MATCH(AI$1,$G$1:AI$1,0)+5,4)),reponses!AI16)</f>
        <v>C</v>
      </c>
      <c r="AJ17" s="26" t="str">
        <f ca="1">IF($F17="B",INDIRECT("reponses!"&amp;ADDRESS(ROW()-1,INDIRECT(("liste!C"&amp;COLUMN()-5))+MATCH(AJ$1,$G$1:AJ$1,0)+5,4)),reponses!AJ16)</f>
        <v>A</v>
      </c>
      <c r="AK17" s="26" t="str">
        <f ca="1">IF($F17="B",INDIRECT("reponses!"&amp;ADDRESS(ROW()-1,INDIRECT(("liste!C"&amp;COLUMN()-5))+MATCH(AK$1,$G$1:AK$1,0)+5,4)),reponses!AK16)</f>
        <v>A</v>
      </c>
      <c r="AL17" s="26" t="str">
        <f ca="1">IF($F17="B",INDIRECT("reponses!"&amp;ADDRESS(ROW()-1,INDIRECT(("liste!C"&amp;COLUMN()-5))+MATCH(AL$1,$G$1:AL$1,0)+5,4)),reponses!AL16)</f>
        <v>D</v>
      </c>
      <c r="AM17" s="26" t="str">
        <f ca="1">IF($F17="B",INDIRECT("reponses!"&amp;ADDRESS(ROW()-1,INDIRECT(("liste!C"&amp;COLUMN()-5))+MATCH(AM$1,$G$1:AM$1,0)+5,4)),reponses!AM16)</f>
        <v>B</v>
      </c>
      <c r="AN17" s="26" t="str">
        <f ca="1">IF($F17="B",INDIRECT("reponses!"&amp;ADDRESS(ROW()-1,INDIRECT(("liste!C"&amp;COLUMN()-5))+MATCH(AN$1,$G$1:AN$1,0)+5,4)),reponses!AN16)</f>
        <v>D</v>
      </c>
      <c r="AO17" s="26" t="str">
        <f ca="1">IF($F17="B",INDIRECT("reponses!"&amp;ADDRESS(ROW()-1,INDIRECT(("liste!C"&amp;COLUMN()-5))+MATCH(AO$1,$G$1:AO$1,0)+5,4)),reponses!AO16)</f>
        <v>C</v>
      </c>
      <c r="AP17" s="26" t="str">
        <f ca="1">IF($F17="B",INDIRECT("reponses!"&amp;ADDRESS(ROW()-1,INDIRECT(("liste!C"&amp;COLUMN()-5))+MATCH(AP$1,$G$1:AP$1,0)+5,4)),reponses!AP16)</f>
        <v>D</v>
      </c>
      <c r="AQ17" s="26" t="str">
        <f ca="1">IF($F17="B",INDIRECT("reponses!"&amp;ADDRESS(ROW()-1,INDIRECT(("liste!C"&amp;COLUMN()-5))+MATCH(AQ$1,$G$1:AQ$1,0)+5,4)),reponses!AQ16)</f>
        <v>B</v>
      </c>
      <c r="AR17" s="26" t="str">
        <f ca="1">IF($F17="B",INDIRECT("reponses!"&amp;ADDRESS(ROW()-1,INDIRECT(("liste!C"&amp;COLUMN()-5))+MATCH(AR$1,$G$1:AR$1,0)+5,4)),reponses!AR16)</f>
        <v>D</v>
      </c>
      <c r="AS17" s="26" t="str">
        <f ca="1">IF($F17="B",INDIRECT("reponses!"&amp;ADDRESS(ROW()-1,INDIRECT(("liste!C"&amp;COLUMN()-5))+MATCH(AS$1,$G$1:AS$1,0)+5,4)),reponses!AS16)</f>
        <v>A</v>
      </c>
      <c r="AT17" s="26" t="str">
        <f ca="1">IF($F17="B",INDIRECT("reponses!"&amp;ADDRESS(ROW()-1,INDIRECT(("liste!C"&amp;COLUMN()-5))+MATCH(AT$1,$G$1:AT$1,0)+5,4)),reponses!AT16)</f>
        <v>C</v>
      </c>
      <c r="AU17" s="26" t="str">
        <f ca="1">IF($F17="B",INDIRECT("reponses!"&amp;ADDRESS(ROW()-1,INDIRECT(("liste!C"&amp;COLUMN()-5))+MATCH(AU$1,$G$1:AU$1,0)+5,4)),reponses!AU16)</f>
        <v>B</v>
      </c>
      <c r="AV17" s="26" t="str">
        <f ca="1">IF($F17="B",INDIRECT("reponses!"&amp;ADDRESS(ROW()-1,INDIRECT(("liste!C"&amp;COLUMN()-5))+MATCH(AV$1,$G$1:AV$1,0)+5,4)),reponses!AV16)</f>
        <v/>
      </c>
      <c r="AW17" s="26" t="str">
        <f ca="1">IF($F17="B",INDIRECT("reponses!"&amp;ADDRESS(ROW()-1,INDIRECT(("liste!C"&amp;COLUMN()-5))+MATCH(AW$1,$G$1:AW$1,0)+5,4)),reponses!AW16)</f>
        <v>C</v>
      </c>
      <c r="AX17" s="26" t="str">
        <f ca="1">IF($F17="B",INDIRECT("reponses!"&amp;ADDRESS(ROW()-1,INDIRECT(("liste!C"&amp;COLUMN()-5))+MATCH(AX$1,$G$1:AX$1,0)+5,4)),reponses!AX16)</f>
        <v>A</v>
      </c>
      <c r="AY17" s="26" t="str">
        <f ca="1">IF($F17="B",INDIRECT("reponses!"&amp;ADDRESS(ROW()-1,INDIRECT(("liste!C"&amp;COLUMN()-5))+MATCH(AY$1,$G$1:AY$1,0)+5,4)),reponses!AY16)</f>
        <v>D</v>
      </c>
      <c r="AZ17" s="26" t="str">
        <f ca="1">IF($F17="B",INDIRECT("reponses!"&amp;ADDRESS(ROW()-1,INDIRECT(("liste!C"&amp;COLUMN()-5))+MATCH(AZ$1,$G$1:AZ$1,0)+5,4)),reponses!AZ16)</f>
        <v/>
      </c>
      <c r="BA17" s="26" t="str">
        <f ca="1">IF($F17="B",INDIRECT("reponses!"&amp;ADDRESS(ROW()-1,INDIRECT(("liste!C"&amp;COLUMN()-5))+MATCH(BA$1,$G$1:BA$1,0)+5,4)),reponses!BA16)</f>
        <v>D</v>
      </c>
      <c r="BB17" s="26" t="str">
        <f ca="1">IF($F17="B",INDIRECT("reponses!"&amp;ADDRESS(ROW()-1,INDIRECT(("liste!C"&amp;COLUMN()-5))+MATCH(BB$1,$G$1:BB$1,0)+5,4)),reponses!BB16)</f>
        <v>B</v>
      </c>
      <c r="BC17" s="26" t="str">
        <f ca="1">IF($F17="B",INDIRECT("reponses!"&amp;ADDRESS(ROW()-1,INDIRECT(("liste!C"&amp;COLUMN()-5))+MATCH(BC$1,$G$1:BC$1,0)+5,4)),reponses!BC16)</f>
        <v>B</v>
      </c>
      <c r="BD17" s="26" t="str">
        <f ca="1">IF($F17="B",INDIRECT("reponses!"&amp;ADDRESS(ROW()-1,INDIRECT(("liste!C"&amp;COLUMN()-5))+MATCH(BD$1,$G$1:BD$1,0)+5,4)),reponses!BD16)</f>
        <v>A</v>
      </c>
      <c r="BE17" s="26" t="str">
        <f ca="1">IF($F17="B",INDIRECT("reponses!"&amp;ADDRESS(ROW()-1,INDIRECT(("liste!C"&amp;COLUMN()-5))+MATCH(BE$1,$G$1:BE$1,0)+5,4)),reponses!BE16)</f>
        <v>C</v>
      </c>
      <c r="BF17" s="26" t="str">
        <f ca="1">IF($F17="B",INDIRECT("reponses!"&amp;ADDRESS(ROW()-1,INDIRECT(("liste!C"&amp;COLUMN()-5))+MATCH(BF$1,$G$1:BF$1,0)+5,4)),reponses!BF16)</f>
        <v>B</v>
      </c>
      <c r="BG17" s="26" t="str">
        <f ca="1">IF($F17="B",INDIRECT("reponses!"&amp;ADDRESS(ROW()-1,INDIRECT(("liste!C"&amp;COLUMN()-5))+MATCH(BG$1,$G$1:BG$1,0)+5,4)),reponses!BG16)</f>
        <v>D</v>
      </c>
      <c r="BH17" s="26" t="str">
        <f ca="1">IF($F17="B",INDIRECT("reponses!"&amp;ADDRESS(ROW()-1,INDIRECT(("liste!C"&amp;COLUMN()-5))+MATCH(BH$1,$G$1:BH$1,0)+5,4)),reponses!BH16)</f>
        <v>B</v>
      </c>
      <c r="BI17" s="26" t="str">
        <f ca="1">IF($F17="B",INDIRECT("reponses!"&amp;ADDRESS(ROW()-1,INDIRECT(("liste!C"&amp;COLUMN()-5))+MATCH(BI$1,$G$1:BI$1,0)+5,4)),reponses!BI16)</f>
        <v>D</v>
      </c>
      <c r="BJ17" s="26" t="str">
        <f ca="1">IF($F17="B",INDIRECT("reponses!"&amp;ADDRESS(ROW()-1,INDIRECT(("liste!C"&amp;COLUMN()-5))+MATCH(BJ$1,$G$1:BJ$1,0)+5,4)),reponses!BJ16)</f>
        <v>C</v>
      </c>
      <c r="BK17" s="26" t="str">
        <f ca="1">IF($F17="B",INDIRECT("reponses!"&amp;ADDRESS(ROW()-1,INDIRECT(("liste!C"&amp;COLUMN()-5))+MATCH(BK$1,$G$1:BK$1,0)+5,4)),reponses!BK16)</f>
        <v/>
      </c>
      <c r="BL17" s="26" t="str">
        <f ca="1">IF($F17="B",INDIRECT("reponses!"&amp;ADDRESS(ROW()-1,INDIRECT(("liste!C"&amp;COLUMN()-5))+MATCH(BL$1,$G$1:BL$1,0)+5,4)),reponses!BL16)</f>
        <v/>
      </c>
      <c r="BM17" s="26" t="str">
        <f ca="1">IF($F17="B",INDIRECT("reponses!"&amp;ADDRESS(ROW()-1,INDIRECT(("liste!C"&amp;COLUMN()-5))+MATCH(BM$1,$G$1:BM$1,0)+5,4)),reponses!BM16)</f>
        <v/>
      </c>
      <c r="BN17" s="26" t="str">
        <f ca="1">IF($F17="B",INDIRECT("reponses!"&amp;ADDRESS(ROW()-1,INDIRECT(("liste!C"&amp;COLUMN()-5))+MATCH(BN$1,$G$1:BN$1,0)+5,4)),reponses!BN16)</f>
        <v>A</v>
      </c>
      <c r="BO17" s="26" t="str">
        <f ca="1">IF($F17="B",INDIRECT("reponses!"&amp;ADDRESS(ROW()-1,INDIRECT(("liste!C"&amp;COLUMN()-5))+MATCH(BO$1,$G$1:BO$1,0)+5,4)),reponses!BO16)</f>
        <v/>
      </c>
      <c r="BP17" s="26" t="str">
        <f ca="1">IF($F17="B",INDIRECT("reponses!"&amp;ADDRESS(ROW()-1,INDIRECT(("liste!C"&amp;COLUMN()-5))+MATCH(BP$1,$G$1:BP$1,0)+5,4)),reponses!BP16)</f>
        <v>B</v>
      </c>
      <c r="BQ17" s="26" t="str">
        <f ca="1">IF($F17="B",INDIRECT("reponses!"&amp;ADDRESS(ROW()-1,INDIRECT(("liste!C"&amp;COLUMN()-5))+MATCH(BQ$1,$G$1:BQ$1,0)+5,4)),reponses!BQ16)</f>
        <v>C</v>
      </c>
      <c r="BR17" s="26" t="str">
        <f ca="1">IF($F17="B",INDIRECT("reponses!"&amp;ADDRESS(ROW()-1,INDIRECT(("liste!C"&amp;COLUMN()-5))+MATCH(BR$1,$G$1:BR$1,0)+5,4)),reponses!BR16)</f>
        <v>B</v>
      </c>
      <c r="BS17" s="26" t="str">
        <f ca="1">IF($F17="B",INDIRECT("reponses!"&amp;ADDRESS(ROW()-1,INDIRECT(("liste!C"&amp;COLUMN()-5))+MATCH(BS$1,$G$1:BS$1,0)+5,4)),reponses!BS16)</f>
        <v/>
      </c>
      <c r="BT17" s="26" t="str">
        <f ca="1">IF($F17="B",INDIRECT("reponses!"&amp;ADDRESS(ROW()-1,INDIRECT(("liste!C"&amp;COLUMN()-5))+MATCH(BT$1,$G$1:BT$1,0)+5,4)),reponses!BT16)</f>
        <v>C</v>
      </c>
      <c r="BU17" s="26" t="str">
        <f ca="1">IF($F17="B",INDIRECT("reponses!"&amp;ADDRESS(ROW()-1,INDIRECT(("liste!C"&amp;COLUMN()-5))+MATCH(BU$1,$G$1:BU$1,0)+5,4)),reponses!BU16)</f>
        <v>D</v>
      </c>
      <c r="BV17" s="26" t="str">
        <f ca="1">IF($F17="B",INDIRECT("reponses!"&amp;ADDRESS(ROW()-1,INDIRECT(("liste!C"&amp;COLUMN()-5))+MATCH(BV$1,$G$1:BV$1,0)+5,4)),reponses!BV16)</f>
        <v>C</v>
      </c>
      <c r="BW17" s="26" t="str">
        <f ca="1">IF($F17="B",INDIRECT("reponses!"&amp;ADDRESS(ROW()-1,INDIRECT(("liste!C"&amp;COLUMN()-5))+MATCH(BW$1,$G$1:BW$1,0)+5,4)),reponses!BW16)</f>
        <v/>
      </c>
      <c r="BX17" s="26" t="str">
        <f ca="1">IF($F17="B",INDIRECT("reponses!"&amp;ADDRESS(ROW()-1,INDIRECT(("liste!C"&amp;COLUMN()-5))+MATCH(BX$1,$G$1:BX$1,0)+5,4)),reponses!BX16)</f>
        <v>D</v>
      </c>
      <c r="BY17" s="26" t="str">
        <f ca="1">IF($F17="B",INDIRECT("reponses!"&amp;ADDRESS(ROW()-1,INDIRECT(("liste!C"&amp;COLUMN()-5))+MATCH(BY$1,$G$1:BY$1,0)+5,4)),reponses!BY16)</f>
        <v>B</v>
      </c>
      <c r="BZ17" s="26" t="str">
        <f ca="1">IF($F17="B",INDIRECT("reponses!"&amp;ADDRESS(ROW()-1,INDIRECT(("liste!C"&amp;COLUMN()-5))+MATCH(BZ$1,$G$1:BZ$1,0)+5,4)),reponses!BZ16)</f>
        <v>A</v>
      </c>
      <c r="CA17" s="26" t="str">
        <f ca="1">IF($F17="B",INDIRECT("reponses!"&amp;ADDRESS(ROW()-1,INDIRECT(("liste!C"&amp;COLUMN()-5))+MATCH(CA$1,$G$1:CA$1,0)+5,4)),reponses!CA16)</f>
        <v>C</v>
      </c>
      <c r="CB17" s="26" t="str">
        <f ca="1">IF($F17="B",INDIRECT("reponses!"&amp;ADDRESS(ROW()-1,INDIRECT(("liste!C"&amp;COLUMN()-5))+MATCH(CB$1,$G$1:CB$1,0)+5,4)),reponses!CB16)</f>
        <v>B</v>
      </c>
      <c r="CC17" s="26" t="str">
        <f ca="1">IF($F17="B",INDIRECT("reponses!"&amp;ADDRESS(ROW()-1,INDIRECT(("liste!C"&amp;COLUMN()-5))+MATCH(CC$1,$G$1:CC$1,0)+5,4)),reponses!CC16)</f>
        <v>C</v>
      </c>
      <c r="CD17" s="26" t="str">
        <f ca="1">IF($F17="B",INDIRECT("reponses!"&amp;ADDRESS(ROW()-1,INDIRECT(("liste!C"&amp;COLUMN()-5))+MATCH(CD$1,$G$1:CD$1,0)+5,4)),reponses!CD16)</f>
        <v>D</v>
      </c>
      <c r="CE17" s="26" t="str">
        <f ca="1">IF($F17="B",INDIRECT("reponses!"&amp;ADDRESS(ROW()-1,INDIRECT(("liste!C"&amp;COLUMN()-5))+MATCH(CE$1,$G$1:CE$1,0)+5,4)),reponses!CE16)</f>
        <v>B</v>
      </c>
      <c r="CF17" s="26" t="str">
        <f ca="1">IF($F17="B",INDIRECT("reponses!"&amp;ADDRESS(ROW()-1,INDIRECT(("liste!C"&amp;COLUMN()-5))+MATCH(CF$1,$G$1:CF$1,0)+5,4)),reponses!CF16)</f>
        <v>D</v>
      </c>
      <c r="CG17" s="26" t="str">
        <f ca="1">IF($F17="B",INDIRECT("reponses!"&amp;ADDRESS(ROW()-1,INDIRECT(("liste!C"&amp;COLUMN()-5))+MATCH(CG$1,$G$1:CG$1,0)+5,4)),reponses!CG16)</f>
        <v>A</v>
      </c>
      <c r="CH17" s="26" t="str">
        <f ca="1">IF($F17="B",INDIRECT("reponses!"&amp;ADDRESS(ROW()-1,INDIRECT(("liste!C"&amp;COLUMN()-5))+MATCH(CH$1,$G$1:CH$1,0)+5,4)),reponses!CH16)</f>
        <v>A</v>
      </c>
      <c r="CI17" s="26" t="str">
        <f ca="1">IF($F17="B",INDIRECT("reponses!"&amp;ADDRESS(ROW()-1,INDIRECT(("liste!C"&amp;COLUMN()-5))+MATCH(CI$1,$G$1:CI$1,0)+5,4)),reponses!CI16)</f>
        <v>D</v>
      </c>
      <c r="CJ17" s="26" t="str">
        <f ca="1">IF($F17="B",INDIRECT("reponses!"&amp;ADDRESS(ROW()-1,INDIRECT(("liste!C"&amp;COLUMN()-5))+MATCH(CJ$1,$G$1:CJ$1,0)+5,4)),reponses!CJ16)</f>
        <v>B</v>
      </c>
      <c r="CK17" s="26" t="str">
        <f ca="1">IF($F17="B",INDIRECT("reponses!"&amp;ADDRESS(ROW()-1,INDIRECT(("liste!C"&amp;COLUMN()-5))+MATCH(CK$1,$G$1:CK$1,0)+5,4)),reponses!CK16)</f>
        <v>D</v>
      </c>
      <c r="CL17" s="26" t="str">
        <f ca="1">IF($F17="B",INDIRECT("reponses!"&amp;ADDRESS(ROW()-1,INDIRECT(("liste!C"&amp;COLUMN()-5))+MATCH(CL$1,$G$1:CL$1,0)+5,4)),reponses!CL16)</f>
        <v>D</v>
      </c>
      <c r="CM17" s="26" t="str">
        <f ca="1">IF($F17="B",INDIRECT("reponses!"&amp;ADDRESS(ROW()-1,INDIRECT(("liste!C"&amp;COLUMN()-5))+MATCH(CM$1,$G$1:CM$1,0)+5,4)),reponses!CM16)</f>
        <v>A</v>
      </c>
      <c r="CN17" s="26" t="str">
        <f ca="1">IF($F17="B",INDIRECT("reponses!"&amp;ADDRESS(ROW()-1,INDIRECT(("liste!C"&amp;COLUMN()-5))+MATCH(CN$1,$G$1:CN$1,0)+5,4)),reponses!CN16)</f>
        <v>D</v>
      </c>
      <c r="CO17" s="26" t="str">
        <f ca="1">IF($F17="B",INDIRECT("reponses!"&amp;ADDRESS(ROW()-1,INDIRECT(("liste!C"&amp;COLUMN()-5))+MATCH(CO$1,$G$1:CO$1,0)+5,4)),reponses!CO16)</f>
        <v>B</v>
      </c>
      <c r="CP17" s="26" t="str">
        <f ca="1">IF($F17="B",INDIRECT("reponses!"&amp;ADDRESS(ROW()-1,INDIRECT(("liste!C"&amp;COLUMN()-5))+MATCH(CP$1,$G$1:CP$1,0)+5,4)),reponses!CP16)</f>
        <v>C</v>
      </c>
      <c r="CQ17" s="26" t="str">
        <f ca="1">IF($F17="B",INDIRECT("reponses!"&amp;ADDRESS(ROW()-1,INDIRECT(("liste!C"&amp;COLUMN()-5))+MATCH(CQ$1,$G$1:CQ$1,0)+5,4)),reponses!CQ16)</f>
        <v>A</v>
      </c>
      <c r="CR17" s="26" t="str">
        <f ca="1">IF($F17="B",INDIRECT("reponses!"&amp;ADDRESS(ROW()-1,INDIRECT(("liste!C"&amp;COLUMN()-5))+MATCH(CR$1,$G$1:CR$1,0)+5,4)),reponses!CR16)</f>
        <v/>
      </c>
      <c r="CS17" s="29">
        <f t="shared" ca="1" si="2"/>
        <v>15</v>
      </c>
      <c r="CT17" s="29">
        <f t="shared" ca="1" si="3"/>
        <v>4</v>
      </c>
      <c r="CU17" s="29">
        <f t="shared" ca="1" si="4"/>
        <v>1</v>
      </c>
      <c r="CV17" s="30">
        <f t="shared" ca="1" si="5"/>
        <v>13.666666666666666</v>
      </c>
      <c r="CW17" s="29">
        <f t="shared" ca="1" si="6"/>
        <v>6</v>
      </c>
      <c r="CX17" s="29">
        <f t="shared" ca="1" si="7"/>
        <v>4</v>
      </c>
      <c r="CY17" s="29">
        <f t="shared" ca="1" si="8"/>
        <v>0</v>
      </c>
      <c r="CZ17" s="30">
        <f t="shared" ca="1" si="9"/>
        <v>4.666666666666667</v>
      </c>
      <c r="DA17" s="29">
        <f t="shared" ca="1" si="10"/>
        <v>8</v>
      </c>
      <c r="DB17" s="29">
        <f t="shared" ca="1" si="11"/>
        <v>2</v>
      </c>
      <c r="DC17" s="29">
        <f t="shared" ca="1" si="12"/>
        <v>0</v>
      </c>
      <c r="DD17" s="30">
        <f t="shared" ca="1" si="13"/>
        <v>7.333333333333333</v>
      </c>
      <c r="DE17" s="29">
        <f t="shared" ca="1" si="14"/>
        <v>3</v>
      </c>
      <c r="DF17" s="29">
        <f t="shared" ca="1" si="15"/>
        <v>5</v>
      </c>
      <c r="DG17" s="29">
        <f t="shared" ca="1" si="16"/>
        <v>2</v>
      </c>
      <c r="DH17" s="30">
        <f t="shared" ca="1" si="17"/>
        <v>1.3333333333333333</v>
      </c>
      <c r="DI17" s="29">
        <f t="shared" ca="1" si="18"/>
        <v>6</v>
      </c>
      <c r="DJ17" s="29">
        <f t="shared" ca="1" si="19"/>
        <v>8</v>
      </c>
      <c r="DK17" s="29">
        <f t="shared" ca="1" si="20"/>
        <v>6</v>
      </c>
      <c r="DL17" s="30">
        <f t="shared" ca="1" si="21"/>
        <v>3.3333333333333335</v>
      </c>
      <c r="DM17" s="29">
        <f t="shared" ca="1" si="22"/>
        <v>9</v>
      </c>
      <c r="DN17" s="29">
        <f t="shared" ca="1" si="23"/>
        <v>10</v>
      </c>
      <c r="DO17" s="29">
        <f t="shared" ca="1" si="24"/>
        <v>1</v>
      </c>
      <c r="DP17" s="30">
        <f t="shared" ca="1" si="25"/>
        <v>5.6666666666666661</v>
      </c>
      <c r="DQ17" s="29">
        <f t="shared" ca="1" si="26"/>
        <v>47</v>
      </c>
      <c r="DR17" s="29">
        <f t="shared" ca="1" si="26"/>
        <v>33</v>
      </c>
      <c r="DS17" s="29">
        <f t="shared" ca="1" si="26"/>
        <v>10</v>
      </c>
      <c r="DT17" s="30">
        <f t="shared" ca="1" si="26"/>
        <v>35.999999999999993</v>
      </c>
      <c r="DU17" s="29">
        <f t="shared" ca="1" si="27"/>
        <v>90</v>
      </c>
    </row>
    <row r="18" spans="1:125" ht="21.95" customHeight="1" x14ac:dyDescent="0.25">
      <c r="A18" s="26">
        <f>IF(E18&lt;&gt;"",COUNTA($E$4:E18),"")</f>
        <v>15</v>
      </c>
      <c r="B18" s="26" t="str">
        <f>IFERROR(INDEX(reponses!B$3:B$67,MATCH(ROW()-3,reponses!$A$3:$A$67,0)),"")</f>
        <v>8/B</v>
      </c>
      <c r="C18" s="26">
        <f>IFERROR(INDEX(reponses!C$3:C$67,MATCH(ROW()-3,reponses!$A$3:$A$67,0)),"")</f>
        <v>804</v>
      </c>
      <c r="D18" s="26">
        <f>IFERROR(INDEX(reponses!D$3:D$67,MATCH(ROW()-3,reponses!$A$3:$A$67,0)),"")</f>
        <v>64676823624</v>
      </c>
      <c r="E18" s="27" t="str">
        <f>IFERROR(INDEX(reponses!E$3:E$67,MATCH(ROW()-3,reponses!$A$3:$A$67,0)),"")</f>
        <v>Esra ESEN</v>
      </c>
      <c r="F18" s="28" t="str">
        <f>IFERROR(INDEX(reponses!F$3:F$67,MATCH(ROW()-3,reponses!$A$3:$A$67,0)),"")</f>
        <v>A</v>
      </c>
      <c r="G18" s="26" t="str">
        <f ca="1">IF($F18="B",INDIRECT("reponses!"&amp;ADDRESS(ROW()-1,INDIRECT(("liste!C"&amp;COLUMN()-5))+MATCH(G$1,$G$1:G$1,0)+5,4)),reponses!G17)</f>
        <v>A</v>
      </c>
      <c r="H18" s="26" t="str">
        <f ca="1">IF($F18="B",INDIRECT("reponses!"&amp;ADDRESS(ROW()-1,INDIRECT(("liste!C"&amp;COLUMN()-5))+MATCH(H$1,$G$1:H$1,0)+5,4)),reponses!H17)</f>
        <v>B</v>
      </c>
      <c r="I18" s="26" t="str">
        <f ca="1">IF($F18="B",INDIRECT("reponses!"&amp;ADDRESS(ROW()-1,INDIRECT(("liste!C"&amp;COLUMN()-5))+MATCH(I$1,$G$1:I$1,0)+5,4)),reponses!I17)</f>
        <v/>
      </c>
      <c r="J18" s="26" t="str">
        <f ca="1">IF($F18="B",INDIRECT("reponses!"&amp;ADDRESS(ROW()-1,INDIRECT(("liste!C"&amp;COLUMN()-5))+MATCH(J$1,$G$1:J$1,0)+5,4)),reponses!J17)</f>
        <v>B</v>
      </c>
      <c r="K18" s="26" t="str">
        <f ca="1">IF($F18="B",INDIRECT("reponses!"&amp;ADDRESS(ROW()-1,INDIRECT(("liste!C"&amp;COLUMN()-5))+MATCH(K$1,$G$1:K$1,0)+5,4)),reponses!K17)</f>
        <v>C</v>
      </c>
      <c r="L18" s="26" t="str">
        <f ca="1">IF($F18="B",INDIRECT("reponses!"&amp;ADDRESS(ROW()-1,INDIRECT(("liste!C"&amp;COLUMN()-5))+MATCH(L$1,$G$1:L$1,0)+5,4)),reponses!L17)</f>
        <v>A</v>
      </c>
      <c r="M18" s="26" t="str">
        <f ca="1">IF($F18="B",INDIRECT("reponses!"&amp;ADDRESS(ROW()-1,INDIRECT(("liste!C"&amp;COLUMN()-5))+MATCH(M$1,$G$1:M$1,0)+5,4)),reponses!M17)</f>
        <v>C</v>
      </c>
      <c r="N18" s="26" t="str">
        <f ca="1">IF($F18="B",INDIRECT("reponses!"&amp;ADDRESS(ROW()-1,INDIRECT(("liste!C"&amp;COLUMN()-5))+MATCH(N$1,$G$1:N$1,0)+5,4)),reponses!N17)</f>
        <v>D</v>
      </c>
      <c r="O18" s="26" t="str">
        <f ca="1">IF($F18="B",INDIRECT("reponses!"&amp;ADDRESS(ROW()-1,INDIRECT(("liste!C"&amp;COLUMN()-5))+MATCH(O$1,$G$1:O$1,0)+5,4)),reponses!O17)</f>
        <v>D</v>
      </c>
      <c r="P18" s="26" t="str">
        <f ca="1">IF($F18="B",INDIRECT("reponses!"&amp;ADDRESS(ROW()-1,INDIRECT(("liste!C"&amp;COLUMN()-5))+MATCH(P$1,$G$1:P$1,0)+5,4)),reponses!P17)</f>
        <v>C</v>
      </c>
      <c r="Q18" s="26" t="str">
        <f ca="1">IF($F18="B",INDIRECT("reponses!"&amp;ADDRESS(ROW()-1,INDIRECT(("liste!C"&amp;COLUMN()-5))+MATCH(Q$1,$G$1:Q$1,0)+5,4)),reponses!Q17)</f>
        <v>C</v>
      </c>
      <c r="R18" s="26" t="str">
        <f ca="1">IF($F18="B",INDIRECT("reponses!"&amp;ADDRESS(ROW()-1,INDIRECT(("liste!C"&amp;COLUMN()-5))+MATCH(R$1,$G$1:R$1,0)+5,4)),reponses!R17)</f>
        <v>B</v>
      </c>
      <c r="S18" s="26" t="str">
        <f ca="1">IF($F18="B",INDIRECT("reponses!"&amp;ADDRESS(ROW()-1,INDIRECT(("liste!C"&amp;COLUMN()-5))+MATCH(S$1,$G$1:S$1,0)+5,4)),reponses!S17)</f>
        <v>B</v>
      </c>
      <c r="T18" s="26" t="str">
        <f ca="1">IF($F18="B",INDIRECT("reponses!"&amp;ADDRESS(ROW()-1,INDIRECT(("liste!C"&amp;COLUMN()-5))+MATCH(T$1,$G$1:T$1,0)+5,4)),reponses!T17)</f>
        <v>D</v>
      </c>
      <c r="U18" s="26" t="str">
        <f ca="1">IF($F18="B",INDIRECT("reponses!"&amp;ADDRESS(ROW()-1,INDIRECT(("liste!C"&amp;COLUMN()-5))+MATCH(U$1,$G$1:U$1,0)+5,4)),reponses!U17)</f>
        <v>C</v>
      </c>
      <c r="V18" s="26" t="str">
        <f ca="1">IF($F18="B",INDIRECT("reponses!"&amp;ADDRESS(ROW()-1,INDIRECT(("liste!C"&amp;COLUMN()-5))+MATCH(V$1,$G$1:V$1,0)+5,4)),reponses!V17)</f>
        <v>A</v>
      </c>
      <c r="W18" s="26" t="str">
        <f ca="1">IF($F18="B",INDIRECT("reponses!"&amp;ADDRESS(ROW()-1,INDIRECT(("liste!C"&amp;COLUMN()-5))+MATCH(W$1,$G$1:W$1,0)+5,4)),reponses!W17)</f>
        <v>C</v>
      </c>
      <c r="X18" s="26" t="str">
        <f ca="1">IF($F18="B",INDIRECT("reponses!"&amp;ADDRESS(ROW()-1,INDIRECT(("liste!C"&amp;COLUMN()-5))+MATCH(X$1,$G$1:X$1,0)+5,4)),reponses!X17)</f>
        <v>D</v>
      </c>
      <c r="Y18" s="26" t="str">
        <f ca="1">IF($F18="B",INDIRECT("reponses!"&amp;ADDRESS(ROW()-1,INDIRECT(("liste!C"&amp;COLUMN()-5))+MATCH(Y$1,$G$1:Y$1,0)+5,4)),reponses!Y17)</f>
        <v>A</v>
      </c>
      <c r="Z18" s="26" t="str">
        <f ca="1">IF($F18="B",INDIRECT("reponses!"&amp;ADDRESS(ROW()-1,INDIRECT(("liste!C"&amp;COLUMN()-5))+MATCH(Z$1,$G$1:Z$1,0)+5,4)),reponses!Z17)</f>
        <v>D</v>
      </c>
      <c r="AA18" s="26" t="str">
        <f ca="1">IF($F18="B",INDIRECT("reponses!"&amp;ADDRESS(ROW()-1,INDIRECT(("liste!C"&amp;COLUMN()-5))+MATCH(AA$1,$G$1:AA$1,0)+5,4)),reponses!AA17)</f>
        <v>D</v>
      </c>
      <c r="AB18" s="26" t="str">
        <f ca="1">IF($F18="B",INDIRECT("reponses!"&amp;ADDRESS(ROW()-1,INDIRECT(("liste!C"&amp;COLUMN()-5))+MATCH(AB$1,$G$1:AB$1,0)+5,4)),reponses!AB17)</f>
        <v>C</v>
      </c>
      <c r="AC18" s="26" t="str">
        <f ca="1">IF($F18="B",INDIRECT("reponses!"&amp;ADDRESS(ROW()-1,INDIRECT(("liste!C"&amp;COLUMN()-5))+MATCH(AC$1,$G$1:AC$1,0)+5,4)),reponses!AC17)</f>
        <v>A</v>
      </c>
      <c r="AD18" s="26" t="str">
        <f ca="1">IF($F18="B",INDIRECT("reponses!"&amp;ADDRESS(ROW()-1,INDIRECT(("liste!C"&amp;COLUMN()-5))+MATCH(AD$1,$G$1:AD$1,0)+5,4)),reponses!AD17)</f>
        <v>B</v>
      </c>
      <c r="AE18" s="26" t="str">
        <f ca="1">IF($F18="B",INDIRECT("reponses!"&amp;ADDRESS(ROW()-1,INDIRECT(("liste!C"&amp;COLUMN()-5))+MATCH(AE$1,$G$1:AE$1,0)+5,4)),reponses!AE17)</f>
        <v>D</v>
      </c>
      <c r="AF18" s="26" t="str">
        <f ca="1">IF($F18="B",INDIRECT("reponses!"&amp;ADDRESS(ROW()-1,INDIRECT(("liste!C"&amp;COLUMN()-5))+MATCH(AF$1,$G$1:AF$1,0)+5,4)),reponses!AF17)</f>
        <v>B</v>
      </c>
      <c r="AG18" s="26" t="str">
        <f ca="1">IF($F18="B",INDIRECT("reponses!"&amp;ADDRESS(ROW()-1,INDIRECT(("liste!C"&amp;COLUMN()-5))+MATCH(AG$1,$G$1:AG$1,0)+5,4)),reponses!AG17)</f>
        <v>B</v>
      </c>
      <c r="AH18" s="26" t="str">
        <f ca="1">IF($F18="B",INDIRECT("reponses!"&amp;ADDRESS(ROW()-1,INDIRECT(("liste!C"&amp;COLUMN()-5))+MATCH(AH$1,$G$1:AH$1,0)+5,4)),reponses!AH17)</f>
        <v>D</v>
      </c>
      <c r="AI18" s="26" t="str">
        <f ca="1">IF($F18="B",INDIRECT("reponses!"&amp;ADDRESS(ROW()-1,INDIRECT(("liste!C"&amp;COLUMN()-5))+MATCH(AI$1,$G$1:AI$1,0)+5,4)),reponses!AI17)</f>
        <v>C</v>
      </c>
      <c r="AJ18" s="26" t="str">
        <f ca="1">IF($F18="B",INDIRECT("reponses!"&amp;ADDRESS(ROW()-1,INDIRECT(("liste!C"&amp;COLUMN()-5))+MATCH(AJ$1,$G$1:AJ$1,0)+5,4)),reponses!AJ17)</f>
        <v>B</v>
      </c>
      <c r="AK18" s="26" t="str">
        <f ca="1">IF($F18="B",INDIRECT("reponses!"&amp;ADDRESS(ROW()-1,INDIRECT(("liste!C"&amp;COLUMN()-5))+MATCH(AK$1,$G$1:AK$1,0)+5,4)),reponses!AK17)</f>
        <v>A</v>
      </c>
      <c r="AL18" s="26" t="str">
        <f ca="1">IF($F18="B",INDIRECT("reponses!"&amp;ADDRESS(ROW()-1,INDIRECT(("liste!C"&amp;COLUMN()-5))+MATCH(AL$1,$G$1:AL$1,0)+5,4)),reponses!AL17)</f>
        <v>D</v>
      </c>
      <c r="AM18" s="26" t="str">
        <f ca="1">IF($F18="B",INDIRECT("reponses!"&amp;ADDRESS(ROW()-1,INDIRECT(("liste!C"&amp;COLUMN()-5))+MATCH(AM$1,$G$1:AM$1,0)+5,4)),reponses!AM17)</f>
        <v>B</v>
      </c>
      <c r="AN18" s="26" t="str">
        <f ca="1">IF($F18="B",INDIRECT("reponses!"&amp;ADDRESS(ROW()-1,INDIRECT(("liste!C"&amp;COLUMN()-5))+MATCH(AN$1,$G$1:AN$1,0)+5,4)),reponses!AN17)</f>
        <v>D</v>
      </c>
      <c r="AO18" s="26" t="str">
        <f ca="1">IF($F18="B",INDIRECT("reponses!"&amp;ADDRESS(ROW()-1,INDIRECT(("liste!C"&amp;COLUMN()-5))+MATCH(AO$1,$G$1:AO$1,0)+5,4)),reponses!AO17)</f>
        <v>C</v>
      </c>
      <c r="AP18" s="26" t="str">
        <f ca="1">IF($F18="B",INDIRECT("reponses!"&amp;ADDRESS(ROW()-1,INDIRECT(("liste!C"&amp;COLUMN()-5))+MATCH(AP$1,$G$1:AP$1,0)+5,4)),reponses!AP17)</f>
        <v>D</v>
      </c>
      <c r="AQ18" s="26" t="str">
        <f ca="1">IF($F18="B",INDIRECT("reponses!"&amp;ADDRESS(ROW()-1,INDIRECT(("liste!C"&amp;COLUMN()-5))+MATCH(AQ$1,$G$1:AQ$1,0)+5,4)),reponses!AQ17)</f>
        <v>B</v>
      </c>
      <c r="AR18" s="26" t="str">
        <f ca="1">IF($F18="B",INDIRECT("reponses!"&amp;ADDRESS(ROW()-1,INDIRECT(("liste!C"&amp;COLUMN()-5))+MATCH(AR$1,$G$1:AR$1,0)+5,4)),reponses!AR17)</f>
        <v>C</v>
      </c>
      <c r="AS18" s="26" t="str">
        <f ca="1">IF($F18="B",INDIRECT("reponses!"&amp;ADDRESS(ROW()-1,INDIRECT(("liste!C"&amp;COLUMN()-5))+MATCH(AS$1,$G$1:AS$1,0)+5,4)),reponses!AS17)</f>
        <v>A</v>
      </c>
      <c r="AT18" s="26" t="str">
        <f ca="1">IF($F18="B",INDIRECT("reponses!"&amp;ADDRESS(ROW()-1,INDIRECT(("liste!C"&amp;COLUMN()-5))+MATCH(AT$1,$G$1:AT$1,0)+5,4)),reponses!AT17)</f>
        <v>D</v>
      </c>
      <c r="AU18" s="26" t="str">
        <f ca="1">IF($F18="B",INDIRECT("reponses!"&amp;ADDRESS(ROW()-1,INDIRECT(("liste!C"&amp;COLUMN()-5))+MATCH(AU$1,$G$1:AU$1,0)+5,4)),reponses!AU17)</f>
        <v/>
      </c>
      <c r="AV18" s="26" t="str">
        <f ca="1">IF($F18="B",INDIRECT("reponses!"&amp;ADDRESS(ROW()-1,INDIRECT(("liste!C"&amp;COLUMN()-5))+MATCH(AV$1,$G$1:AV$1,0)+5,4)),reponses!AV17)</f>
        <v/>
      </c>
      <c r="AW18" s="26" t="str">
        <f ca="1">IF($F18="B",INDIRECT("reponses!"&amp;ADDRESS(ROW()-1,INDIRECT(("liste!C"&amp;COLUMN()-5))+MATCH(AW$1,$G$1:AW$1,0)+5,4)),reponses!AW17)</f>
        <v>A</v>
      </c>
      <c r="AX18" s="26" t="str">
        <f ca="1">IF($F18="B",INDIRECT("reponses!"&amp;ADDRESS(ROW()-1,INDIRECT(("liste!C"&amp;COLUMN()-5))+MATCH(AX$1,$G$1:AX$1,0)+5,4)),reponses!AX17)</f>
        <v>D</v>
      </c>
      <c r="AY18" s="26" t="str">
        <f ca="1">IF($F18="B",INDIRECT("reponses!"&amp;ADDRESS(ROW()-1,INDIRECT(("liste!C"&amp;COLUMN()-5))+MATCH(AY$1,$G$1:AY$1,0)+5,4)),reponses!AY17)</f>
        <v>D</v>
      </c>
      <c r="AZ18" s="26" t="str">
        <f ca="1">IF($F18="B",INDIRECT("reponses!"&amp;ADDRESS(ROW()-1,INDIRECT(("liste!C"&amp;COLUMN()-5))+MATCH(AZ$1,$G$1:AZ$1,0)+5,4)),reponses!AZ17)</f>
        <v>A</v>
      </c>
      <c r="BA18" s="26" t="str">
        <f ca="1">IF($F18="B",INDIRECT("reponses!"&amp;ADDRESS(ROW()-1,INDIRECT(("liste!C"&amp;COLUMN()-5))+MATCH(BA$1,$G$1:BA$1,0)+5,4)),reponses!BA17)</f>
        <v/>
      </c>
      <c r="BB18" s="26" t="str">
        <f ca="1">IF($F18="B",INDIRECT("reponses!"&amp;ADDRESS(ROW()-1,INDIRECT(("liste!C"&amp;COLUMN()-5))+MATCH(BB$1,$G$1:BB$1,0)+5,4)),reponses!BB17)</f>
        <v>B</v>
      </c>
      <c r="BC18" s="26" t="str">
        <f ca="1">IF($F18="B",INDIRECT("reponses!"&amp;ADDRESS(ROW()-1,INDIRECT(("liste!C"&amp;COLUMN()-5))+MATCH(BC$1,$G$1:BC$1,0)+5,4)),reponses!BC17)</f>
        <v>D</v>
      </c>
      <c r="BD18" s="26" t="str">
        <f ca="1">IF($F18="B",INDIRECT("reponses!"&amp;ADDRESS(ROW()-1,INDIRECT(("liste!C"&amp;COLUMN()-5))+MATCH(BD$1,$G$1:BD$1,0)+5,4)),reponses!BD17)</f>
        <v>B</v>
      </c>
      <c r="BE18" s="26" t="str">
        <f ca="1">IF($F18="B",INDIRECT("reponses!"&amp;ADDRESS(ROW()-1,INDIRECT(("liste!C"&amp;COLUMN()-5))+MATCH(BE$1,$G$1:BE$1,0)+5,4)),reponses!BE17)</f>
        <v>C</v>
      </c>
      <c r="BF18" s="26" t="str">
        <f ca="1">IF($F18="B",INDIRECT("reponses!"&amp;ADDRESS(ROW()-1,INDIRECT(("liste!C"&amp;COLUMN()-5))+MATCH(BF$1,$G$1:BF$1,0)+5,4)),reponses!BF17)</f>
        <v/>
      </c>
      <c r="BG18" s="26" t="str">
        <f ca="1">IF($F18="B",INDIRECT("reponses!"&amp;ADDRESS(ROW()-1,INDIRECT(("liste!C"&amp;COLUMN()-5))+MATCH(BG$1,$G$1:BG$1,0)+5,4)),reponses!BG17)</f>
        <v>D</v>
      </c>
      <c r="BH18" s="26" t="str">
        <f ca="1">IF($F18="B",INDIRECT("reponses!"&amp;ADDRESS(ROW()-1,INDIRECT(("liste!C"&amp;COLUMN()-5))+MATCH(BH$1,$G$1:BH$1,0)+5,4)),reponses!BH17)</f>
        <v>D</v>
      </c>
      <c r="BI18" s="26" t="str">
        <f ca="1">IF($F18="B",INDIRECT("reponses!"&amp;ADDRESS(ROW()-1,INDIRECT(("liste!C"&amp;COLUMN()-5))+MATCH(BI$1,$G$1:BI$1,0)+5,4)),reponses!BI17)</f>
        <v>B</v>
      </c>
      <c r="BJ18" s="26" t="str">
        <f ca="1">IF($F18="B",INDIRECT("reponses!"&amp;ADDRESS(ROW()-1,INDIRECT(("liste!C"&amp;COLUMN()-5))+MATCH(BJ$1,$G$1:BJ$1,0)+5,4)),reponses!BJ17)</f>
        <v>B</v>
      </c>
      <c r="BK18" s="26" t="str">
        <f ca="1">IF($F18="B",INDIRECT("reponses!"&amp;ADDRESS(ROW()-1,INDIRECT(("liste!C"&amp;COLUMN()-5))+MATCH(BK$1,$G$1:BK$1,0)+5,4)),reponses!BK17)</f>
        <v>D</v>
      </c>
      <c r="BL18" s="26" t="str">
        <f ca="1">IF($F18="B",INDIRECT("reponses!"&amp;ADDRESS(ROW()-1,INDIRECT(("liste!C"&amp;COLUMN()-5))+MATCH(BL$1,$G$1:BL$1,0)+5,4)),reponses!BL17)</f>
        <v/>
      </c>
      <c r="BM18" s="26" t="str">
        <f ca="1">IF($F18="B",INDIRECT("reponses!"&amp;ADDRESS(ROW()-1,INDIRECT(("liste!C"&amp;COLUMN()-5))+MATCH(BM$1,$G$1:BM$1,0)+5,4)),reponses!BM17)</f>
        <v>B</v>
      </c>
      <c r="BN18" s="26" t="str">
        <f ca="1">IF($F18="B",INDIRECT("reponses!"&amp;ADDRESS(ROW()-1,INDIRECT(("liste!C"&amp;COLUMN()-5))+MATCH(BN$1,$G$1:BN$1,0)+5,4)),reponses!BN17)</f>
        <v>C</v>
      </c>
      <c r="BO18" s="26" t="str">
        <f ca="1">IF($F18="B",INDIRECT("reponses!"&amp;ADDRESS(ROW()-1,INDIRECT(("liste!C"&amp;COLUMN()-5))+MATCH(BO$1,$G$1:BO$1,0)+5,4)),reponses!BO17)</f>
        <v>A</v>
      </c>
      <c r="BP18" s="26" t="str">
        <f ca="1">IF($F18="B",INDIRECT("reponses!"&amp;ADDRESS(ROW()-1,INDIRECT(("liste!C"&amp;COLUMN()-5))+MATCH(BP$1,$G$1:BP$1,0)+5,4)),reponses!BP17)</f>
        <v/>
      </c>
      <c r="BQ18" s="26" t="str">
        <f ca="1">IF($F18="B",INDIRECT("reponses!"&amp;ADDRESS(ROW()-1,INDIRECT(("liste!C"&amp;COLUMN()-5))+MATCH(BQ$1,$G$1:BQ$1,0)+5,4)),reponses!BQ17)</f>
        <v>A</v>
      </c>
      <c r="BR18" s="26" t="str">
        <f ca="1">IF($F18="B",INDIRECT("reponses!"&amp;ADDRESS(ROW()-1,INDIRECT(("liste!C"&amp;COLUMN()-5))+MATCH(BR$1,$G$1:BR$1,0)+5,4)),reponses!BR17)</f>
        <v/>
      </c>
      <c r="BS18" s="26" t="str">
        <f ca="1">IF($F18="B",INDIRECT("reponses!"&amp;ADDRESS(ROW()-1,INDIRECT(("liste!C"&amp;COLUMN()-5))+MATCH(BS$1,$G$1:BS$1,0)+5,4)),reponses!BS17)</f>
        <v>A</v>
      </c>
      <c r="BT18" s="26" t="str">
        <f ca="1">IF($F18="B",INDIRECT("reponses!"&amp;ADDRESS(ROW()-1,INDIRECT(("liste!C"&amp;COLUMN()-5))+MATCH(BT$1,$G$1:BT$1,0)+5,4)),reponses!BT17)</f>
        <v>C</v>
      </c>
      <c r="BU18" s="26" t="str">
        <f ca="1">IF($F18="B",INDIRECT("reponses!"&amp;ADDRESS(ROW()-1,INDIRECT(("liste!C"&amp;COLUMN()-5))+MATCH(BU$1,$G$1:BU$1,0)+5,4)),reponses!BU17)</f>
        <v>D</v>
      </c>
      <c r="BV18" s="26" t="str">
        <f ca="1">IF($F18="B",INDIRECT("reponses!"&amp;ADDRESS(ROW()-1,INDIRECT(("liste!C"&amp;COLUMN()-5))+MATCH(BV$1,$G$1:BV$1,0)+5,4)),reponses!BV17)</f>
        <v>C</v>
      </c>
      <c r="BW18" s="26" t="str">
        <f ca="1">IF($F18="B",INDIRECT("reponses!"&amp;ADDRESS(ROW()-1,INDIRECT(("liste!C"&amp;COLUMN()-5))+MATCH(BW$1,$G$1:BW$1,0)+5,4)),reponses!BW17)</f>
        <v>C</v>
      </c>
      <c r="BX18" s="26" t="str">
        <f ca="1">IF($F18="B",INDIRECT("reponses!"&amp;ADDRESS(ROW()-1,INDIRECT(("liste!C"&amp;COLUMN()-5))+MATCH(BX$1,$G$1:BX$1,0)+5,4)),reponses!BX17)</f>
        <v>B</v>
      </c>
      <c r="BY18" s="26" t="str">
        <f ca="1">IF($F18="B",INDIRECT("reponses!"&amp;ADDRESS(ROW()-1,INDIRECT(("liste!C"&amp;COLUMN()-5))+MATCH(BY$1,$G$1:BY$1,0)+5,4)),reponses!BY17)</f>
        <v>A</v>
      </c>
      <c r="BZ18" s="26" t="str">
        <f ca="1">IF($F18="B",INDIRECT("reponses!"&amp;ADDRESS(ROW()-1,INDIRECT(("liste!C"&amp;COLUMN()-5))+MATCH(BZ$1,$G$1:BZ$1,0)+5,4)),reponses!BZ17)</f>
        <v>A</v>
      </c>
      <c r="CA18" s="26" t="str">
        <f ca="1">IF($F18="B",INDIRECT("reponses!"&amp;ADDRESS(ROW()-1,INDIRECT(("liste!C"&amp;COLUMN()-5))+MATCH(CA$1,$G$1:CA$1,0)+5,4)),reponses!CA17)</f>
        <v>C</v>
      </c>
      <c r="CB18" s="26" t="str">
        <f ca="1">IF($F18="B",INDIRECT("reponses!"&amp;ADDRESS(ROW()-1,INDIRECT(("liste!C"&amp;COLUMN()-5))+MATCH(CB$1,$G$1:CB$1,0)+5,4)),reponses!CB17)</f>
        <v>B</v>
      </c>
      <c r="CC18" s="26" t="str">
        <f ca="1">IF($F18="B",INDIRECT("reponses!"&amp;ADDRESS(ROW()-1,INDIRECT(("liste!C"&amp;COLUMN()-5))+MATCH(CC$1,$G$1:CC$1,0)+5,4)),reponses!CC17)</f>
        <v>B</v>
      </c>
      <c r="CD18" s="26" t="str">
        <f ca="1">IF($F18="B",INDIRECT("reponses!"&amp;ADDRESS(ROW()-1,INDIRECT(("liste!C"&amp;COLUMN()-5))+MATCH(CD$1,$G$1:CD$1,0)+5,4)),reponses!CD17)</f>
        <v>A</v>
      </c>
      <c r="CE18" s="26" t="str">
        <f ca="1">IF($F18="B",INDIRECT("reponses!"&amp;ADDRESS(ROW()-1,INDIRECT(("liste!C"&amp;COLUMN()-5))+MATCH(CE$1,$G$1:CE$1,0)+5,4)),reponses!CE17)</f>
        <v>B</v>
      </c>
      <c r="CF18" s="26" t="str">
        <f ca="1">IF($F18="B",INDIRECT("reponses!"&amp;ADDRESS(ROW()-1,INDIRECT(("liste!C"&amp;COLUMN()-5))+MATCH(CF$1,$G$1:CF$1,0)+5,4)),reponses!CF17)</f>
        <v>D</v>
      </c>
      <c r="CG18" s="26" t="str">
        <f ca="1">IF($F18="B",INDIRECT("reponses!"&amp;ADDRESS(ROW()-1,INDIRECT(("liste!C"&amp;COLUMN()-5))+MATCH(CG$1,$G$1:CG$1,0)+5,4)),reponses!CG17)</f>
        <v>A</v>
      </c>
      <c r="CH18" s="26" t="str">
        <f ca="1">IF($F18="B",INDIRECT("reponses!"&amp;ADDRESS(ROW()-1,INDIRECT(("liste!C"&amp;COLUMN()-5))+MATCH(CH$1,$G$1:CH$1,0)+5,4)),reponses!CH17)</f>
        <v>C</v>
      </c>
      <c r="CI18" s="26" t="str">
        <f ca="1">IF($F18="B",INDIRECT("reponses!"&amp;ADDRESS(ROW()-1,INDIRECT(("liste!C"&amp;COLUMN()-5))+MATCH(CI$1,$G$1:CI$1,0)+5,4)),reponses!CI17)</f>
        <v>C</v>
      </c>
      <c r="CJ18" s="26" t="str">
        <f ca="1">IF($F18="B",INDIRECT("reponses!"&amp;ADDRESS(ROW()-1,INDIRECT(("liste!C"&amp;COLUMN()-5))+MATCH(CJ$1,$G$1:CJ$1,0)+5,4)),reponses!CJ17)</f>
        <v>B</v>
      </c>
      <c r="CK18" s="26" t="str">
        <f ca="1">IF($F18="B",INDIRECT("reponses!"&amp;ADDRESS(ROW()-1,INDIRECT(("liste!C"&amp;COLUMN()-5))+MATCH(CK$1,$G$1:CK$1,0)+5,4)),reponses!CK17)</f>
        <v>B</v>
      </c>
      <c r="CL18" s="26" t="str">
        <f ca="1">IF($F18="B",INDIRECT("reponses!"&amp;ADDRESS(ROW()-1,INDIRECT(("liste!C"&amp;COLUMN()-5))+MATCH(CL$1,$G$1:CL$1,0)+5,4)),reponses!CL17)</f>
        <v>D</v>
      </c>
      <c r="CM18" s="26" t="str">
        <f ca="1">IF($F18="B",INDIRECT("reponses!"&amp;ADDRESS(ROW()-1,INDIRECT(("liste!C"&amp;COLUMN()-5))+MATCH(CM$1,$G$1:CM$1,0)+5,4)),reponses!CM17)</f>
        <v>B</v>
      </c>
      <c r="CN18" s="26" t="str">
        <f ca="1">IF($F18="B",INDIRECT("reponses!"&amp;ADDRESS(ROW()-1,INDIRECT(("liste!C"&amp;COLUMN()-5))+MATCH(CN$1,$G$1:CN$1,0)+5,4)),reponses!CN17)</f>
        <v>D</v>
      </c>
      <c r="CO18" s="26" t="str">
        <f ca="1">IF($F18="B",INDIRECT("reponses!"&amp;ADDRESS(ROW()-1,INDIRECT(("liste!C"&amp;COLUMN()-5))+MATCH(CO$1,$G$1:CO$1,0)+5,4)),reponses!CO17)</f>
        <v/>
      </c>
      <c r="CP18" s="26" t="str">
        <f ca="1">IF($F18="B",INDIRECT("reponses!"&amp;ADDRESS(ROW()-1,INDIRECT(("liste!C"&amp;COLUMN()-5))+MATCH(CP$1,$G$1:CP$1,0)+5,4)),reponses!CP17)</f>
        <v>C</v>
      </c>
      <c r="CQ18" s="26" t="str">
        <f ca="1">IF($F18="B",INDIRECT("reponses!"&amp;ADDRESS(ROW()-1,INDIRECT(("liste!C"&amp;COLUMN()-5))+MATCH(CQ$1,$G$1:CQ$1,0)+5,4)),reponses!CQ17)</f>
        <v>D</v>
      </c>
      <c r="CR18" s="26" t="str">
        <f ca="1">IF($F18="B",INDIRECT("reponses!"&amp;ADDRESS(ROW()-1,INDIRECT(("liste!C"&amp;COLUMN()-5))+MATCH(CR$1,$G$1:CR$1,0)+5,4)),reponses!CR17)</f>
        <v>C</v>
      </c>
      <c r="CS18" s="29">
        <f t="shared" ca="1" si="2"/>
        <v>15</v>
      </c>
      <c r="CT18" s="29">
        <f t="shared" ca="1" si="3"/>
        <v>4</v>
      </c>
      <c r="CU18" s="29">
        <f t="shared" ca="1" si="4"/>
        <v>1</v>
      </c>
      <c r="CV18" s="30">
        <f t="shared" ca="1" si="5"/>
        <v>13.666666666666666</v>
      </c>
      <c r="CW18" s="29">
        <f t="shared" ca="1" si="6"/>
        <v>6</v>
      </c>
      <c r="CX18" s="29">
        <f t="shared" ca="1" si="7"/>
        <v>4</v>
      </c>
      <c r="CY18" s="29">
        <f t="shared" ca="1" si="8"/>
        <v>0</v>
      </c>
      <c r="CZ18" s="30">
        <f t="shared" ca="1" si="9"/>
        <v>4.666666666666667</v>
      </c>
      <c r="DA18" s="29">
        <f t="shared" ca="1" si="10"/>
        <v>8</v>
      </c>
      <c r="DB18" s="29">
        <f t="shared" ca="1" si="11"/>
        <v>2</v>
      </c>
      <c r="DC18" s="29">
        <f t="shared" ca="1" si="12"/>
        <v>0</v>
      </c>
      <c r="DD18" s="30">
        <f t="shared" ca="1" si="13"/>
        <v>7.333333333333333</v>
      </c>
      <c r="DE18" s="29">
        <f t="shared" ca="1" si="14"/>
        <v>4</v>
      </c>
      <c r="DF18" s="29">
        <f t="shared" ca="1" si="15"/>
        <v>3</v>
      </c>
      <c r="DG18" s="29">
        <f t="shared" ca="1" si="16"/>
        <v>3</v>
      </c>
      <c r="DH18" s="30">
        <f t="shared" ca="1" si="17"/>
        <v>3</v>
      </c>
      <c r="DI18" s="29">
        <f t="shared" ca="1" si="18"/>
        <v>14</v>
      </c>
      <c r="DJ18" s="29">
        <f t="shared" ca="1" si="19"/>
        <v>2</v>
      </c>
      <c r="DK18" s="29">
        <f t="shared" ca="1" si="20"/>
        <v>4</v>
      </c>
      <c r="DL18" s="30">
        <f t="shared" ca="1" si="21"/>
        <v>13.333333333333334</v>
      </c>
      <c r="DM18" s="29">
        <f t="shared" ca="1" si="22"/>
        <v>13</v>
      </c>
      <c r="DN18" s="29">
        <f t="shared" ca="1" si="23"/>
        <v>6</v>
      </c>
      <c r="DO18" s="29">
        <f t="shared" ca="1" si="24"/>
        <v>1</v>
      </c>
      <c r="DP18" s="30">
        <f t="shared" ca="1" si="25"/>
        <v>11</v>
      </c>
      <c r="DQ18" s="29">
        <f t="shared" ca="1" si="26"/>
        <v>60</v>
      </c>
      <c r="DR18" s="29">
        <f t="shared" ca="1" si="26"/>
        <v>21</v>
      </c>
      <c r="DS18" s="29">
        <f t="shared" ca="1" si="26"/>
        <v>9</v>
      </c>
      <c r="DT18" s="30">
        <f t="shared" ca="1" si="26"/>
        <v>53</v>
      </c>
      <c r="DU18" s="29">
        <f t="shared" ca="1" si="27"/>
        <v>90</v>
      </c>
    </row>
    <row r="19" spans="1:125" ht="21.95" customHeight="1" x14ac:dyDescent="0.25">
      <c r="A19" s="26">
        <f>IF(E19&lt;&gt;"",COUNTA($E$4:E19),"")</f>
        <v>16</v>
      </c>
      <c r="B19" s="26" t="str">
        <f>IFERROR(INDEX(reponses!B$3:B$67,MATCH(ROW()-3,reponses!$A$3:$A$67,0)),"")</f>
        <v>8/B</v>
      </c>
      <c r="C19" s="26">
        <f>IFERROR(INDEX(reponses!C$3:C$67,MATCH(ROW()-3,reponses!$A$3:$A$67,0)),"")</f>
        <v>806</v>
      </c>
      <c r="D19" s="26">
        <f>IFERROR(INDEX(reponses!D$3:D$67,MATCH(ROW()-3,reponses!$A$3:$A$67,0)),"")</f>
        <v>26016123724</v>
      </c>
      <c r="E19" s="27" t="str">
        <f>IFERROR(INDEX(reponses!E$3:E$67,MATCH(ROW()-3,reponses!$A$3:$A$67,0)),"")</f>
        <v>Faruk FİDAN</v>
      </c>
      <c r="F19" s="28" t="str">
        <f>IFERROR(INDEX(reponses!F$3:F$67,MATCH(ROW()-3,reponses!$A$3:$A$67,0)),"")</f>
        <v>A</v>
      </c>
      <c r="G19" s="26" t="str">
        <f ca="1">IF($F19="B",INDIRECT("reponses!"&amp;ADDRESS(ROW()-1,INDIRECT(("liste!C"&amp;COLUMN()-5))+MATCH(G$1,$G$1:G$1,0)+5,4)),reponses!G18)</f>
        <v>A</v>
      </c>
      <c r="H19" s="26" t="str">
        <f ca="1">IF($F19="B",INDIRECT("reponses!"&amp;ADDRESS(ROW()-1,INDIRECT(("liste!C"&amp;COLUMN()-5))+MATCH(H$1,$G$1:H$1,0)+5,4)),reponses!H18)</f>
        <v>B</v>
      </c>
      <c r="I19" s="26" t="str">
        <f ca="1">IF($F19="B",INDIRECT("reponses!"&amp;ADDRESS(ROW()-1,INDIRECT(("liste!C"&amp;COLUMN()-5))+MATCH(I$1,$G$1:I$1,0)+5,4)),reponses!I18)</f>
        <v>B</v>
      </c>
      <c r="J19" s="26" t="str">
        <f ca="1">IF($F19="B",INDIRECT("reponses!"&amp;ADDRESS(ROW()-1,INDIRECT(("liste!C"&amp;COLUMN()-5))+MATCH(J$1,$G$1:J$1,0)+5,4)),reponses!J18)</f>
        <v>B</v>
      </c>
      <c r="K19" s="26" t="str">
        <f ca="1">IF($F19="B",INDIRECT("reponses!"&amp;ADDRESS(ROW()-1,INDIRECT(("liste!C"&amp;COLUMN()-5))+MATCH(K$1,$G$1:K$1,0)+5,4)),reponses!K18)</f>
        <v>C</v>
      </c>
      <c r="L19" s="26" t="str">
        <f ca="1">IF($F19="B",INDIRECT("reponses!"&amp;ADDRESS(ROW()-1,INDIRECT(("liste!C"&amp;COLUMN()-5))+MATCH(L$1,$G$1:L$1,0)+5,4)),reponses!L18)</f>
        <v>A</v>
      </c>
      <c r="M19" s="26" t="str">
        <f ca="1">IF($F19="B",INDIRECT("reponses!"&amp;ADDRESS(ROW()-1,INDIRECT(("liste!C"&amp;COLUMN()-5))+MATCH(M$1,$G$1:M$1,0)+5,4)),reponses!M18)</f>
        <v>C</v>
      </c>
      <c r="N19" s="26" t="str">
        <f ca="1">IF($F19="B",INDIRECT("reponses!"&amp;ADDRESS(ROW()-1,INDIRECT(("liste!C"&amp;COLUMN()-5))+MATCH(N$1,$G$1:N$1,0)+5,4)),reponses!N18)</f>
        <v>D</v>
      </c>
      <c r="O19" s="26" t="str">
        <f ca="1">IF($F19="B",INDIRECT("reponses!"&amp;ADDRESS(ROW()-1,INDIRECT(("liste!C"&amp;COLUMN()-5))+MATCH(O$1,$G$1:O$1,0)+5,4)),reponses!O18)</f>
        <v>A</v>
      </c>
      <c r="P19" s="26" t="str">
        <f ca="1">IF($F19="B",INDIRECT("reponses!"&amp;ADDRESS(ROW()-1,INDIRECT(("liste!C"&amp;COLUMN()-5))+MATCH(P$1,$G$1:P$1,0)+5,4)),reponses!P18)</f>
        <v>D</v>
      </c>
      <c r="Q19" s="26" t="str">
        <f ca="1">IF($F19="B",INDIRECT("reponses!"&amp;ADDRESS(ROW()-1,INDIRECT(("liste!C"&amp;COLUMN()-5))+MATCH(Q$1,$G$1:Q$1,0)+5,4)),reponses!Q18)</f>
        <v>C</v>
      </c>
      <c r="R19" s="26" t="str">
        <f ca="1">IF($F19="B",INDIRECT("reponses!"&amp;ADDRESS(ROW()-1,INDIRECT(("liste!C"&amp;COLUMN()-5))+MATCH(R$1,$G$1:R$1,0)+5,4)),reponses!R18)</f>
        <v/>
      </c>
      <c r="S19" s="26" t="str">
        <f ca="1">IF($F19="B",INDIRECT("reponses!"&amp;ADDRESS(ROW()-1,INDIRECT(("liste!C"&amp;COLUMN()-5))+MATCH(S$1,$G$1:S$1,0)+5,4)),reponses!S18)</f>
        <v>B</v>
      </c>
      <c r="T19" s="26" t="str">
        <f ca="1">IF($F19="B",INDIRECT("reponses!"&amp;ADDRESS(ROW()-1,INDIRECT(("liste!C"&amp;COLUMN()-5))+MATCH(T$1,$G$1:T$1,0)+5,4)),reponses!T18)</f>
        <v>A</v>
      </c>
      <c r="U19" s="26" t="str">
        <f ca="1">IF($F19="B",INDIRECT("reponses!"&amp;ADDRESS(ROW()-1,INDIRECT(("liste!C"&amp;COLUMN()-5))+MATCH(U$1,$G$1:U$1,0)+5,4)),reponses!U18)</f>
        <v>C</v>
      </c>
      <c r="V19" s="26" t="str">
        <f ca="1">IF($F19="B",INDIRECT("reponses!"&amp;ADDRESS(ROW()-1,INDIRECT(("liste!C"&amp;COLUMN()-5))+MATCH(V$1,$G$1:V$1,0)+5,4)),reponses!V18)</f>
        <v>D</v>
      </c>
      <c r="W19" s="26" t="str">
        <f ca="1">IF($F19="B",INDIRECT("reponses!"&amp;ADDRESS(ROW()-1,INDIRECT(("liste!C"&amp;COLUMN()-5))+MATCH(W$1,$G$1:W$1,0)+5,4)),reponses!W18)</f>
        <v>A</v>
      </c>
      <c r="X19" s="26" t="str">
        <f ca="1">IF($F19="B",INDIRECT("reponses!"&amp;ADDRESS(ROW()-1,INDIRECT(("liste!C"&amp;COLUMN()-5))+MATCH(X$1,$G$1:X$1,0)+5,4)),reponses!X18)</f>
        <v>D</v>
      </c>
      <c r="Y19" s="26" t="str">
        <f ca="1">IF($F19="B",INDIRECT("reponses!"&amp;ADDRESS(ROW()-1,INDIRECT(("liste!C"&amp;COLUMN()-5))+MATCH(Y$1,$G$1:Y$1,0)+5,4)),reponses!Y18)</f>
        <v>B</v>
      </c>
      <c r="Z19" s="26" t="str">
        <f ca="1">IF($F19="B",INDIRECT("reponses!"&amp;ADDRESS(ROW()-1,INDIRECT(("liste!C"&amp;COLUMN()-5))+MATCH(Z$1,$G$1:Z$1,0)+5,4)),reponses!Z18)</f>
        <v>D</v>
      </c>
      <c r="AA19" s="26" t="str">
        <f ca="1">IF($F19="B",INDIRECT("reponses!"&amp;ADDRESS(ROW()-1,INDIRECT(("liste!C"&amp;COLUMN()-5))+MATCH(AA$1,$G$1:AA$1,0)+5,4)),reponses!AA18)</f>
        <v>D</v>
      </c>
      <c r="AB19" s="26" t="str">
        <f ca="1">IF($F19="B",INDIRECT("reponses!"&amp;ADDRESS(ROW()-1,INDIRECT(("liste!C"&amp;COLUMN()-5))+MATCH(AB$1,$G$1:AB$1,0)+5,4)),reponses!AB18)</f>
        <v>C</v>
      </c>
      <c r="AC19" s="26" t="str">
        <f ca="1">IF($F19="B",INDIRECT("reponses!"&amp;ADDRESS(ROW()-1,INDIRECT(("liste!C"&amp;COLUMN()-5))+MATCH(AC$1,$G$1:AC$1,0)+5,4)),reponses!AC18)</f>
        <v>C</v>
      </c>
      <c r="AD19" s="26" t="str">
        <f ca="1">IF($F19="B",INDIRECT("reponses!"&amp;ADDRESS(ROW()-1,INDIRECT(("liste!C"&amp;COLUMN()-5))+MATCH(AD$1,$G$1:AD$1,0)+5,4)),reponses!AD18)</f>
        <v>B</v>
      </c>
      <c r="AE19" s="26" t="str">
        <f ca="1">IF($F19="B",INDIRECT("reponses!"&amp;ADDRESS(ROW()-1,INDIRECT(("liste!C"&amp;COLUMN()-5))+MATCH(AE$1,$G$1:AE$1,0)+5,4)),reponses!AE18)</f>
        <v>B</v>
      </c>
      <c r="AF19" s="26" t="str">
        <f ca="1">IF($F19="B",INDIRECT("reponses!"&amp;ADDRESS(ROW()-1,INDIRECT(("liste!C"&amp;COLUMN()-5))+MATCH(AF$1,$G$1:AF$1,0)+5,4)),reponses!AF18)</f>
        <v>B</v>
      </c>
      <c r="AG19" s="26" t="str">
        <f ca="1">IF($F19="B",INDIRECT("reponses!"&amp;ADDRESS(ROW()-1,INDIRECT(("liste!C"&amp;COLUMN()-5))+MATCH(AG$1,$G$1:AG$1,0)+5,4)),reponses!AG18)</f>
        <v>B</v>
      </c>
      <c r="AH19" s="26" t="str">
        <f ca="1">IF($F19="B",INDIRECT("reponses!"&amp;ADDRESS(ROW()-1,INDIRECT(("liste!C"&amp;COLUMN()-5))+MATCH(AH$1,$G$1:AH$1,0)+5,4)),reponses!AH18)</f>
        <v>A</v>
      </c>
      <c r="AI19" s="26" t="str">
        <f ca="1">IF($F19="B",INDIRECT("reponses!"&amp;ADDRESS(ROW()-1,INDIRECT(("liste!C"&amp;COLUMN()-5))+MATCH(AI$1,$G$1:AI$1,0)+5,4)),reponses!AI18)</f>
        <v>C</v>
      </c>
      <c r="AJ19" s="26" t="str">
        <f ca="1">IF($F19="B",INDIRECT("reponses!"&amp;ADDRESS(ROW()-1,INDIRECT(("liste!C"&amp;COLUMN()-5))+MATCH(AJ$1,$G$1:AJ$1,0)+5,4)),reponses!AJ18)</f>
        <v>A</v>
      </c>
      <c r="AK19" s="26" t="str">
        <f ca="1">IF($F19="B",INDIRECT("reponses!"&amp;ADDRESS(ROW()-1,INDIRECT(("liste!C"&amp;COLUMN()-5))+MATCH(AK$1,$G$1:AK$1,0)+5,4)),reponses!AK18)</f>
        <v>A</v>
      </c>
      <c r="AL19" s="26" t="str">
        <f ca="1">IF($F19="B",INDIRECT("reponses!"&amp;ADDRESS(ROW()-1,INDIRECT(("liste!C"&amp;COLUMN()-5))+MATCH(AL$1,$G$1:AL$1,0)+5,4)),reponses!AL18)</f>
        <v>D</v>
      </c>
      <c r="AM19" s="26" t="str">
        <f ca="1">IF($F19="B",INDIRECT("reponses!"&amp;ADDRESS(ROW()-1,INDIRECT(("liste!C"&amp;COLUMN()-5))+MATCH(AM$1,$G$1:AM$1,0)+5,4)),reponses!AM18)</f>
        <v>B</v>
      </c>
      <c r="AN19" s="26" t="str">
        <f ca="1">IF($F19="B",INDIRECT("reponses!"&amp;ADDRESS(ROW()-1,INDIRECT(("liste!C"&amp;COLUMN()-5))+MATCH(AN$1,$G$1:AN$1,0)+5,4)),reponses!AN18)</f>
        <v>D</v>
      </c>
      <c r="AO19" s="26" t="str">
        <f ca="1">IF($F19="B",INDIRECT("reponses!"&amp;ADDRESS(ROW()-1,INDIRECT(("liste!C"&amp;COLUMN()-5))+MATCH(AO$1,$G$1:AO$1,0)+5,4)),reponses!AO18)</f>
        <v>C</v>
      </c>
      <c r="AP19" s="26" t="str">
        <f ca="1">IF($F19="B",INDIRECT("reponses!"&amp;ADDRESS(ROW()-1,INDIRECT(("liste!C"&amp;COLUMN()-5))+MATCH(AP$1,$G$1:AP$1,0)+5,4)),reponses!AP18)</f>
        <v>D</v>
      </c>
      <c r="AQ19" s="26" t="str">
        <f ca="1">IF($F19="B",INDIRECT("reponses!"&amp;ADDRESS(ROW()-1,INDIRECT(("liste!C"&amp;COLUMN()-5))+MATCH(AQ$1,$G$1:AQ$1,0)+5,4)),reponses!AQ18)</f>
        <v>B</v>
      </c>
      <c r="AR19" s="26" t="str">
        <f ca="1">IF($F19="B",INDIRECT("reponses!"&amp;ADDRESS(ROW()-1,INDIRECT(("liste!C"&amp;COLUMN()-5))+MATCH(AR$1,$G$1:AR$1,0)+5,4)),reponses!AR18)</f>
        <v>C</v>
      </c>
      <c r="AS19" s="26" t="str">
        <f ca="1">IF($F19="B",INDIRECT("reponses!"&amp;ADDRESS(ROW()-1,INDIRECT(("liste!C"&amp;COLUMN()-5))+MATCH(AS$1,$G$1:AS$1,0)+5,4)),reponses!AS18)</f>
        <v>A</v>
      </c>
      <c r="AT19" s="26" t="str">
        <f ca="1">IF($F19="B",INDIRECT("reponses!"&amp;ADDRESS(ROW()-1,INDIRECT(("liste!C"&amp;COLUMN()-5))+MATCH(AT$1,$G$1:AT$1,0)+5,4)),reponses!AT18)</f>
        <v>A</v>
      </c>
      <c r="AU19" s="26" t="str">
        <f ca="1">IF($F19="B",INDIRECT("reponses!"&amp;ADDRESS(ROW()-1,INDIRECT(("liste!C"&amp;COLUMN()-5))+MATCH(AU$1,$G$1:AU$1,0)+5,4)),reponses!AU18)</f>
        <v>A</v>
      </c>
      <c r="AV19" s="26" t="str">
        <f ca="1">IF($F19="B",INDIRECT("reponses!"&amp;ADDRESS(ROW()-1,INDIRECT(("liste!C"&amp;COLUMN()-5))+MATCH(AV$1,$G$1:AV$1,0)+5,4)),reponses!AV18)</f>
        <v>C</v>
      </c>
      <c r="AW19" s="26" t="str">
        <f ca="1">IF($F19="B",INDIRECT("reponses!"&amp;ADDRESS(ROW()-1,INDIRECT(("liste!C"&amp;COLUMN()-5))+MATCH(AW$1,$G$1:AW$1,0)+5,4)),reponses!AW18)</f>
        <v>C</v>
      </c>
      <c r="AX19" s="26" t="str">
        <f ca="1">IF($F19="B",INDIRECT("reponses!"&amp;ADDRESS(ROW()-1,INDIRECT(("liste!C"&amp;COLUMN()-5))+MATCH(AX$1,$G$1:AX$1,0)+5,4)),reponses!AX18)</f>
        <v>A</v>
      </c>
      <c r="AY19" s="26" t="str">
        <f ca="1">IF($F19="B",INDIRECT("reponses!"&amp;ADDRESS(ROW()-1,INDIRECT(("liste!C"&amp;COLUMN()-5))+MATCH(AY$1,$G$1:AY$1,0)+5,4)),reponses!AY18)</f>
        <v>C</v>
      </c>
      <c r="AZ19" s="26" t="str">
        <f ca="1">IF($F19="B",INDIRECT("reponses!"&amp;ADDRESS(ROW()-1,INDIRECT(("liste!C"&amp;COLUMN()-5))+MATCH(AZ$1,$G$1:AZ$1,0)+5,4)),reponses!AZ18)</f>
        <v/>
      </c>
      <c r="BA19" s="26" t="str">
        <f ca="1">IF($F19="B",INDIRECT("reponses!"&amp;ADDRESS(ROW()-1,INDIRECT(("liste!C"&amp;COLUMN()-5))+MATCH(BA$1,$G$1:BA$1,0)+5,4)),reponses!BA18)</f>
        <v>B</v>
      </c>
      <c r="BB19" s="26" t="str">
        <f ca="1">IF($F19="B",INDIRECT("reponses!"&amp;ADDRESS(ROW()-1,INDIRECT(("liste!C"&amp;COLUMN()-5))+MATCH(BB$1,$G$1:BB$1,0)+5,4)),reponses!BB18)</f>
        <v/>
      </c>
      <c r="BC19" s="26" t="str">
        <f ca="1">IF($F19="B",INDIRECT("reponses!"&amp;ADDRESS(ROW()-1,INDIRECT(("liste!C"&amp;COLUMN()-5))+MATCH(BC$1,$G$1:BC$1,0)+5,4)),reponses!BC18)</f>
        <v>D</v>
      </c>
      <c r="BD19" s="26" t="str">
        <f ca="1">IF($F19="B",INDIRECT("reponses!"&amp;ADDRESS(ROW()-1,INDIRECT(("liste!C"&amp;COLUMN()-5))+MATCH(BD$1,$G$1:BD$1,0)+5,4)),reponses!BD18)</f>
        <v>A</v>
      </c>
      <c r="BE19" s="26" t="str">
        <f ca="1">IF($F19="B",INDIRECT("reponses!"&amp;ADDRESS(ROW()-1,INDIRECT(("liste!C"&amp;COLUMN()-5))+MATCH(BE$1,$G$1:BE$1,0)+5,4)),reponses!BE18)</f>
        <v>C</v>
      </c>
      <c r="BF19" s="26" t="str">
        <f ca="1">IF($F19="B",INDIRECT("reponses!"&amp;ADDRESS(ROW()-1,INDIRECT(("liste!C"&amp;COLUMN()-5))+MATCH(BF$1,$G$1:BF$1,0)+5,4)),reponses!BF18)</f>
        <v/>
      </c>
      <c r="BG19" s="26" t="str">
        <f ca="1">IF($F19="B",INDIRECT("reponses!"&amp;ADDRESS(ROW()-1,INDIRECT(("liste!C"&amp;COLUMN()-5))+MATCH(BG$1,$G$1:BG$1,0)+5,4)),reponses!BG18)</f>
        <v/>
      </c>
      <c r="BH19" s="26" t="str">
        <f ca="1">IF($F19="B",INDIRECT("reponses!"&amp;ADDRESS(ROW()-1,INDIRECT(("liste!C"&amp;COLUMN()-5))+MATCH(BH$1,$G$1:BH$1,0)+5,4)),reponses!BH18)</f>
        <v/>
      </c>
      <c r="BI19" s="26" t="str">
        <f ca="1">IF($F19="B",INDIRECT("reponses!"&amp;ADDRESS(ROW()-1,INDIRECT(("liste!C"&amp;COLUMN()-5))+MATCH(BI$1,$G$1:BI$1,0)+5,4)),reponses!BI18)</f>
        <v>B</v>
      </c>
      <c r="BJ19" s="26" t="str">
        <f ca="1">IF($F19="B",INDIRECT("reponses!"&amp;ADDRESS(ROW()-1,INDIRECT(("liste!C"&amp;COLUMN()-5))+MATCH(BJ$1,$G$1:BJ$1,0)+5,4)),reponses!BJ18)</f>
        <v>A</v>
      </c>
      <c r="BK19" s="26" t="str">
        <f ca="1">IF($F19="B",INDIRECT("reponses!"&amp;ADDRESS(ROW()-1,INDIRECT(("liste!C"&amp;COLUMN()-5))+MATCH(BK$1,$G$1:BK$1,0)+5,4)),reponses!BK18)</f>
        <v/>
      </c>
      <c r="BL19" s="26" t="str">
        <f ca="1">IF($F19="B",INDIRECT("reponses!"&amp;ADDRESS(ROW()-1,INDIRECT(("liste!C"&amp;COLUMN()-5))+MATCH(BL$1,$G$1:BL$1,0)+5,4)),reponses!BL18)</f>
        <v/>
      </c>
      <c r="BM19" s="26" t="str">
        <f ca="1">IF($F19="B",INDIRECT("reponses!"&amp;ADDRESS(ROW()-1,INDIRECT(("liste!C"&amp;COLUMN()-5))+MATCH(BM$1,$G$1:BM$1,0)+5,4)),reponses!BM18)</f>
        <v>A</v>
      </c>
      <c r="BN19" s="26" t="str">
        <f ca="1">IF($F19="B",INDIRECT("reponses!"&amp;ADDRESS(ROW()-1,INDIRECT(("liste!C"&amp;COLUMN()-5))+MATCH(BN$1,$G$1:BN$1,0)+5,4)),reponses!BN18)</f>
        <v>C</v>
      </c>
      <c r="BO19" s="26" t="str">
        <f ca="1">IF($F19="B",INDIRECT("reponses!"&amp;ADDRESS(ROW()-1,INDIRECT(("liste!C"&amp;COLUMN()-5))+MATCH(BO$1,$G$1:BO$1,0)+5,4)),reponses!BO18)</f>
        <v/>
      </c>
      <c r="BP19" s="26" t="str">
        <f ca="1">IF($F19="B",INDIRECT("reponses!"&amp;ADDRESS(ROW()-1,INDIRECT(("liste!C"&amp;COLUMN()-5))+MATCH(BP$1,$G$1:BP$1,0)+5,4)),reponses!BP18)</f>
        <v/>
      </c>
      <c r="BQ19" s="26" t="str">
        <f ca="1">IF($F19="B",INDIRECT("reponses!"&amp;ADDRESS(ROW()-1,INDIRECT(("liste!C"&amp;COLUMN()-5))+MATCH(BQ$1,$G$1:BQ$1,0)+5,4)),reponses!BQ18)</f>
        <v/>
      </c>
      <c r="BR19" s="26" t="str">
        <f ca="1">IF($F19="B",INDIRECT("reponses!"&amp;ADDRESS(ROW()-1,INDIRECT(("liste!C"&amp;COLUMN()-5))+MATCH(BR$1,$G$1:BR$1,0)+5,4)),reponses!BR18)</f>
        <v/>
      </c>
      <c r="BS19" s="26" t="str">
        <f ca="1">IF($F19="B",INDIRECT("reponses!"&amp;ADDRESS(ROW()-1,INDIRECT(("liste!C"&amp;COLUMN()-5))+MATCH(BS$1,$G$1:BS$1,0)+5,4)),reponses!BS18)</f>
        <v/>
      </c>
      <c r="BT19" s="26" t="str">
        <f ca="1">IF($F19="B",INDIRECT("reponses!"&amp;ADDRESS(ROW()-1,INDIRECT(("liste!C"&amp;COLUMN()-5))+MATCH(BT$1,$G$1:BT$1,0)+5,4)),reponses!BT18)</f>
        <v>C</v>
      </c>
      <c r="BU19" s="26" t="str">
        <f ca="1">IF($F19="B",INDIRECT("reponses!"&amp;ADDRESS(ROW()-1,INDIRECT(("liste!C"&amp;COLUMN()-5))+MATCH(BU$1,$G$1:BU$1,0)+5,4)),reponses!BU18)</f>
        <v>D</v>
      </c>
      <c r="BV19" s="26" t="str">
        <f ca="1">IF($F19="B",INDIRECT("reponses!"&amp;ADDRESS(ROW()-1,INDIRECT(("liste!C"&amp;COLUMN()-5))+MATCH(BV$1,$G$1:BV$1,0)+5,4)),reponses!BV18)</f>
        <v>B</v>
      </c>
      <c r="BW19" s="26" t="str">
        <f ca="1">IF($F19="B",INDIRECT("reponses!"&amp;ADDRESS(ROW()-1,INDIRECT(("liste!C"&amp;COLUMN()-5))+MATCH(BW$1,$G$1:BW$1,0)+5,4)),reponses!BW18)</f>
        <v>C</v>
      </c>
      <c r="BX19" s="26" t="str">
        <f ca="1">IF($F19="B",INDIRECT("reponses!"&amp;ADDRESS(ROW()-1,INDIRECT(("liste!C"&amp;COLUMN()-5))+MATCH(BX$1,$G$1:BX$1,0)+5,4)),reponses!BX18)</f>
        <v>B</v>
      </c>
      <c r="BY19" s="26" t="str">
        <f ca="1">IF($F19="B",INDIRECT("reponses!"&amp;ADDRESS(ROW()-1,INDIRECT(("liste!C"&amp;COLUMN()-5))+MATCH(BY$1,$G$1:BY$1,0)+5,4)),reponses!BY18)</f>
        <v>A</v>
      </c>
      <c r="BZ19" s="26" t="str">
        <f ca="1">IF($F19="B",INDIRECT("reponses!"&amp;ADDRESS(ROW()-1,INDIRECT(("liste!C"&amp;COLUMN()-5))+MATCH(BZ$1,$G$1:BZ$1,0)+5,4)),reponses!BZ18)</f>
        <v>A</v>
      </c>
      <c r="CA19" s="26" t="str">
        <f ca="1">IF($F19="B",INDIRECT("reponses!"&amp;ADDRESS(ROW()-1,INDIRECT(("liste!C"&amp;COLUMN()-5))+MATCH(CA$1,$G$1:CA$1,0)+5,4)),reponses!CA18)</f>
        <v>C</v>
      </c>
      <c r="CB19" s="26" t="str">
        <f ca="1">IF($F19="B",INDIRECT("reponses!"&amp;ADDRESS(ROW()-1,INDIRECT(("liste!C"&amp;COLUMN()-5))+MATCH(CB$1,$G$1:CB$1,0)+5,4)),reponses!CB18)</f>
        <v>B</v>
      </c>
      <c r="CC19" s="26" t="str">
        <f ca="1">IF($F19="B",INDIRECT("reponses!"&amp;ADDRESS(ROW()-1,INDIRECT(("liste!C"&amp;COLUMN()-5))+MATCH(CC$1,$G$1:CC$1,0)+5,4)),reponses!CC18)</f>
        <v>C</v>
      </c>
      <c r="CD19" s="26" t="str">
        <f ca="1">IF($F19="B",INDIRECT("reponses!"&amp;ADDRESS(ROW()-1,INDIRECT(("liste!C"&amp;COLUMN()-5))+MATCH(CD$1,$G$1:CD$1,0)+5,4)),reponses!CD18)</f>
        <v/>
      </c>
      <c r="CE19" s="26" t="str">
        <f ca="1">IF($F19="B",INDIRECT("reponses!"&amp;ADDRESS(ROW()-1,INDIRECT(("liste!C"&amp;COLUMN()-5))+MATCH(CE$1,$G$1:CE$1,0)+5,4)),reponses!CE18)</f>
        <v>B</v>
      </c>
      <c r="CF19" s="26" t="str">
        <f ca="1">IF($F19="B",INDIRECT("reponses!"&amp;ADDRESS(ROW()-1,INDIRECT(("liste!C"&amp;COLUMN()-5))+MATCH(CF$1,$G$1:CF$1,0)+5,4)),reponses!CF18)</f>
        <v>D</v>
      </c>
      <c r="CG19" s="26" t="str">
        <f ca="1">IF($F19="B",INDIRECT("reponses!"&amp;ADDRESS(ROW()-1,INDIRECT(("liste!C"&amp;COLUMN()-5))+MATCH(CG$1,$G$1:CG$1,0)+5,4)),reponses!CG18)</f>
        <v>C</v>
      </c>
      <c r="CH19" s="26" t="str">
        <f ca="1">IF($F19="B",INDIRECT("reponses!"&amp;ADDRESS(ROW()-1,INDIRECT(("liste!C"&amp;COLUMN()-5))+MATCH(CH$1,$G$1:CH$1,0)+5,4)),reponses!CH18)</f>
        <v>A</v>
      </c>
      <c r="CI19" s="26" t="str">
        <f ca="1">IF($F19="B",INDIRECT("reponses!"&amp;ADDRESS(ROW()-1,INDIRECT(("liste!C"&amp;COLUMN()-5))+MATCH(CI$1,$G$1:CI$1,0)+5,4)),reponses!CI18)</f>
        <v>C</v>
      </c>
      <c r="CJ19" s="26" t="str">
        <f ca="1">IF($F19="B",INDIRECT("reponses!"&amp;ADDRESS(ROW()-1,INDIRECT(("liste!C"&amp;COLUMN()-5))+MATCH(CJ$1,$G$1:CJ$1,0)+5,4)),reponses!CJ18)</f>
        <v>B</v>
      </c>
      <c r="CK19" s="26" t="str">
        <f ca="1">IF($F19="B",INDIRECT("reponses!"&amp;ADDRESS(ROW()-1,INDIRECT(("liste!C"&amp;COLUMN()-5))+MATCH(CK$1,$G$1:CK$1,0)+5,4)),reponses!CK18)</f>
        <v>C</v>
      </c>
      <c r="CL19" s="26" t="str">
        <f ca="1">IF($F19="B",INDIRECT("reponses!"&amp;ADDRESS(ROW()-1,INDIRECT(("liste!C"&amp;COLUMN()-5))+MATCH(CL$1,$G$1:CL$1,0)+5,4)),reponses!CL18)</f>
        <v>D</v>
      </c>
      <c r="CM19" s="26" t="str">
        <f ca="1">IF($F19="B",INDIRECT("reponses!"&amp;ADDRESS(ROW()-1,INDIRECT(("liste!C"&amp;COLUMN()-5))+MATCH(CM$1,$G$1:CM$1,0)+5,4)),reponses!CM18)</f>
        <v>A</v>
      </c>
      <c r="CN19" s="26" t="str">
        <f ca="1">IF($F19="B",INDIRECT("reponses!"&amp;ADDRESS(ROW()-1,INDIRECT(("liste!C"&amp;COLUMN()-5))+MATCH(CN$1,$G$1:CN$1,0)+5,4)),reponses!CN18)</f>
        <v>D</v>
      </c>
      <c r="CO19" s="26" t="str">
        <f ca="1">IF($F19="B",INDIRECT("reponses!"&amp;ADDRESS(ROW()-1,INDIRECT(("liste!C"&amp;COLUMN()-5))+MATCH(CO$1,$G$1:CO$1,0)+5,4)),reponses!CO18)</f>
        <v>B</v>
      </c>
      <c r="CP19" s="26" t="str">
        <f ca="1">IF($F19="B",INDIRECT("reponses!"&amp;ADDRESS(ROW()-1,INDIRECT(("liste!C"&amp;COLUMN()-5))+MATCH(CP$1,$G$1:CP$1,0)+5,4)),reponses!CP18)</f>
        <v>C</v>
      </c>
      <c r="CQ19" s="26" t="str">
        <f ca="1">IF($F19="B",INDIRECT("reponses!"&amp;ADDRESS(ROW()-1,INDIRECT(("liste!C"&amp;COLUMN()-5))+MATCH(CQ$1,$G$1:CQ$1,0)+5,4)),reponses!CQ18)</f>
        <v>A</v>
      </c>
      <c r="CR19" s="26" t="str">
        <f ca="1">IF($F19="B",INDIRECT("reponses!"&amp;ADDRESS(ROW()-1,INDIRECT(("liste!C"&amp;COLUMN()-5))+MATCH(CR$1,$G$1:CR$1,0)+5,4)),reponses!CR18)</f>
        <v>C</v>
      </c>
      <c r="CS19" s="29">
        <f t="shared" ca="1" si="2"/>
        <v>16</v>
      </c>
      <c r="CT19" s="29">
        <f t="shared" ca="1" si="3"/>
        <v>3</v>
      </c>
      <c r="CU19" s="29">
        <f t="shared" ca="1" si="4"/>
        <v>1</v>
      </c>
      <c r="CV19" s="30">
        <f t="shared" ca="1" si="5"/>
        <v>15</v>
      </c>
      <c r="CW19" s="29">
        <f t="shared" ca="1" si="6"/>
        <v>8</v>
      </c>
      <c r="CX19" s="29">
        <f t="shared" ca="1" si="7"/>
        <v>2</v>
      </c>
      <c r="CY19" s="29">
        <f t="shared" ca="1" si="8"/>
        <v>0</v>
      </c>
      <c r="CZ19" s="30">
        <f t="shared" ca="1" si="9"/>
        <v>7.333333333333333</v>
      </c>
      <c r="DA19" s="29">
        <f t="shared" ca="1" si="10"/>
        <v>8</v>
      </c>
      <c r="DB19" s="29">
        <f t="shared" ca="1" si="11"/>
        <v>2</v>
      </c>
      <c r="DC19" s="29">
        <f t="shared" ca="1" si="12"/>
        <v>0</v>
      </c>
      <c r="DD19" s="30">
        <f t="shared" ca="1" si="13"/>
        <v>7.333333333333333</v>
      </c>
      <c r="DE19" s="29">
        <f t="shared" ca="1" si="14"/>
        <v>2</v>
      </c>
      <c r="DF19" s="29">
        <f t="shared" ca="1" si="15"/>
        <v>6</v>
      </c>
      <c r="DG19" s="29">
        <f t="shared" ca="1" si="16"/>
        <v>2</v>
      </c>
      <c r="DH19" s="30">
        <f t="shared" ca="1" si="17"/>
        <v>0</v>
      </c>
      <c r="DI19" s="29">
        <f t="shared" ca="1" si="18"/>
        <v>9</v>
      </c>
      <c r="DJ19" s="29">
        <f t="shared" ca="1" si="19"/>
        <v>1</v>
      </c>
      <c r="DK19" s="29">
        <f t="shared" ca="1" si="20"/>
        <v>10</v>
      </c>
      <c r="DL19" s="30">
        <f t="shared" ca="1" si="21"/>
        <v>8.6666666666666661</v>
      </c>
      <c r="DM19" s="29">
        <f t="shared" ca="1" si="22"/>
        <v>10</v>
      </c>
      <c r="DN19" s="29">
        <f t="shared" ca="1" si="23"/>
        <v>9</v>
      </c>
      <c r="DO19" s="29">
        <f t="shared" ca="1" si="24"/>
        <v>1</v>
      </c>
      <c r="DP19" s="30">
        <f t="shared" ca="1" si="25"/>
        <v>7</v>
      </c>
      <c r="DQ19" s="29">
        <f t="shared" ca="1" si="26"/>
        <v>53</v>
      </c>
      <c r="DR19" s="29">
        <f t="shared" ca="1" si="26"/>
        <v>23</v>
      </c>
      <c r="DS19" s="29">
        <f t="shared" ca="1" si="26"/>
        <v>14</v>
      </c>
      <c r="DT19" s="30">
        <f t="shared" ca="1" si="26"/>
        <v>45.333333333333329</v>
      </c>
      <c r="DU19" s="29">
        <f t="shared" ca="1" si="27"/>
        <v>90</v>
      </c>
    </row>
    <row r="20" spans="1:125" ht="21.95" customHeight="1" x14ac:dyDescent="0.25">
      <c r="A20" s="26">
        <f>IF(E20&lt;&gt;"",COUNTA($E$4:E20),"")</f>
        <v>17</v>
      </c>
      <c r="B20" s="26" t="str">
        <f>IFERROR(INDEX(reponses!B$3:B$67,MATCH(ROW()-3,reponses!$A$3:$A$67,0)),"")</f>
        <v>8/B</v>
      </c>
      <c r="C20" s="26">
        <f>IFERROR(INDEX(reponses!C$3:C$67,MATCH(ROW()-3,reponses!$A$3:$A$67,0)),"")</f>
        <v>809</v>
      </c>
      <c r="D20" s="26">
        <f>IFERROR(INDEX(reponses!D$3:D$67,MATCH(ROW()-3,reponses!$A$3:$A$67,0)),"")</f>
        <v>83897133524</v>
      </c>
      <c r="E20" s="27" t="str">
        <f>IFERROR(INDEX(reponses!E$3:E$67,MATCH(ROW()-3,reponses!$A$3:$A$67,0)),"")</f>
        <v>Fatma GÖZ</v>
      </c>
      <c r="F20" s="28" t="str">
        <f>IFERROR(INDEX(reponses!F$3:F$67,MATCH(ROW()-3,reponses!$A$3:$A$67,0)),"")</f>
        <v>B</v>
      </c>
      <c r="G20" s="26" t="str">
        <f ca="1">IF($F20="B",INDIRECT("reponses!"&amp;ADDRESS(ROW()-1,INDIRECT(("liste!C"&amp;COLUMN()-5))+MATCH(G$1,$G$1:G$1,0)+5,4)),reponses!G19)</f>
        <v>A</v>
      </c>
      <c r="H20" s="26" t="str">
        <f ca="1">IF($F20="B",INDIRECT("reponses!"&amp;ADDRESS(ROW()-1,INDIRECT(("liste!C"&amp;COLUMN()-5))+MATCH(H$1,$G$1:H$1,0)+5,4)),reponses!H19)</f>
        <v>B</v>
      </c>
      <c r="I20" s="26" t="str">
        <f ca="1">IF($F20="B",INDIRECT("reponses!"&amp;ADDRESS(ROW()-1,INDIRECT(("liste!C"&amp;COLUMN()-5))+MATCH(I$1,$G$1:I$1,0)+5,4)),reponses!I19)</f>
        <v>D</v>
      </c>
      <c r="J20" s="26" t="str">
        <f ca="1">IF($F20="B",INDIRECT("reponses!"&amp;ADDRESS(ROW()-1,INDIRECT(("liste!C"&amp;COLUMN()-5))+MATCH(J$1,$G$1:J$1,0)+5,4)),reponses!J19)</f>
        <v/>
      </c>
      <c r="K20" s="26" t="str">
        <f ca="1">IF($F20="B",INDIRECT("reponses!"&amp;ADDRESS(ROW()-1,INDIRECT(("liste!C"&amp;COLUMN()-5))+MATCH(K$1,$G$1:K$1,0)+5,4)),reponses!K19)</f>
        <v>A</v>
      </c>
      <c r="L20" s="26" t="str">
        <f ca="1">IF($F20="B",INDIRECT("reponses!"&amp;ADDRESS(ROW()-1,INDIRECT(("liste!C"&amp;COLUMN()-5))+MATCH(L$1,$G$1:L$1,0)+5,4)),reponses!L19)</f>
        <v>A</v>
      </c>
      <c r="M20" s="26" t="str">
        <f ca="1">IF($F20="B",INDIRECT("reponses!"&amp;ADDRESS(ROW()-1,INDIRECT(("liste!C"&amp;COLUMN()-5))+MATCH(M$1,$G$1:M$1,0)+5,4)),reponses!M19)</f>
        <v>C</v>
      </c>
      <c r="N20" s="26" t="str">
        <f ca="1">IF($F20="B",INDIRECT("reponses!"&amp;ADDRESS(ROW()-1,INDIRECT(("liste!C"&amp;COLUMN()-5))+MATCH(N$1,$G$1:N$1,0)+5,4)),reponses!N19)</f>
        <v>A</v>
      </c>
      <c r="O20" s="26" t="str">
        <f ca="1">IF($F20="B",INDIRECT("reponses!"&amp;ADDRESS(ROW()-1,INDIRECT(("liste!C"&amp;COLUMN()-5))+MATCH(O$1,$G$1:O$1,0)+5,4)),reponses!O19)</f>
        <v>B</v>
      </c>
      <c r="P20" s="26" t="str">
        <f ca="1">IF($F20="B",INDIRECT("reponses!"&amp;ADDRESS(ROW()-1,INDIRECT(("liste!C"&amp;COLUMN()-5))+MATCH(P$1,$G$1:P$1,0)+5,4)),reponses!P19)</f>
        <v>D</v>
      </c>
      <c r="Q20" s="26" t="str">
        <f ca="1">IF($F20="B",INDIRECT("reponses!"&amp;ADDRESS(ROW()-1,INDIRECT(("liste!C"&amp;COLUMN()-5))+MATCH(Q$1,$G$1:Q$1,0)+5,4)),reponses!Q19)</f>
        <v>C</v>
      </c>
      <c r="R20" s="26" t="str">
        <f ca="1">IF($F20="B",INDIRECT("reponses!"&amp;ADDRESS(ROW()-1,INDIRECT(("liste!C"&amp;COLUMN()-5))+MATCH(R$1,$G$1:R$1,0)+5,4)),reponses!R19)</f>
        <v>A</v>
      </c>
      <c r="S20" s="26" t="str">
        <f ca="1">IF($F20="B",INDIRECT("reponses!"&amp;ADDRESS(ROW()-1,INDIRECT(("liste!C"&amp;COLUMN()-5))+MATCH(S$1,$G$1:S$1,0)+5,4)),reponses!S19)</f>
        <v>C</v>
      </c>
      <c r="T20" s="26" t="str">
        <f ca="1">IF($F20="B",INDIRECT("reponses!"&amp;ADDRESS(ROW()-1,INDIRECT(("liste!C"&amp;COLUMN()-5))+MATCH(T$1,$G$1:T$1,0)+5,4)),reponses!T19)</f>
        <v>A</v>
      </c>
      <c r="U20" s="26" t="str">
        <f ca="1">IF($F20="B",INDIRECT("reponses!"&amp;ADDRESS(ROW()-1,INDIRECT(("liste!C"&amp;COLUMN()-5))+MATCH(U$1,$G$1:U$1,0)+5,4)),reponses!U19)</f>
        <v>D</v>
      </c>
      <c r="V20" s="26" t="str">
        <f ca="1">IF($F20="B",INDIRECT("reponses!"&amp;ADDRESS(ROW()-1,INDIRECT(("liste!C"&amp;COLUMN()-5))+MATCH(V$1,$G$1:V$1,0)+5,4)),reponses!V19)</f>
        <v/>
      </c>
      <c r="W20" s="26" t="str">
        <f ca="1">IF($F20="B",INDIRECT("reponses!"&amp;ADDRESS(ROW()-1,INDIRECT(("liste!C"&amp;COLUMN()-5))+MATCH(W$1,$G$1:W$1,0)+5,4)),reponses!W19)</f>
        <v>A</v>
      </c>
      <c r="X20" s="26" t="str">
        <f ca="1">IF($F20="B",INDIRECT("reponses!"&amp;ADDRESS(ROW()-1,INDIRECT(("liste!C"&amp;COLUMN()-5))+MATCH(X$1,$G$1:X$1,0)+5,4)),reponses!X19)</f>
        <v>B</v>
      </c>
      <c r="Y20" s="26" t="str">
        <f ca="1">IF($F20="B",INDIRECT("reponses!"&amp;ADDRESS(ROW()-1,INDIRECT(("liste!C"&amp;COLUMN()-5))+MATCH(Y$1,$G$1:Y$1,0)+5,4)),reponses!Y19)</f>
        <v>B</v>
      </c>
      <c r="Z20" s="26" t="str">
        <f ca="1">IF($F20="B",INDIRECT("reponses!"&amp;ADDRESS(ROW()-1,INDIRECT(("liste!C"&amp;COLUMN()-5))+MATCH(Z$1,$G$1:Z$1,0)+5,4)),reponses!Z19)</f>
        <v>D</v>
      </c>
      <c r="AA20" s="26" t="str">
        <f ca="1">IF($F20="B",INDIRECT("reponses!"&amp;ADDRESS(ROW()-1,INDIRECT(("liste!C"&amp;COLUMN()-5))+MATCH(AA$1,$G$1:AA$1,0)+5,4)),reponses!AA19)</f>
        <v>D</v>
      </c>
      <c r="AB20" s="26" t="str">
        <f ca="1">IF($F20="B",INDIRECT("reponses!"&amp;ADDRESS(ROW()-1,INDIRECT(("liste!C"&amp;COLUMN()-5))+MATCH(AB$1,$G$1:AB$1,0)+5,4)),reponses!AB19)</f>
        <v>C</v>
      </c>
      <c r="AC20" s="26" t="str">
        <f ca="1">IF($F20="B",INDIRECT("reponses!"&amp;ADDRESS(ROW()-1,INDIRECT(("liste!C"&amp;COLUMN()-5))+MATCH(AC$1,$G$1:AC$1,0)+5,4)),reponses!AC19)</f>
        <v>A</v>
      </c>
      <c r="AD20" s="26" t="str">
        <f ca="1">IF($F20="B",INDIRECT("reponses!"&amp;ADDRESS(ROW()-1,INDIRECT(("liste!C"&amp;COLUMN()-5))+MATCH(AD$1,$G$1:AD$1,0)+5,4)),reponses!AD19)</f>
        <v>B</v>
      </c>
      <c r="AE20" s="26" t="str">
        <f ca="1">IF($F20="B",INDIRECT("reponses!"&amp;ADDRESS(ROW()-1,INDIRECT(("liste!C"&amp;COLUMN()-5))+MATCH(AE$1,$G$1:AE$1,0)+5,4)),reponses!AE19)</f>
        <v>D</v>
      </c>
      <c r="AF20" s="26" t="str">
        <f ca="1">IF($F20="B",INDIRECT("reponses!"&amp;ADDRESS(ROW()-1,INDIRECT(("liste!C"&amp;COLUMN()-5))+MATCH(AF$1,$G$1:AF$1,0)+5,4)),reponses!AF19)</f>
        <v>B</v>
      </c>
      <c r="AG20" s="26" t="str">
        <f ca="1">IF($F20="B",INDIRECT("reponses!"&amp;ADDRESS(ROW()-1,INDIRECT(("liste!C"&amp;COLUMN()-5))+MATCH(AG$1,$G$1:AG$1,0)+5,4)),reponses!AG19)</f>
        <v>B</v>
      </c>
      <c r="AH20" s="26" t="str">
        <f ca="1">IF($F20="B",INDIRECT("reponses!"&amp;ADDRESS(ROW()-1,INDIRECT(("liste!C"&amp;COLUMN()-5))+MATCH(AH$1,$G$1:AH$1,0)+5,4)),reponses!AH19)</f>
        <v>B</v>
      </c>
      <c r="AI20" s="26" t="str">
        <f ca="1">IF($F20="B",INDIRECT("reponses!"&amp;ADDRESS(ROW()-1,INDIRECT(("liste!C"&amp;COLUMN()-5))+MATCH(AI$1,$G$1:AI$1,0)+5,4)),reponses!AI19)</f>
        <v>C</v>
      </c>
      <c r="AJ20" s="26" t="str">
        <f ca="1">IF($F20="B",INDIRECT("reponses!"&amp;ADDRESS(ROW()-1,INDIRECT(("liste!C"&amp;COLUMN()-5))+MATCH(AJ$1,$G$1:AJ$1,0)+5,4)),reponses!AJ19)</f>
        <v>B</v>
      </c>
      <c r="AK20" s="26" t="str">
        <f ca="1">IF($F20="B",INDIRECT("reponses!"&amp;ADDRESS(ROW()-1,INDIRECT(("liste!C"&amp;COLUMN()-5))+MATCH(AK$1,$G$1:AK$1,0)+5,4)),reponses!AK19)</f>
        <v>A</v>
      </c>
      <c r="AL20" s="26" t="str">
        <f ca="1">IF($F20="B",INDIRECT("reponses!"&amp;ADDRESS(ROW()-1,INDIRECT(("liste!C"&amp;COLUMN()-5))+MATCH(AL$1,$G$1:AL$1,0)+5,4)),reponses!AL19)</f>
        <v>D</v>
      </c>
      <c r="AM20" s="26" t="str">
        <f ca="1">IF($F20="B",INDIRECT("reponses!"&amp;ADDRESS(ROW()-1,INDIRECT(("liste!C"&amp;COLUMN()-5))+MATCH(AM$1,$G$1:AM$1,0)+5,4)),reponses!AM19)</f>
        <v>B</v>
      </c>
      <c r="AN20" s="26" t="str">
        <f ca="1">IF($F20="B",INDIRECT("reponses!"&amp;ADDRESS(ROW()-1,INDIRECT(("liste!C"&amp;COLUMN()-5))+MATCH(AN$1,$G$1:AN$1,0)+5,4)),reponses!AN19)</f>
        <v>D</v>
      </c>
      <c r="AO20" s="26" t="str">
        <f ca="1">IF($F20="B",INDIRECT("reponses!"&amp;ADDRESS(ROW()-1,INDIRECT(("liste!C"&amp;COLUMN()-5))+MATCH(AO$1,$G$1:AO$1,0)+5,4)),reponses!AO19)</f>
        <v>C</v>
      </c>
      <c r="AP20" s="26" t="str">
        <f ca="1">IF($F20="B",INDIRECT("reponses!"&amp;ADDRESS(ROW()-1,INDIRECT(("liste!C"&amp;COLUMN()-5))+MATCH(AP$1,$G$1:AP$1,0)+5,4)),reponses!AP19)</f>
        <v>D</v>
      </c>
      <c r="AQ20" s="26" t="str">
        <f ca="1">IF($F20="B",INDIRECT("reponses!"&amp;ADDRESS(ROW()-1,INDIRECT(("liste!C"&amp;COLUMN()-5))+MATCH(AQ$1,$G$1:AQ$1,0)+5,4)),reponses!AQ19)</f>
        <v>B</v>
      </c>
      <c r="AR20" s="26" t="str">
        <f ca="1">IF($F20="B",INDIRECT("reponses!"&amp;ADDRESS(ROW()-1,INDIRECT(("liste!C"&amp;COLUMN()-5))+MATCH(AR$1,$G$1:AR$1,0)+5,4)),reponses!AR19)</f>
        <v>B</v>
      </c>
      <c r="AS20" s="26" t="str">
        <f ca="1">IF($F20="B",INDIRECT("reponses!"&amp;ADDRESS(ROW()-1,INDIRECT(("liste!C"&amp;COLUMN()-5))+MATCH(AS$1,$G$1:AS$1,0)+5,4)),reponses!AS19)</f>
        <v>A</v>
      </c>
      <c r="AT20" s="26" t="str">
        <f ca="1">IF($F20="B",INDIRECT("reponses!"&amp;ADDRESS(ROW()-1,INDIRECT(("liste!C"&amp;COLUMN()-5))+MATCH(AT$1,$G$1:AT$1,0)+5,4)),reponses!AT19)</f>
        <v>D</v>
      </c>
      <c r="AU20" s="26" t="str">
        <f ca="1">IF($F20="B",INDIRECT("reponses!"&amp;ADDRESS(ROW()-1,INDIRECT(("liste!C"&amp;COLUMN()-5))+MATCH(AU$1,$G$1:AU$1,0)+5,4)),reponses!AU19)</f>
        <v>C</v>
      </c>
      <c r="AV20" s="26" t="str">
        <f ca="1">IF($F20="B",INDIRECT("reponses!"&amp;ADDRESS(ROW()-1,INDIRECT(("liste!C"&amp;COLUMN()-5))+MATCH(AV$1,$G$1:AV$1,0)+5,4)),reponses!AV19)</f>
        <v>A</v>
      </c>
      <c r="AW20" s="26" t="str">
        <f ca="1">IF($F20="B",INDIRECT("reponses!"&amp;ADDRESS(ROW()-1,INDIRECT(("liste!C"&amp;COLUMN()-5))+MATCH(AW$1,$G$1:AW$1,0)+5,4)),reponses!AW19)</f>
        <v>C</v>
      </c>
      <c r="AX20" s="26" t="str">
        <f ca="1">IF($F20="B",INDIRECT("reponses!"&amp;ADDRESS(ROW()-1,INDIRECT(("liste!C"&amp;COLUMN()-5))+MATCH(AX$1,$G$1:AX$1,0)+5,4)),reponses!AX19)</f>
        <v>A</v>
      </c>
      <c r="AY20" s="26" t="str">
        <f ca="1">IF($F20="B",INDIRECT("reponses!"&amp;ADDRESS(ROW()-1,INDIRECT(("liste!C"&amp;COLUMN()-5))+MATCH(AY$1,$G$1:AY$1,0)+5,4)),reponses!AY19)</f>
        <v>D</v>
      </c>
      <c r="AZ20" s="26" t="str">
        <f ca="1">IF($F20="B",INDIRECT("reponses!"&amp;ADDRESS(ROW()-1,INDIRECT(("liste!C"&amp;COLUMN()-5))+MATCH(AZ$1,$G$1:AZ$1,0)+5,4)),reponses!AZ19)</f>
        <v>B</v>
      </c>
      <c r="BA20" s="26" t="str">
        <f ca="1">IF($F20="B",INDIRECT("reponses!"&amp;ADDRESS(ROW()-1,INDIRECT(("liste!C"&amp;COLUMN()-5))+MATCH(BA$1,$G$1:BA$1,0)+5,4)),reponses!BA19)</f>
        <v>D</v>
      </c>
      <c r="BB20" s="26" t="str">
        <f ca="1">IF($F20="B",INDIRECT("reponses!"&amp;ADDRESS(ROW()-1,INDIRECT(("liste!C"&amp;COLUMN()-5))+MATCH(BB$1,$G$1:BB$1,0)+5,4)),reponses!BB19)</f>
        <v>A</v>
      </c>
      <c r="BC20" s="26" t="str">
        <f ca="1">IF($F20="B",INDIRECT("reponses!"&amp;ADDRESS(ROW()-1,INDIRECT(("liste!C"&amp;COLUMN()-5))+MATCH(BC$1,$G$1:BC$1,0)+5,4)),reponses!BC19)</f>
        <v>A</v>
      </c>
      <c r="BD20" s="26" t="str">
        <f ca="1">IF($F20="B",INDIRECT("reponses!"&amp;ADDRESS(ROW()-1,INDIRECT(("liste!C"&amp;COLUMN()-5))+MATCH(BD$1,$G$1:BD$1,0)+5,4)),reponses!BD19)</f>
        <v>B</v>
      </c>
      <c r="BE20" s="26" t="str">
        <f ca="1">IF($F20="B",INDIRECT("reponses!"&amp;ADDRESS(ROW()-1,INDIRECT(("liste!C"&amp;COLUMN()-5))+MATCH(BE$1,$G$1:BE$1,0)+5,4)),reponses!BE19)</f>
        <v>C</v>
      </c>
      <c r="BF20" s="26" t="str">
        <f ca="1">IF($F20="B",INDIRECT("reponses!"&amp;ADDRESS(ROW()-1,INDIRECT(("liste!C"&amp;COLUMN()-5))+MATCH(BF$1,$G$1:BF$1,0)+5,4)),reponses!BF19)</f>
        <v/>
      </c>
      <c r="BG20" s="26" t="str">
        <f ca="1">IF($F20="B",INDIRECT("reponses!"&amp;ADDRESS(ROW()-1,INDIRECT(("liste!C"&amp;COLUMN()-5))+MATCH(BG$1,$G$1:BG$1,0)+5,4)),reponses!BG19)</f>
        <v>D</v>
      </c>
      <c r="BH20" s="26" t="str">
        <f ca="1">IF($F20="B",INDIRECT("reponses!"&amp;ADDRESS(ROW()-1,INDIRECT(("liste!C"&amp;COLUMN()-5))+MATCH(BH$1,$G$1:BH$1,0)+5,4)),reponses!BH19)</f>
        <v>B</v>
      </c>
      <c r="BI20" s="26" t="str">
        <f ca="1">IF($F20="B",INDIRECT("reponses!"&amp;ADDRESS(ROW()-1,INDIRECT(("liste!C"&amp;COLUMN()-5))+MATCH(BI$1,$G$1:BI$1,0)+5,4)),reponses!BI19)</f>
        <v>B</v>
      </c>
      <c r="BJ20" s="26" t="str">
        <f ca="1">IF($F20="B",INDIRECT("reponses!"&amp;ADDRESS(ROW()-1,INDIRECT(("liste!C"&amp;COLUMN()-5))+MATCH(BJ$1,$G$1:BJ$1,0)+5,4)),reponses!BJ19)</f>
        <v>D</v>
      </c>
      <c r="BK20" s="26" t="str">
        <f ca="1">IF($F20="B",INDIRECT("reponses!"&amp;ADDRESS(ROW()-1,INDIRECT(("liste!C"&amp;COLUMN()-5))+MATCH(BK$1,$G$1:BK$1,0)+5,4)),reponses!BK19)</f>
        <v/>
      </c>
      <c r="BL20" s="26" t="str">
        <f ca="1">IF($F20="B",INDIRECT("reponses!"&amp;ADDRESS(ROW()-1,INDIRECT(("liste!C"&amp;COLUMN()-5))+MATCH(BL$1,$G$1:BL$1,0)+5,4)),reponses!BL19)</f>
        <v/>
      </c>
      <c r="BM20" s="26" t="str">
        <f ca="1">IF($F20="B",INDIRECT("reponses!"&amp;ADDRESS(ROW()-1,INDIRECT(("liste!C"&amp;COLUMN()-5))+MATCH(BM$1,$G$1:BM$1,0)+5,4)),reponses!BM19)</f>
        <v/>
      </c>
      <c r="BN20" s="26" t="str">
        <f ca="1">IF($F20="B",INDIRECT("reponses!"&amp;ADDRESS(ROW()-1,INDIRECT(("liste!C"&amp;COLUMN()-5))+MATCH(BN$1,$G$1:BN$1,0)+5,4)),reponses!BN19)</f>
        <v/>
      </c>
      <c r="BO20" s="26" t="str">
        <f ca="1">IF($F20="B",INDIRECT("reponses!"&amp;ADDRESS(ROW()-1,INDIRECT(("liste!C"&amp;COLUMN()-5))+MATCH(BO$1,$G$1:BO$1,0)+5,4)),reponses!BO19)</f>
        <v/>
      </c>
      <c r="BP20" s="26" t="str">
        <f ca="1">IF($F20="B",INDIRECT("reponses!"&amp;ADDRESS(ROW()-1,INDIRECT(("liste!C"&amp;COLUMN()-5))+MATCH(BP$1,$G$1:BP$1,0)+5,4)),reponses!BP19)</f>
        <v>A</v>
      </c>
      <c r="BQ20" s="26" t="str">
        <f ca="1">IF($F20="B",INDIRECT("reponses!"&amp;ADDRESS(ROW()-1,INDIRECT(("liste!C"&amp;COLUMN()-5))+MATCH(BQ$1,$G$1:BQ$1,0)+5,4)),reponses!BQ19)</f>
        <v/>
      </c>
      <c r="BR20" s="26" t="str">
        <f ca="1">IF($F20="B",INDIRECT("reponses!"&amp;ADDRESS(ROW()-1,INDIRECT(("liste!C"&amp;COLUMN()-5))+MATCH(BR$1,$G$1:BR$1,0)+5,4)),reponses!BR19)</f>
        <v/>
      </c>
      <c r="BS20" s="26" t="str">
        <f ca="1">IF($F20="B",INDIRECT("reponses!"&amp;ADDRESS(ROW()-1,INDIRECT(("liste!C"&amp;COLUMN()-5))+MATCH(BS$1,$G$1:BS$1,0)+5,4)),reponses!BS19)</f>
        <v/>
      </c>
      <c r="BT20" s="26" t="str">
        <f ca="1">IF($F20="B",INDIRECT("reponses!"&amp;ADDRESS(ROW()-1,INDIRECT(("liste!C"&amp;COLUMN()-5))+MATCH(BT$1,$G$1:BT$1,0)+5,4)),reponses!BT19)</f>
        <v>C</v>
      </c>
      <c r="BU20" s="26" t="str">
        <f ca="1">IF($F20="B",INDIRECT("reponses!"&amp;ADDRESS(ROW()-1,INDIRECT(("liste!C"&amp;COLUMN()-5))+MATCH(BU$1,$G$1:BU$1,0)+5,4)),reponses!BU19)</f>
        <v>D</v>
      </c>
      <c r="BV20" s="26" t="str">
        <f ca="1">IF($F20="B",INDIRECT("reponses!"&amp;ADDRESS(ROW()-1,INDIRECT(("liste!C"&amp;COLUMN()-5))+MATCH(BV$1,$G$1:BV$1,0)+5,4)),reponses!BV19)</f>
        <v>C</v>
      </c>
      <c r="BW20" s="26" t="str">
        <f ca="1">IF($F20="B",INDIRECT("reponses!"&amp;ADDRESS(ROW()-1,INDIRECT(("liste!C"&amp;COLUMN()-5))+MATCH(BW$1,$G$1:BW$1,0)+5,4)),reponses!BW19)</f>
        <v>D</v>
      </c>
      <c r="BX20" s="26" t="str">
        <f ca="1">IF($F20="B",INDIRECT("reponses!"&amp;ADDRESS(ROW()-1,INDIRECT(("liste!C"&amp;COLUMN()-5))+MATCH(BX$1,$G$1:BX$1,0)+5,4)),reponses!BX19)</f>
        <v/>
      </c>
      <c r="BY20" s="26" t="str">
        <f ca="1">IF($F20="B",INDIRECT("reponses!"&amp;ADDRESS(ROW()-1,INDIRECT(("liste!C"&amp;COLUMN()-5))+MATCH(BY$1,$G$1:BY$1,0)+5,4)),reponses!BY19)</f>
        <v>C</v>
      </c>
      <c r="BZ20" s="26" t="str">
        <f ca="1">IF($F20="B",INDIRECT("reponses!"&amp;ADDRESS(ROW()-1,INDIRECT(("liste!C"&amp;COLUMN()-5))+MATCH(BZ$1,$G$1:BZ$1,0)+5,4)),reponses!BZ19)</f>
        <v/>
      </c>
      <c r="CA20" s="26" t="str">
        <f ca="1">IF($F20="B",INDIRECT("reponses!"&amp;ADDRESS(ROW()-1,INDIRECT(("liste!C"&amp;COLUMN()-5))+MATCH(CA$1,$G$1:CA$1,0)+5,4)),reponses!CA19)</f>
        <v>C</v>
      </c>
      <c r="CB20" s="26" t="str">
        <f ca="1">IF($F20="B",INDIRECT("reponses!"&amp;ADDRESS(ROW()-1,INDIRECT(("liste!C"&amp;COLUMN()-5))+MATCH(CB$1,$G$1:CB$1,0)+5,4)),reponses!CB19)</f>
        <v>B</v>
      </c>
      <c r="CC20" s="26" t="str">
        <f ca="1">IF($F20="B",INDIRECT("reponses!"&amp;ADDRESS(ROW()-1,INDIRECT(("liste!C"&amp;COLUMN()-5))+MATCH(CC$1,$G$1:CC$1,0)+5,4)),reponses!CC19)</f>
        <v/>
      </c>
      <c r="CD20" s="26" t="str">
        <f ca="1">IF($F20="B",INDIRECT("reponses!"&amp;ADDRESS(ROW()-1,INDIRECT(("liste!C"&amp;COLUMN()-5))+MATCH(CD$1,$G$1:CD$1,0)+5,4)),reponses!CD19)</f>
        <v/>
      </c>
      <c r="CE20" s="26" t="str">
        <f ca="1">IF($F20="B",INDIRECT("reponses!"&amp;ADDRESS(ROW()-1,INDIRECT(("liste!C"&amp;COLUMN()-5))+MATCH(CE$1,$G$1:CE$1,0)+5,4)),reponses!CE19)</f>
        <v>B</v>
      </c>
      <c r="CF20" s="26" t="str">
        <f ca="1">IF($F20="B",INDIRECT("reponses!"&amp;ADDRESS(ROW()-1,INDIRECT(("liste!C"&amp;COLUMN()-5))+MATCH(CF$1,$G$1:CF$1,0)+5,4)),reponses!CF19)</f>
        <v>A</v>
      </c>
      <c r="CG20" s="26" t="str">
        <f ca="1">IF($F20="B",INDIRECT("reponses!"&amp;ADDRESS(ROW()-1,INDIRECT(("liste!C"&amp;COLUMN()-5))+MATCH(CG$1,$G$1:CG$1,0)+5,4)),reponses!CG19)</f>
        <v>A</v>
      </c>
      <c r="CH20" s="26" t="str">
        <f ca="1">IF($F20="B",INDIRECT("reponses!"&amp;ADDRESS(ROW()-1,INDIRECT(("liste!C"&amp;COLUMN()-5))+MATCH(CH$1,$G$1:CH$1,0)+5,4)),reponses!CH19)</f>
        <v>A</v>
      </c>
      <c r="CI20" s="26" t="str">
        <f ca="1">IF($F20="B",INDIRECT("reponses!"&amp;ADDRESS(ROW()-1,INDIRECT(("liste!C"&amp;COLUMN()-5))+MATCH(CI$1,$G$1:CI$1,0)+5,4)),reponses!CI19)</f>
        <v>C</v>
      </c>
      <c r="CJ20" s="26" t="str">
        <f ca="1">IF($F20="B",INDIRECT("reponses!"&amp;ADDRESS(ROW()-1,INDIRECT(("liste!C"&amp;COLUMN()-5))+MATCH(CJ$1,$G$1:CJ$1,0)+5,4)),reponses!CJ19)</f>
        <v>B</v>
      </c>
      <c r="CK20" s="26" t="str">
        <f ca="1">IF($F20="B",INDIRECT("reponses!"&amp;ADDRESS(ROW()-1,INDIRECT(("liste!C"&amp;COLUMN()-5))+MATCH(CK$1,$G$1:CK$1,0)+5,4)),reponses!CK19)</f>
        <v>D</v>
      </c>
      <c r="CL20" s="26" t="str">
        <f ca="1">IF($F20="B",INDIRECT("reponses!"&amp;ADDRESS(ROW()-1,INDIRECT(("liste!C"&amp;COLUMN()-5))+MATCH(CL$1,$G$1:CL$1,0)+5,4)),reponses!CL19)</f>
        <v>D</v>
      </c>
      <c r="CM20" s="26" t="str">
        <f ca="1">IF($F20="B",INDIRECT("reponses!"&amp;ADDRESS(ROW()-1,INDIRECT(("liste!C"&amp;COLUMN()-5))+MATCH(CM$1,$G$1:CM$1,0)+5,4)),reponses!CM19)</f>
        <v>B</v>
      </c>
      <c r="CN20" s="26" t="str">
        <f ca="1">IF($F20="B",INDIRECT("reponses!"&amp;ADDRESS(ROW()-1,INDIRECT(("liste!C"&amp;COLUMN()-5))+MATCH(CN$1,$G$1:CN$1,0)+5,4)),reponses!CN19)</f>
        <v>D</v>
      </c>
      <c r="CO20" s="26" t="str">
        <f ca="1">IF($F20="B",INDIRECT("reponses!"&amp;ADDRESS(ROW()-1,INDIRECT(("liste!C"&amp;COLUMN()-5))+MATCH(CO$1,$G$1:CO$1,0)+5,4)),reponses!CO19)</f>
        <v>A</v>
      </c>
      <c r="CP20" s="26" t="str">
        <f ca="1">IF($F20="B",INDIRECT("reponses!"&amp;ADDRESS(ROW()-1,INDIRECT(("liste!C"&amp;COLUMN()-5))+MATCH(CP$1,$G$1:CP$1,0)+5,4)),reponses!CP19)</f>
        <v>C</v>
      </c>
      <c r="CQ20" s="26" t="str">
        <f ca="1">IF($F20="B",INDIRECT("reponses!"&amp;ADDRESS(ROW()-1,INDIRECT(("liste!C"&amp;COLUMN()-5))+MATCH(CQ$1,$G$1:CQ$1,0)+5,4)),reponses!CQ19)</f>
        <v>A</v>
      </c>
      <c r="CR20" s="26" t="str">
        <f ca="1">IF($F20="B",INDIRECT("reponses!"&amp;ADDRESS(ROW()-1,INDIRECT(("liste!C"&amp;COLUMN()-5))+MATCH(CR$1,$G$1:CR$1,0)+5,4)),reponses!CR19)</f>
        <v>C</v>
      </c>
      <c r="CS20" s="29">
        <f t="shared" ca="1" si="2"/>
        <v>9</v>
      </c>
      <c r="CT20" s="29">
        <f t="shared" ca="1" si="3"/>
        <v>9</v>
      </c>
      <c r="CU20" s="29">
        <f t="shared" ca="1" si="4"/>
        <v>2</v>
      </c>
      <c r="CV20" s="30">
        <f t="shared" ca="1" si="5"/>
        <v>6</v>
      </c>
      <c r="CW20" s="29">
        <f t="shared" ca="1" si="6"/>
        <v>6</v>
      </c>
      <c r="CX20" s="29">
        <f t="shared" ca="1" si="7"/>
        <v>4</v>
      </c>
      <c r="CY20" s="29">
        <f t="shared" ca="1" si="8"/>
        <v>0</v>
      </c>
      <c r="CZ20" s="30">
        <f t="shared" ca="1" si="9"/>
        <v>4.666666666666667</v>
      </c>
      <c r="DA20" s="29">
        <f t="shared" ca="1" si="10"/>
        <v>7</v>
      </c>
      <c r="DB20" s="29">
        <f t="shared" ca="1" si="11"/>
        <v>3</v>
      </c>
      <c r="DC20" s="29">
        <f t="shared" ca="1" si="12"/>
        <v>0</v>
      </c>
      <c r="DD20" s="30">
        <f t="shared" ca="1" si="13"/>
        <v>6</v>
      </c>
      <c r="DE20" s="29">
        <f t="shared" ca="1" si="14"/>
        <v>5</v>
      </c>
      <c r="DF20" s="29">
        <f t="shared" ca="1" si="15"/>
        <v>5</v>
      </c>
      <c r="DG20" s="29">
        <f t="shared" ca="1" si="16"/>
        <v>0</v>
      </c>
      <c r="DH20" s="30">
        <f t="shared" ca="1" si="17"/>
        <v>3.333333333333333</v>
      </c>
      <c r="DI20" s="29">
        <f t="shared" ca="1" si="18"/>
        <v>5</v>
      </c>
      <c r="DJ20" s="29">
        <f t="shared" ca="1" si="19"/>
        <v>5</v>
      </c>
      <c r="DK20" s="29">
        <f t="shared" ca="1" si="20"/>
        <v>10</v>
      </c>
      <c r="DL20" s="30">
        <f t="shared" ca="1" si="21"/>
        <v>3.333333333333333</v>
      </c>
      <c r="DM20" s="29">
        <f t="shared" ca="1" si="22"/>
        <v>13</v>
      </c>
      <c r="DN20" s="29">
        <f t="shared" ca="1" si="23"/>
        <v>4</v>
      </c>
      <c r="DO20" s="29">
        <f t="shared" ca="1" si="24"/>
        <v>3</v>
      </c>
      <c r="DP20" s="30">
        <f t="shared" ca="1" si="25"/>
        <v>11.666666666666666</v>
      </c>
      <c r="DQ20" s="29">
        <f t="shared" ca="1" si="26"/>
        <v>45</v>
      </c>
      <c r="DR20" s="29">
        <f t="shared" ca="1" si="26"/>
        <v>30</v>
      </c>
      <c r="DS20" s="29">
        <f t="shared" ca="1" si="26"/>
        <v>15</v>
      </c>
      <c r="DT20" s="30">
        <f t="shared" ca="1" si="26"/>
        <v>35</v>
      </c>
      <c r="DU20" s="29">
        <f t="shared" ca="1" si="27"/>
        <v>90</v>
      </c>
    </row>
    <row r="21" spans="1:125" ht="21.95" customHeight="1" x14ac:dyDescent="0.25">
      <c r="A21" s="26">
        <f>IF(E21&lt;&gt;"",COUNTA($E$4:E21),"")</f>
        <v>18</v>
      </c>
      <c r="B21" s="26" t="str">
        <f>IFERROR(INDEX(reponses!B$3:B$67,MATCH(ROW()-3,reponses!$A$3:$A$67,0)),"")</f>
        <v>8/B</v>
      </c>
      <c r="C21" s="26">
        <f>IFERROR(INDEX(reponses!C$3:C$67,MATCH(ROW()-3,reponses!$A$3:$A$67,0)),"")</f>
        <v>811</v>
      </c>
      <c r="D21" s="26">
        <f>IFERROR(INDEX(reponses!D$3:D$67,MATCH(ROW()-3,reponses!$A$3:$A$67,0)),"")</f>
        <v>85387723454</v>
      </c>
      <c r="E21" s="27" t="str">
        <f>IFERROR(INDEX(reponses!E$3:E$67,MATCH(ROW()-3,reponses!$A$3:$A$67,0)),"")</f>
        <v>Furkan GÜMÜŞ</v>
      </c>
      <c r="F21" s="28" t="str">
        <f>IFERROR(INDEX(reponses!F$3:F$67,MATCH(ROW()-3,reponses!$A$3:$A$67,0)),"")</f>
        <v>A</v>
      </c>
      <c r="G21" s="26" t="str">
        <f ca="1">IF($F21="B",INDIRECT("reponses!"&amp;ADDRESS(ROW()-1,INDIRECT(("liste!C"&amp;COLUMN()-5))+MATCH(G$1,$G$1:G$1,0)+5,4)),reponses!G20)</f>
        <v>A</v>
      </c>
      <c r="H21" s="26" t="str">
        <f ca="1">IF($F21="B",INDIRECT("reponses!"&amp;ADDRESS(ROW()-1,INDIRECT(("liste!C"&amp;COLUMN()-5))+MATCH(H$1,$G$1:H$1,0)+5,4)),reponses!H20)</f>
        <v>B</v>
      </c>
      <c r="I21" s="26" t="str">
        <f ca="1">IF($F21="B",INDIRECT("reponses!"&amp;ADDRESS(ROW()-1,INDIRECT(("liste!C"&amp;COLUMN()-5))+MATCH(I$1,$G$1:I$1,0)+5,4)),reponses!I20)</f>
        <v>B</v>
      </c>
      <c r="J21" s="26" t="str">
        <f ca="1">IF($F21="B",INDIRECT("reponses!"&amp;ADDRESS(ROW()-1,INDIRECT(("liste!C"&amp;COLUMN()-5))+MATCH(J$1,$G$1:J$1,0)+5,4)),reponses!J20)</f>
        <v/>
      </c>
      <c r="K21" s="26" t="str">
        <f ca="1">IF($F21="B",INDIRECT("reponses!"&amp;ADDRESS(ROW()-1,INDIRECT(("liste!C"&amp;COLUMN()-5))+MATCH(K$1,$G$1:K$1,0)+5,4)),reponses!K20)</f>
        <v>A</v>
      </c>
      <c r="L21" s="26" t="str">
        <f ca="1">IF($F21="B",INDIRECT("reponses!"&amp;ADDRESS(ROW()-1,INDIRECT(("liste!C"&amp;COLUMN()-5))+MATCH(L$1,$G$1:L$1,0)+5,4)),reponses!L20)</f>
        <v>A</v>
      </c>
      <c r="M21" s="26" t="str">
        <f ca="1">IF($F21="B",INDIRECT("reponses!"&amp;ADDRESS(ROW()-1,INDIRECT(("liste!C"&amp;COLUMN()-5))+MATCH(M$1,$G$1:M$1,0)+5,4)),reponses!M20)</f>
        <v>B</v>
      </c>
      <c r="N21" s="26" t="str">
        <f ca="1">IF($F21="B",INDIRECT("reponses!"&amp;ADDRESS(ROW()-1,INDIRECT(("liste!C"&amp;COLUMN()-5))+MATCH(N$1,$G$1:N$1,0)+5,4)),reponses!N20)</f>
        <v>B</v>
      </c>
      <c r="O21" s="26" t="str">
        <f ca="1">IF($F21="B",INDIRECT("reponses!"&amp;ADDRESS(ROW()-1,INDIRECT(("liste!C"&amp;COLUMN()-5))+MATCH(O$1,$G$1:O$1,0)+5,4)),reponses!O20)</f>
        <v/>
      </c>
      <c r="P21" s="26" t="str">
        <f ca="1">IF($F21="B",INDIRECT("reponses!"&amp;ADDRESS(ROW()-1,INDIRECT(("liste!C"&amp;COLUMN()-5))+MATCH(P$1,$G$1:P$1,0)+5,4)),reponses!P20)</f>
        <v>C</v>
      </c>
      <c r="Q21" s="26" t="str">
        <f ca="1">IF($F21="B",INDIRECT("reponses!"&amp;ADDRESS(ROW()-1,INDIRECT(("liste!C"&amp;COLUMN()-5))+MATCH(Q$1,$G$1:Q$1,0)+5,4)),reponses!Q20)</f>
        <v>C</v>
      </c>
      <c r="R21" s="26" t="str">
        <f ca="1">IF($F21="B",INDIRECT("reponses!"&amp;ADDRESS(ROW()-1,INDIRECT(("liste!C"&amp;COLUMN()-5))+MATCH(R$1,$G$1:R$1,0)+5,4)),reponses!R20)</f>
        <v>A</v>
      </c>
      <c r="S21" s="26" t="str">
        <f ca="1">IF($F21="B",INDIRECT("reponses!"&amp;ADDRESS(ROW()-1,INDIRECT(("liste!C"&amp;COLUMN()-5))+MATCH(S$1,$G$1:S$1,0)+5,4)),reponses!S20)</f>
        <v>C</v>
      </c>
      <c r="T21" s="26" t="str">
        <f ca="1">IF($F21="B",INDIRECT("reponses!"&amp;ADDRESS(ROW()-1,INDIRECT(("liste!C"&amp;COLUMN()-5))+MATCH(T$1,$G$1:T$1,0)+5,4)),reponses!T20)</f>
        <v>D</v>
      </c>
      <c r="U21" s="26" t="str">
        <f ca="1">IF($F21="B",INDIRECT("reponses!"&amp;ADDRESS(ROW()-1,INDIRECT(("liste!C"&amp;COLUMN()-5))+MATCH(U$1,$G$1:U$1,0)+5,4)),reponses!U20)</f>
        <v>C</v>
      </c>
      <c r="V21" s="26" t="str">
        <f ca="1">IF($F21="B",INDIRECT("reponses!"&amp;ADDRESS(ROW()-1,INDIRECT(("liste!C"&amp;COLUMN()-5))+MATCH(V$1,$G$1:V$1,0)+5,4)),reponses!V20)</f>
        <v>A</v>
      </c>
      <c r="W21" s="26" t="str">
        <f ca="1">IF($F21="B",INDIRECT("reponses!"&amp;ADDRESS(ROW()-1,INDIRECT(("liste!C"&amp;COLUMN()-5))+MATCH(W$1,$G$1:W$1,0)+5,4)),reponses!W20)</f>
        <v>A</v>
      </c>
      <c r="X21" s="26" t="str">
        <f ca="1">IF($F21="B",INDIRECT("reponses!"&amp;ADDRESS(ROW()-1,INDIRECT(("liste!C"&amp;COLUMN()-5))+MATCH(X$1,$G$1:X$1,0)+5,4)),reponses!X20)</f>
        <v>D</v>
      </c>
      <c r="Y21" s="26" t="str">
        <f ca="1">IF($F21="B",INDIRECT("reponses!"&amp;ADDRESS(ROW()-1,INDIRECT(("liste!C"&amp;COLUMN()-5))+MATCH(Y$1,$G$1:Y$1,0)+5,4)),reponses!Y20)</f>
        <v>B</v>
      </c>
      <c r="Z21" s="26" t="str">
        <f ca="1">IF($F21="B",INDIRECT("reponses!"&amp;ADDRESS(ROW()-1,INDIRECT(("liste!C"&amp;COLUMN()-5))+MATCH(Z$1,$G$1:Z$1,0)+5,4)),reponses!Z20)</f>
        <v>D</v>
      </c>
      <c r="AA21" s="26" t="str">
        <f ca="1">IF($F21="B",INDIRECT("reponses!"&amp;ADDRESS(ROW()-1,INDIRECT(("liste!C"&amp;COLUMN()-5))+MATCH(AA$1,$G$1:AA$1,0)+5,4)),reponses!AA20)</f>
        <v>D</v>
      </c>
      <c r="AB21" s="26" t="str">
        <f ca="1">IF($F21="B",INDIRECT("reponses!"&amp;ADDRESS(ROW()-1,INDIRECT(("liste!C"&amp;COLUMN()-5))+MATCH(AB$1,$G$1:AB$1,0)+5,4)),reponses!AB20)</f>
        <v>C</v>
      </c>
      <c r="AC21" s="26" t="str">
        <f ca="1">IF($F21="B",INDIRECT("reponses!"&amp;ADDRESS(ROW()-1,INDIRECT(("liste!C"&amp;COLUMN()-5))+MATCH(AC$1,$G$1:AC$1,0)+5,4)),reponses!AC20)</f>
        <v>A</v>
      </c>
      <c r="AD21" s="26" t="str">
        <f ca="1">IF($F21="B",INDIRECT("reponses!"&amp;ADDRESS(ROW()-1,INDIRECT(("liste!C"&amp;COLUMN()-5))+MATCH(AD$1,$G$1:AD$1,0)+5,4)),reponses!AD20)</f>
        <v>B</v>
      </c>
      <c r="AE21" s="26" t="str">
        <f ca="1">IF($F21="B",INDIRECT("reponses!"&amp;ADDRESS(ROW()-1,INDIRECT(("liste!C"&amp;COLUMN()-5))+MATCH(AE$1,$G$1:AE$1,0)+5,4)),reponses!AE20)</f>
        <v>D</v>
      </c>
      <c r="AF21" s="26" t="str">
        <f ca="1">IF($F21="B",INDIRECT("reponses!"&amp;ADDRESS(ROW()-1,INDIRECT(("liste!C"&amp;COLUMN()-5))+MATCH(AF$1,$G$1:AF$1,0)+5,4)),reponses!AF20)</f>
        <v>B</v>
      </c>
      <c r="AG21" s="26" t="str">
        <f ca="1">IF($F21="B",INDIRECT("reponses!"&amp;ADDRESS(ROW()-1,INDIRECT(("liste!C"&amp;COLUMN()-5))+MATCH(AG$1,$G$1:AG$1,0)+5,4)),reponses!AG20)</f>
        <v/>
      </c>
      <c r="AH21" s="26" t="str">
        <f ca="1">IF($F21="B",INDIRECT("reponses!"&amp;ADDRESS(ROW()-1,INDIRECT(("liste!C"&amp;COLUMN()-5))+MATCH(AH$1,$G$1:AH$1,0)+5,4)),reponses!AH20)</f>
        <v/>
      </c>
      <c r="AI21" s="26" t="str">
        <f ca="1">IF($F21="B",INDIRECT("reponses!"&amp;ADDRESS(ROW()-1,INDIRECT(("liste!C"&amp;COLUMN()-5))+MATCH(AI$1,$G$1:AI$1,0)+5,4)),reponses!AI20)</f>
        <v>C</v>
      </c>
      <c r="AJ21" s="26" t="str">
        <f ca="1">IF($F21="B",INDIRECT("reponses!"&amp;ADDRESS(ROW()-1,INDIRECT(("liste!C"&amp;COLUMN()-5))+MATCH(AJ$1,$G$1:AJ$1,0)+5,4)),reponses!AJ20)</f>
        <v>A</v>
      </c>
      <c r="AK21" s="26" t="str">
        <f ca="1">IF($F21="B",INDIRECT("reponses!"&amp;ADDRESS(ROW()-1,INDIRECT(("liste!C"&amp;COLUMN()-5))+MATCH(AK$1,$G$1:AK$1,0)+5,4)),reponses!AK20)</f>
        <v>A</v>
      </c>
      <c r="AL21" s="26" t="str">
        <f ca="1">IF($F21="B",INDIRECT("reponses!"&amp;ADDRESS(ROW()-1,INDIRECT(("liste!C"&amp;COLUMN()-5))+MATCH(AL$1,$G$1:AL$1,0)+5,4)),reponses!AL20)</f>
        <v>D</v>
      </c>
      <c r="AM21" s="26" t="str">
        <f ca="1">IF($F21="B",INDIRECT("reponses!"&amp;ADDRESS(ROW()-1,INDIRECT(("liste!C"&amp;COLUMN()-5))+MATCH(AM$1,$G$1:AM$1,0)+5,4)),reponses!AM20)</f>
        <v>B</v>
      </c>
      <c r="AN21" s="26" t="str">
        <f ca="1">IF($F21="B",INDIRECT("reponses!"&amp;ADDRESS(ROW()-1,INDIRECT(("liste!C"&amp;COLUMN()-5))+MATCH(AN$1,$G$1:AN$1,0)+5,4)),reponses!AN20)</f>
        <v>A</v>
      </c>
      <c r="AO21" s="26" t="str">
        <f ca="1">IF($F21="B",INDIRECT("reponses!"&amp;ADDRESS(ROW()-1,INDIRECT(("liste!C"&amp;COLUMN()-5))+MATCH(AO$1,$G$1:AO$1,0)+5,4)),reponses!AO20)</f>
        <v>C</v>
      </c>
      <c r="AP21" s="26" t="str">
        <f ca="1">IF($F21="B",INDIRECT("reponses!"&amp;ADDRESS(ROW()-1,INDIRECT(("liste!C"&amp;COLUMN()-5))+MATCH(AP$1,$G$1:AP$1,0)+5,4)),reponses!AP20)</f>
        <v>D</v>
      </c>
      <c r="AQ21" s="26" t="str">
        <f ca="1">IF($F21="B",INDIRECT("reponses!"&amp;ADDRESS(ROW()-1,INDIRECT(("liste!C"&amp;COLUMN()-5))+MATCH(AQ$1,$G$1:AQ$1,0)+5,4)),reponses!AQ20)</f>
        <v>B</v>
      </c>
      <c r="AR21" s="26" t="str">
        <f ca="1">IF($F21="B",INDIRECT("reponses!"&amp;ADDRESS(ROW()-1,INDIRECT(("liste!C"&amp;COLUMN()-5))+MATCH(AR$1,$G$1:AR$1,0)+5,4)),reponses!AR20)</f>
        <v>C</v>
      </c>
      <c r="AS21" s="26" t="str">
        <f ca="1">IF($F21="B",INDIRECT("reponses!"&amp;ADDRESS(ROW()-1,INDIRECT(("liste!C"&amp;COLUMN()-5))+MATCH(AS$1,$G$1:AS$1,0)+5,4)),reponses!AS20)</f>
        <v>A</v>
      </c>
      <c r="AT21" s="26" t="str">
        <f ca="1">IF($F21="B",INDIRECT("reponses!"&amp;ADDRESS(ROW()-1,INDIRECT(("liste!C"&amp;COLUMN()-5))+MATCH(AT$1,$G$1:AT$1,0)+5,4)),reponses!AT20)</f>
        <v>A</v>
      </c>
      <c r="AU21" s="26" t="str">
        <f ca="1">IF($F21="B",INDIRECT("reponses!"&amp;ADDRESS(ROW()-1,INDIRECT(("liste!C"&amp;COLUMN()-5))+MATCH(AU$1,$G$1:AU$1,0)+5,4)),reponses!AU20)</f>
        <v>C</v>
      </c>
      <c r="AV21" s="26" t="str">
        <f ca="1">IF($F21="B",INDIRECT("reponses!"&amp;ADDRESS(ROW()-1,INDIRECT(("liste!C"&amp;COLUMN()-5))+MATCH(AV$1,$G$1:AV$1,0)+5,4)),reponses!AV20)</f>
        <v/>
      </c>
      <c r="AW21" s="26" t="str">
        <f ca="1">IF($F21="B",INDIRECT("reponses!"&amp;ADDRESS(ROW()-1,INDIRECT(("liste!C"&amp;COLUMN()-5))+MATCH(AW$1,$G$1:AW$1,0)+5,4)),reponses!AW20)</f>
        <v>B</v>
      </c>
      <c r="AX21" s="26" t="str">
        <f ca="1">IF($F21="B",INDIRECT("reponses!"&amp;ADDRESS(ROW()-1,INDIRECT(("liste!C"&amp;COLUMN()-5))+MATCH(AX$1,$G$1:AX$1,0)+5,4)),reponses!AX20)</f>
        <v>A</v>
      </c>
      <c r="AY21" s="26" t="str">
        <f ca="1">IF($F21="B",INDIRECT("reponses!"&amp;ADDRESS(ROW()-1,INDIRECT(("liste!C"&amp;COLUMN()-5))+MATCH(AY$1,$G$1:AY$1,0)+5,4)),reponses!AY20)</f>
        <v>D</v>
      </c>
      <c r="AZ21" s="26" t="str">
        <f ca="1">IF($F21="B",INDIRECT("reponses!"&amp;ADDRESS(ROW()-1,INDIRECT(("liste!C"&amp;COLUMN()-5))+MATCH(AZ$1,$G$1:AZ$1,0)+5,4)),reponses!AZ20)</f>
        <v>B</v>
      </c>
      <c r="BA21" s="26" t="str">
        <f ca="1">IF($F21="B",INDIRECT("reponses!"&amp;ADDRESS(ROW()-1,INDIRECT(("liste!C"&amp;COLUMN()-5))+MATCH(BA$1,$G$1:BA$1,0)+5,4)),reponses!BA20)</f>
        <v/>
      </c>
      <c r="BB21" s="26" t="str">
        <f ca="1">IF($F21="B",INDIRECT("reponses!"&amp;ADDRESS(ROW()-1,INDIRECT(("liste!C"&amp;COLUMN()-5))+MATCH(BB$1,$G$1:BB$1,0)+5,4)),reponses!BB20)</f>
        <v>C</v>
      </c>
      <c r="BC21" s="26" t="str">
        <f ca="1">IF($F21="B",INDIRECT("reponses!"&amp;ADDRESS(ROW()-1,INDIRECT(("liste!C"&amp;COLUMN()-5))+MATCH(BC$1,$G$1:BC$1,0)+5,4)),reponses!BC20)</f>
        <v>A</v>
      </c>
      <c r="BD21" s="26" t="str">
        <f ca="1">IF($F21="B",INDIRECT("reponses!"&amp;ADDRESS(ROW()-1,INDIRECT(("liste!C"&amp;COLUMN()-5))+MATCH(BD$1,$G$1:BD$1,0)+5,4)),reponses!BD20)</f>
        <v>B</v>
      </c>
      <c r="BE21" s="26" t="str">
        <f ca="1">IF($F21="B",INDIRECT("reponses!"&amp;ADDRESS(ROW()-1,INDIRECT(("liste!C"&amp;COLUMN()-5))+MATCH(BE$1,$G$1:BE$1,0)+5,4)),reponses!BE20)</f>
        <v>C</v>
      </c>
      <c r="BF21" s="26" t="str">
        <f ca="1">IF($F21="B",INDIRECT("reponses!"&amp;ADDRESS(ROW()-1,INDIRECT(("liste!C"&amp;COLUMN()-5))+MATCH(BF$1,$G$1:BF$1,0)+5,4)),reponses!BF20)</f>
        <v/>
      </c>
      <c r="BG21" s="26" t="str">
        <f ca="1">IF($F21="B",INDIRECT("reponses!"&amp;ADDRESS(ROW()-1,INDIRECT(("liste!C"&amp;COLUMN()-5))+MATCH(BG$1,$G$1:BG$1,0)+5,4)),reponses!BG20)</f>
        <v>D</v>
      </c>
      <c r="BH21" s="26" t="str">
        <f ca="1">IF($F21="B",INDIRECT("reponses!"&amp;ADDRESS(ROW()-1,INDIRECT(("liste!C"&amp;COLUMN()-5))+MATCH(BH$1,$G$1:BH$1,0)+5,4)),reponses!BH20)</f>
        <v>D</v>
      </c>
      <c r="BI21" s="26" t="str">
        <f ca="1">IF($F21="B",INDIRECT("reponses!"&amp;ADDRESS(ROW()-1,INDIRECT(("liste!C"&amp;COLUMN()-5))+MATCH(BI$1,$G$1:BI$1,0)+5,4)),reponses!BI20)</f>
        <v>B</v>
      </c>
      <c r="BJ21" s="26" t="str">
        <f ca="1">IF($F21="B",INDIRECT("reponses!"&amp;ADDRESS(ROW()-1,INDIRECT(("liste!C"&amp;COLUMN()-5))+MATCH(BJ$1,$G$1:BJ$1,0)+5,4)),reponses!BJ20)</f>
        <v>B</v>
      </c>
      <c r="BK21" s="26" t="str">
        <f ca="1">IF($F21="B",INDIRECT("reponses!"&amp;ADDRESS(ROW()-1,INDIRECT(("liste!C"&amp;COLUMN()-5))+MATCH(BK$1,$G$1:BK$1,0)+5,4)),reponses!BK20)</f>
        <v/>
      </c>
      <c r="BL21" s="26" t="str">
        <f ca="1">IF($F21="B",INDIRECT("reponses!"&amp;ADDRESS(ROW()-1,INDIRECT(("liste!C"&amp;COLUMN()-5))+MATCH(BL$1,$G$1:BL$1,0)+5,4)),reponses!BL20)</f>
        <v>B</v>
      </c>
      <c r="BM21" s="26" t="str">
        <f ca="1">IF($F21="B",INDIRECT("reponses!"&amp;ADDRESS(ROW()-1,INDIRECT(("liste!C"&amp;COLUMN()-5))+MATCH(BM$1,$G$1:BM$1,0)+5,4)),reponses!BM20)</f>
        <v/>
      </c>
      <c r="BN21" s="26" t="str">
        <f ca="1">IF($F21="B",INDIRECT("reponses!"&amp;ADDRESS(ROW()-1,INDIRECT(("liste!C"&amp;COLUMN()-5))+MATCH(BN$1,$G$1:BN$1,0)+5,4)),reponses!BN20)</f>
        <v>C</v>
      </c>
      <c r="BO21" s="26" t="str">
        <f ca="1">IF($F21="B",INDIRECT("reponses!"&amp;ADDRESS(ROW()-1,INDIRECT(("liste!C"&amp;COLUMN()-5))+MATCH(BO$1,$G$1:BO$1,0)+5,4)),reponses!BO20)</f>
        <v/>
      </c>
      <c r="BP21" s="26" t="str">
        <f ca="1">IF($F21="B",INDIRECT("reponses!"&amp;ADDRESS(ROW()-1,INDIRECT(("liste!C"&amp;COLUMN()-5))+MATCH(BP$1,$G$1:BP$1,0)+5,4)),reponses!BP20)</f>
        <v/>
      </c>
      <c r="BQ21" s="26" t="str">
        <f ca="1">IF($F21="B",INDIRECT("reponses!"&amp;ADDRESS(ROW()-1,INDIRECT(("liste!C"&amp;COLUMN()-5))+MATCH(BQ$1,$G$1:BQ$1,0)+5,4)),reponses!BQ20)</f>
        <v/>
      </c>
      <c r="BR21" s="26" t="str">
        <f ca="1">IF($F21="B",INDIRECT("reponses!"&amp;ADDRESS(ROW()-1,INDIRECT(("liste!C"&amp;COLUMN()-5))+MATCH(BR$1,$G$1:BR$1,0)+5,4)),reponses!BR20)</f>
        <v/>
      </c>
      <c r="BS21" s="26" t="str">
        <f ca="1">IF($F21="B",INDIRECT("reponses!"&amp;ADDRESS(ROW()-1,INDIRECT(("liste!C"&amp;COLUMN()-5))+MATCH(BS$1,$G$1:BS$1,0)+5,4)),reponses!BS20)</f>
        <v/>
      </c>
      <c r="BT21" s="26" t="str">
        <f ca="1">IF($F21="B",INDIRECT("reponses!"&amp;ADDRESS(ROW()-1,INDIRECT(("liste!C"&amp;COLUMN()-5))+MATCH(BT$1,$G$1:BT$1,0)+5,4)),reponses!BT20)</f>
        <v>C</v>
      </c>
      <c r="BU21" s="26" t="str">
        <f ca="1">IF($F21="B",INDIRECT("reponses!"&amp;ADDRESS(ROW()-1,INDIRECT(("liste!C"&amp;COLUMN()-5))+MATCH(BU$1,$G$1:BU$1,0)+5,4)),reponses!BU20)</f>
        <v/>
      </c>
      <c r="BV21" s="26" t="str">
        <f ca="1">IF($F21="B",INDIRECT("reponses!"&amp;ADDRESS(ROW()-1,INDIRECT(("liste!C"&amp;COLUMN()-5))+MATCH(BV$1,$G$1:BV$1,0)+5,4)),reponses!BV20)</f>
        <v>B</v>
      </c>
      <c r="BW21" s="26" t="str">
        <f ca="1">IF($F21="B",INDIRECT("reponses!"&amp;ADDRESS(ROW()-1,INDIRECT(("liste!C"&amp;COLUMN()-5))+MATCH(BW$1,$G$1:BW$1,0)+5,4)),reponses!BW20)</f>
        <v>C</v>
      </c>
      <c r="BX21" s="26" t="str">
        <f ca="1">IF($F21="B",INDIRECT("reponses!"&amp;ADDRESS(ROW()-1,INDIRECT(("liste!C"&amp;COLUMN()-5))+MATCH(BX$1,$G$1:BX$1,0)+5,4)),reponses!BX20)</f>
        <v>B</v>
      </c>
      <c r="BY21" s="26" t="str">
        <f ca="1">IF($F21="B",INDIRECT("reponses!"&amp;ADDRESS(ROW()-1,INDIRECT(("liste!C"&amp;COLUMN()-5))+MATCH(BY$1,$G$1:BY$1,0)+5,4)),reponses!BY20)</f>
        <v>C</v>
      </c>
      <c r="BZ21" s="26" t="str">
        <f ca="1">IF($F21="B",INDIRECT("reponses!"&amp;ADDRESS(ROW()-1,INDIRECT(("liste!C"&amp;COLUMN()-5))+MATCH(BZ$1,$G$1:BZ$1,0)+5,4)),reponses!BZ20)</f>
        <v>A</v>
      </c>
      <c r="CA21" s="26" t="str">
        <f ca="1">IF($F21="B",INDIRECT("reponses!"&amp;ADDRESS(ROW()-1,INDIRECT(("liste!C"&amp;COLUMN()-5))+MATCH(CA$1,$G$1:CA$1,0)+5,4)),reponses!CA20)</f>
        <v>C</v>
      </c>
      <c r="CB21" s="26" t="str">
        <f ca="1">IF($F21="B",INDIRECT("reponses!"&amp;ADDRESS(ROW()-1,INDIRECT(("liste!C"&amp;COLUMN()-5))+MATCH(CB$1,$G$1:CB$1,0)+5,4)),reponses!CB20)</f>
        <v>B</v>
      </c>
      <c r="CC21" s="26" t="str">
        <f ca="1">IF($F21="B",INDIRECT("reponses!"&amp;ADDRESS(ROW()-1,INDIRECT(("liste!C"&amp;COLUMN()-5))+MATCH(CC$1,$G$1:CC$1,0)+5,4)),reponses!CC20)</f>
        <v/>
      </c>
      <c r="CD21" s="26" t="str">
        <f ca="1">IF($F21="B",INDIRECT("reponses!"&amp;ADDRESS(ROW()-1,INDIRECT(("liste!C"&amp;COLUMN()-5))+MATCH(CD$1,$G$1:CD$1,0)+5,4)),reponses!CD20)</f>
        <v/>
      </c>
      <c r="CE21" s="26" t="str">
        <f ca="1">IF($F21="B",INDIRECT("reponses!"&amp;ADDRESS(ROW()-1,INDIRECT(("liste!C"&amp;COLUMN()-5))+MATCH(CE$1,$G$1:CE$1,0)+5,4)),reponses!CE20)</f>
        <v>B</v>
      </c>
      <c r="CF21" s="26" t="str">
        <f ca="1">IF($F21="B",INDIRECT("reponses!"&amp;ADDRESS(ROW()-1,INDIRECT(("liste!C"&amp;COLUMN()-5))+MATCH(CF$1,$G$1:CF$1,0)+5,4)),reponses!CF20)</f>
        <v>D</v>
      </c>
      <c r="CG21" s="26" t="str">
        <f ca="1">IF($F21="B",INDIRECT("reponses!"&amp;ADDRESS(ROW()-1,INDIRECT(("liste!C"&amp;COLUMN()-5))+MATCH(CG$1,$G$1:CG$1,0)+5,4)),reponses!CG20)</f>
        <v/>
      </c>
      <c r="CH21" s="26" t="str">
        <f ca="1">IF($F21="B",INDIRECT("reponses!"&amp;ADDRESS(ROW()-1,INDIRECT(("liste!C"&amp;COLUMN()-5))+MATCH(CH$1,$G$1:CH$1,0)+5,4)),reponses!CH20)</f>
        <v>B</v>
      </c>
      <c r="CI21" s="26" t="str">
        <f ca="1">IF($F21="B",INDIRECT("reponses!"&amp;ADDRESS(ROW()-1,INDIRECT(("liste!C"&amp;COLUMN()-5))+MATCH(CI$1,$G$1:CI$1,0)+5,4)),reponses!CI20)</f>
        <v>C</v>
      </c>
      <c r="CJ21" s="26" t="str">
        <f ca="1">IF($F21="B",INDIRECT("reponses!"&amp;ADDRESS(ROW()-1,INDIRECT(("liste!C"&amp;COLUMN()-5))+MATCH(CJ$1,$G$1:CJ$1,0)+5,4)),reponses!CJ20)</f>
        <v>B</v>
      </c>
      <c r="CK21" s="26" t="str">
        <f ca="1">IF($F21="B",INDIRECT("reponses!"&amp;ADDRESS(ROW()-1,INDIRECT(("liste!C"&amp;COLUMN()-5))+MATCH(CK$1,$G$1:CK$1,0)+5,4)),reponses!CK20)</f>
        <v>B</v>
      </c>
      <c r="CL21" s="26" t="str">
        <f ca="1">IF($F21="B",INDIRECT("reponses!"&amp;ADDRESS(ROW()-1,INDIRECT(("liste!C"&amp;COLUMN()-5))+MATCH(CL$1,$G$1:CL$1,0)+5,4)),reponses!CL20)</f>
        <v>D</v>
      </c>
      <c r="CM21" s="26" t="str">
        <f ca="1">IF($F21="B",INDIRECT("reponses!"&amp;ADDRESS(ROW()-1,INDIRECT(("liste!C"&amp;COLUMN()-5))+MATCH(CM$1,$G$1:CM$1,0)+5,4)),reponses!CM20)</f>
        <v>A</v>
      </c>
      <c r="CN21" s="26" t="str">
        <f ca="1">IF($F21="B",INDIRECT("reponses!"&amp;ADDRESS(ROW()-1,INDIRECT(("liste!C"&amp;COLUMN()-5))+MATCH(CN$1,$G$1:CN$1,0)+5,4)),reponses!CN20)</f>
        <v>D</v>
      </c>
      <c r="CO21" s="26" t="str">
        <f ca="1">IF($F21="B",INDIRECT("reponses!"&amp;ADDRESS(ROW()-1,INDIRECT(("liste!C"&amp;COLUMN()-5))+MATCH(CO$1,$G$1:CO$1,0)+5,4)),reponses!CO20)</f>
        <v/>
      </c>
      <c r="CP21" s="26" t="str">
        <f ca="1">IF($F21="B",INDIRECT("reponses!"&amp;ADDRESS(ROW()-1,INDIRECT(("liste!C"&amp;COLUMN()-5))+MATCH(CP$1,$G$1:CP$1,0)+5,4)),reponses!CP20)</f>
        <v>C</v>
      </c>
      <c r="CQ21" s="26" t="str">
        <f ca="1">IF($F21="B",INDIRECT("reponses!"&amp;ADDRESS(ROW()-1,INDIRECT(("liste!C"&amp;COLUMN()-5))+MATCH(CQ$1,$G$1:CQ$1,0)+5,4)),reponses!CQ20)</f>
        <v>A</v>
      </c>
      <c r="CR21" s="26" t="str">
        <f ca="1">IF($F21="B",INDIRECT("reponses!"&amp;ADDRESS(ROW()-1,INDIRECT(("liste!C"&amp;COLUMN()-5))+MATCH(CR$1,$G$1:CR$1,0)+5,4)),reponses!CR20)</f>
        <v/>
      </c>
      <c r="CS21" s="29">
        <f t="shared" ca="1" si="2"/>
        <v>14</v>
      </c>
      <c r="CT21" s="29">
        <f t="shared" ca="1" si="3"/>
        <v>4</v>
      </c>
      <c r="CU21" s="29">
        <f t="shared" ca="1" si="4"/>
        <v>2</v>
      </c>
      <c r="CV21" s="30">
        <f t="shared" ca="1" si="5"/>
        <v>12.666666666666666</v>
      </c>
      <c r="CW21" s="29">
        <f t="shared" ca="1" si="6"/>
        <v>6</v>
      </c>
      <c r="CX21" s="29">
        <f t="shared" ca="1" si="7"/>
        <v>2</v>
      </c>
      <c r="CY21" s="29">
        <f t="shared" ca="1" si="8"/>
        <v>2</v>
      </c>
      <c r="CZ21" s="30">
        <f t="shared" ca="1" si="9"/>
        <v>5.333333333333333</v>
      </c>
      <c r="DA21" s="29">
        <f t="shared" ca="1" si="10"/>
        <v>9</v>
      </c>
      <c r="DB21" s="29">
        <f t="shared" ca="1" si="11"/>
        <v>1</v>
      </c>
      <c r="DC21" s="29">
        <f t="shared" ca="1" si="12"/>
        <v>0</v>
      </c>
      <c r="DD21" s="30">
        <f t="shared" ca="1" si="13"/>
        <v>8.6666666666666661</v>
      </c>
      <c r="DE21" s="29">
        <f t="shared" ca="1" si="14"/>
        <v>5</v>
      </c>
      <c r="DF21" s="29">
        <f t="shared" ca="1" si="15"/>
        <v>3</v>
      </c>
      <c r="DG21" s="29">
        <f t="shared" ca="1" si="16"/>
        <v>2</v>
      </c>
      <c r="DH21" s="30">
        <f t="shared" ca="1" si="17"/>
        <v>4</v>
      </c>
      <c r="DI21" s="29">
        <f t="shared" ca="1" si="18"/>
        <v>10</v>
      </c>
      <c r="DJ21" s="29">
        <f t="shared" ca="1" si="19"/>
        <v>1</v>
      </c>
      <c r="DK21" s="29">
        <f t="shared" ca="1" si="20"/>
        <v>9</v>
      </c>
      <c r="DL21" s="30">
        <f t="shared" ca="1" si="21"/>
        <v>9.6666666666666661</v>
      </c>
      <c r="DM21" s="29">
        <f t="shared" ca="1" si="22"/>
        <v>10</v>
      </c>
      <c r="DN21" s="29">
        <f t="shared" ca="1" si="23"/>
        <v>5</v>
      </c>
      <c r="DO21" s="29">
        <f t="shared" ca="1" si="24"/>
        <v>5</v>
      </c>
      <c r="DP21" s="30">
        <f t="shared" ca="1" si="25"/>
        <v>8.3333333333333339</v>
      </c>
      <c r="DQ21" s="29">
        <f t="shared" ca="1" si="26"/>
        <v>54</v>
      </c>
      <c r="DR21" s="29">
        <f t="shared" ca="1" si="26"/>
        <v>16</v>
      </c>
      <c r="DS21" s="29">
        <f t="shared" ca="1" si="26"/>
        <v>20</v>
      </c>
      <c r="DT21" s="30">
        <f t="shared" ca="1" si="26"/>
        <v>48.666666666666664</v>
      </c>
      <c r="DU21" s="29">
        <f t="shared" ca="1" si="27"/>
        <v>90</v>
      </c>
    </row>
    <row r="22" spans="1:125" ht="21.95" customHeight="1" x14ac:dyDescent="0.25">
      <c r="A22" s="26">
        <f>IF(E22&lt;&gt;"",COUNTA($E$4:E22),"")</f>
        <v>19</v>
      </c>
      <c r="B22" s="26" t="str">
        <f>IFERROR(INDEX(reponses!B$3:B$67,MATCH(ROW()-3,reponses!$A$3:$A$67,0)),"")</f>
        <v>8/B</v>
      </c>
      <c r="C22" s="26">
        <f>IFERROR(INDEX(reponses!C$3:C$67,MATCH(ROW()-3,reponses!$A$3:$A$67,0)),"")</f>
        <v>812</v>
      </c>
      <c r="D22" s="26">
        <f>IFERROR(INDEX(reponses!D$3:D$67,MATCH(ROW()-3,reponses!$A$3:$A$67,0)),"")</f>
        <v>84276143766</v>
      </c>
      <c r="E22" s="27" t="str">
        <f>IFERROR(INDEX(reponses!E$3:E$67,MATCH(ROW()-3,reponses!$A$3:$A$67,0)),"")</f>
        <v>Güler GÜNEŞ</v>
      </c>
      <c r="F22" s="28" t="str">
        <f>IFERROR(INDEX(reponses!F$3:F$67,MATCH(ROW()-3,reponses!$A$3:$A$67,0)),"")</f>
        <v>B</v>
      </c>
      <c r="G22" s="26" t="str">
        <f ca="1">IF($F22="B",INDIRECT("reponses!"&amp;ADDRESS(ROW()-1,INDIRECT(("liste!C"&amp;COLUMN()-5))+MATCH(G$1,$G$1:G$1,0)+5,4)),reponses!G21)</f>
        <v>A</v>
      </c>
      <c r="H22" s="26" t="str">
        <f ca="1">IF($F22="B",INDIRECT("reponses!"&amp;ADDRESS(ROW()-1,INDIRECT(("liste!C"&amp;COLUMN()-5))+MATCH(H$1,$G$1:H$1,0)+5,4)),reponses!H21)</f>
        <v>B</v>
      </c>
      <c r="I22" s="26" t="str">
        <f ca="1">IF($F22="B",INDIRECT("reponses!"&amp;ADDRESS(ROW()-1,INDIRECT(("liste!C"&amp;COLUMN()-5))+MATCH(I$1,$G$1:I$1,0)+5,4)),reponses!I21)</f>
        <v/>
      </c>
      <c r="J22" s="26" t="str">
        <f ca="1">IF($F22="B",INDIRECT("reponses!"&amp;ADDRESS(ROW()-1,INDIRECT(("liste!C"&amp;COLUMN()-5))+MATCH(J$1,$G$1:J$1,0)+5,4)),reponses!J21)</f>
        <v>C</v>
      </c>
      <c r="K22" s="26" t="str">
        <f ca="1">IF($F22="B",INDIRECT("reponses!"&amp;ADDRESS(ROW()-1,INDIRECT(("liste!C"&amp;COLUMN()-5))+MATCH(K$1,$G$1:K$1,0)+5,4)),reponses!K21)</f>
        <v>A</v>
      </c>
      <c r="L22" s="26" t="str">
        <f ca="1">IF($F22="B",INDIRECT("reponses!"&amp;ADDRESS(ROW()-1,INDIRECT(("liste!C"&amp;COLUMN()-5))+MATCH(L$1,$G$1:L$1,0)+5,4)),reponses!L21)</f>
        <v>A</v>
      </c>
      <c r="M22" s="26" t="str">
        <f ca="1">IF($F22="B",INDIRECT("reponses!"&amp;ADDRESS(ROW()-1,INDIRECT(("liste!C"&amp;COLUMN()-5))+MATCH(M$1,$G$1:M$1,0)+5,4)),reponses!M21)</f>
        <v>C</v>
      </c>
      <c r="N22" s="26" t="str">
        <f ca="1">IF($F22="B",INDIRECT("reponses!"&amp;ADDRESS(ROW()-1,INDIRECT(("liste!C"&amp;COLUMN()-5))+MATCH(N$1,$G$1:N$1,0)+5,4)),reponses!N21)</f>
        <v>D</v>
      </c>
      <c r="O22" s="26" t="str">
        <f ca="1">IF($F22="B",INDIRECT("reponses!"&amp;ADDRESS(ROW()-1,INDIRECT(("liste!C"&amp;COLUMN()-5))+MATCH(O$1,$G$1:O$1,0)+5,4)),reponses!O21)</f>
        <v>A</v>
      </c>
      <c r="P22" s="26" t="str">
        <f ca="1">IF($F22="B",INDIRECT("reponses!"&amp;ADDRESS(ROW()-1,INDIRECT(("liste!C"&amp;COLUMN()-5))+MATCH(P$1,$G$1:P$1,0)+5,4)),reponses!P21)</f>
        <v>C</v>
      </c>
      <c r="Q22" s="26" t="str">
        <f ca="1">IF($F22="B",INDIRECT("reponses!"&amp;ADDRESS(ROW()-1,INDIRECT(("liste!C"&amp;COLUMN()-5))+MATCH(Q$1,$G$1:Q$1,0)+5,4)),reponses!Q21)</f>
        <v>A</v>
      </c>
      <c r="R22" s="26" t="str">
        <f ca="1">IF($F22="B",INDIRECT("reponses!"&amp;ADDRESS(ROW()-1,INDIRECT(("liste!C"&amp;COLUMN()-5))+MATCH(R$1,$G$1:R$1,0)+5,4)),reponses!R21)</f>
        <v>C</v>
      </c>
      <c r="S22" s="26" t="str">
        <f ca="1">IF($F22="B",INDIRECT("reponses!"&amp;ADDRESS(ROW()-1,INDIRECT(("liste!C"&amp;COLUMN()-5))+MATCH(S$1,$G$1:S$1,0)+5,4)),reponses!S21)</f>
        <v>B</v>
      </c>
      <c r="T22" s="26" t="str">
        <f ca="1">IF($F22="B",INDIRECT("reponses!"&amp;ADDRESS(ROW()-1,INDIRECT(("liste!C"&amp;COLUMN()-5))+MATCH(T$1,$G$1:T$1,0)+5,4)),reponses!T21)</f>
        <v>D</v>
      </c>
      <c r="U22" s="26" t="str">
        <f ca="1">IF($F22="B",INDIRECT("reponses!"&amp;ADDRESS(ROW()-1,INDIRECT(("liste!C"&amp;COLUMN()-5))+MATCH(U$1,$G$1:U$1,0)+5,4)),reponses!U21)</f>
        <v>D</v>
      </c>
      <c r="V22" s="26" t="str">
        <f ca="1">IF($F22="B",INDIRECT("reponses!"&amp;ADDRESS(ROW()-1,INDIRECT(("liste!C"&amp;COLUMN()-5))+MATCH(V$1,$G$1:V$1,0)+5,4)),reponses!V21)</f>
        <v>D</v>
      </c>
      <c r="W22" s="26" t="str">
        <f ca="1">IF($F22="B",INDIRECT("reponses!"&amp;ADDRESS(ROW()-1,INDIRECT(("liste!C"&amp;COLUMN()-5))+MATCH(W$1,$G$1:W$1,0)+5,4)),reponses!W21)</f>
        <v>A</v>
      </c>
      <c r="X22" s="26" t="str">
        <f ca="1">IF($F22="B",INDIRECT("reponses!"&amp;ADDRESS(ROW()-1,INDIRECT(("liste!C"&amp;COLUMN()-5))+MATCH(X$1,$G$1:X$1,0)+5,4)),reponses!X21)</f>
        <v>D</v>
      </c>
      <c r="Y22" s="26" t="str">
        <f ca="1">IF($F22="B",INDIRECT("reponses!"&amp;ADDRESS(ROW()-1,INDIRECT(("liste!C"&amp;COLUMN()-5))+MATCH(Y$1,$G$1:Y$1,0)+5,4)),reponses!Y21)</f>
        <v>B</v>
      </c>
      <c r="Z22" s="26" t="str">
        <f ca="1">IF($F22="B",INDIRECT("reponses!"&amp;ADDRESS(ROW()-1,INDIRECT(("liste!C"&amp;COLUMN()-5))+MATCH(Z$1,$G$1:Z$1,0)+5,4)),reponses!Z21)</f>
        <v>D</v>
      </c>
      <c r="AA22" s="26" t="str">
        <f ca="1">IF($F22="B",INDIRECT("reponses!"&amp;ADDRESS(ROW()-1,INDIRECT(("liste!C"&amp;COLUMN()-5))+MATCH(AA$1,$G$1:AA$1,0)+5,4)),reponses!AA21)</f>
        <v>D</v>
      </c>
      <c r="AB22" s="26" t="str">
        <f ca="1">IF($F22="B",INDIRECT("reponses!"&amp;ADDRESS(ROW()-1,INDIRECT(("liste!C"&amp;COLUMN()-5))+MATCH(AB$1,$G$1:AB$1,0)+5,4)),reponses!AB21)</f>
        <v>C</v>
      </c>
      <c r="AC22" s="26" t="str">
        <f ca="1">IF($F22="B",INDIRECT("reponses!"&amp;ADDRESS(ROW()-1,INDIRECT(("liste!C"&amp;COLUMN()-5))+MATCH(AC$1,$G$1:AC$1,0)+5,4)),reponses!AC21)</f>
        <v>A</v>
      </c>
      <c r="AD22" s="26" t="str">
        <f ca="1">IF($F22="B",INDIRECT("reponses!"&amp;ADDRESS(ROW()-1,INDIRECT(("liste!C"&amp;COLUMN()-5))+MATCH(AD$1,$G$1:AD$1,0)+5,4)),reponses!AD21)</f>
        <v>A</v>
      </c>
      <c r="AE22" s="26" t="str">
        <f ca="1">IF($F22="B",INDIRECT("reponses!"&amp;ADDRESS(ROW()-1,INDIRECT(("liste!C"&amp;COLUMN()-5))+MATCH(AE$1,$G$1:AE$1,0)+5,4)),reponses!AE21)</f>
        <v>B</v>
      </c>
      <c r="AF22" s="26" t="str">
        <f ca="1">IF($F22="B",INDIRECT("reponses!"&amp;ADDRESS(ROW()-1,INDIRECT(("liste!C"&amp;COLUMN()-5))+MATCH(AF$1,$G$1:AF$1,0)+5,4)),reponses!AF21)</f>
        <v>D</v>
      </c>
      <c r="AG22" s="26" t="str">
        <f ca="1">IF($F22="B",INDIRECT("reponses!"&amp;ADDRESS(ROW()-1,INDIRECT(("liste!C"&amp;COLUMN()-5))+MATCH(AG$1,$G$1:AG$1,0)+5,4)),reponses!AG21)</f>
        <v>B</v>
      </c>
      <c r="AH22" s="26" t="str">
        <f ca="1">IF($F22="B",INDIRECT("reponses!"&amp;ADDRESS(ROW()-1,INDIRECT(("liste!C"&amp;COLUMN()-5))+MATCH(AH$1,$G$1:AH$1,0)+5,4)),reponses!AH21)</f>
        <v>D</v>
      </c>
      <c r="AI22" s="26" t="str">
        <f ca="1">IF($F22="B",INDIRECT("reponses!"&amp;ADDRESS(ROW()-1,INDIRECT(("liste!C"&amp;COLUMN()-5))+MATCH(AI$1,$G$1:AI$1,0)+5,4)),reponses!AI21)</f>
        <v/>
      </c>
      <c r="AJ22" s="26" t="str">
        <f ca="1">IF($F22="B",INDIRECT("reponses!"&amp;ADDRESS(ROW()-1,INDIRECT(("liste!C"&amp;COLUMN()-5))+MATCH(AJ$1,$G$1:AJ$1,0)+5,4)),reponses!AJ21)</f>
        <v>D</v>
      </c>
      <c r="AK22" s="26" t="str">
        <f ca="1">IF($F22="B",INDIRECT("reponses!"&amp;ADDRESS(ROW()-1,INDIRECT(("liste!C"&amp;COLUMN()-5))+MATCH(AK$1,$G$1:AK$1,0)+5,4)),reponses!AK21)</f>
        <v>A</v>
      </c>
      <c r="AL22" s="26" t="str">
        <f ca="1">IF($F22="B",INDIRECT("reponses!"&amp;ADDRESS(ROW()-1,INDIRECT(("liste!C"&amp;COLUMN()-5))+MATCH(AL$1,$G$1:AL$1,0)+5,4)),reponses!AL21)</f>
        <v>D</v>
      </c>
      <c r="AM22" s="26" t="str">
        <f ca="1">IF($F22="B",INDIRECT("reponses!"&amp;ADDRESS(ROW()-1,INDIRECT(("liste!C"&amp;COLUMN()-5))+MATCH(AM$1,$G$1:AM$1,0)+5,4)),reponses!AM21)</f>
        <v>B</v>
      </c>
      <c r="AN22" s="26" t="str">
        <f ca="1">IF($F22="B",INDIRECT("reponses!"&amp;ADDRESS(ROW()-1,INDIRECT(("liste!C"&amp;COLUMN()-5))+MATCH(AN$1,$G$1:AN$1,0)+5,4)),reponses!AN21)</f>
        <v>D</v>
      </c>
      <c r="AO22" s="26" t="str">
        <f ca="1">IF($F22="B",INDIRECT("reponses!"&amp;ADDRESS(ROW()-1,INDIRECT(("liste!C"&amp;COLUMN()-5))+MATCH(AO$1,$G$1:AO$1,0)+5,4)),reponses!AO21)</f>
        <v>C</v>
      </c>
      <c r="AP22" s="26" t="str">
        <f ca="1">IF($F22="B",INDIRECT("reponses!"&amp;ADDRESS(ROW()-1,INDIRECT(("liste!C"&amp;COLUMN()-5))+MATCH(AP$1,$G$1:AP$1,0)+5,4)),reponses!AP21)</f>
        <v>D</v>
      </c>
      <c r="AQ22" s="26" t="str">
        <f ca="1">IF($F22="B",INDIRECT("reponses!"&amp;ADDRESS(ROW()-1,INDIRECT(("liste!C"&amp;COLUMN()-5))+MATCH(AQ$1,$G$1:AQ$1,0)+5,4)),reponses!AQ21)</f>
        <v>B</v>
      </c>
      <c r="AR22" s="26" t="str">
        <f ca="1">IF($F22="B",INDIRECT("reponses!"&amp;ADDRESS(ROW()-1,INDIRECT(("liste!C"&amp;COLUMN()-5))+MATCH(AR$1,$G$1:AR$1,0)+5,4)),reponses!AR21)</f>
        <v>C</v>
      </c>
      <c r="AS22" s="26" t="str">
        <f ca="1">IF($F22="B",INDIRECT("reponses!"&amp;ADDRESS(ROW()-1,INDIRECT(("liste!C"&amp;COLUMN()-5))+MATCH(AS$1,$G$1:AS$1,0)+5,4)),reponses!AS21)</f>
        <v>A</v>
      </c>
      <c r="AT22" s="26" t="str">
        <f ca="1">IF($F22="B",INDIRECT("reponses!"&amp;ADDRESS(ROW()-1,INDIRECT(("liste!C"&amp;COLUMN()-5))+MATCH(AT$1,$G$1:AT$1,0)+5,4)),reponses!AT21)</f>
        <v>B</v>
      </c>
      <c r="AU22" s="26" t="str">
        <f ca="1">IF($F22="B",INDIRECT("reponses!"&amp;ADDRESS(ROW()-1,INDIRECT(("liste!C"&amp;COLUMN()-5))+MATCH(AU$1,$G$1:AU$1,0)+5,4)),reponses!AU21)</f>
        <v/>
      </c>
      <c r="AV22" s="26" t="str">
        <f ca="1">IF($F22="B",INDIRECT("reponses!"&amp;ADDRESS(ROW()-1,INDIRECT(("liste!C"&amp;COLUMN()-5))+MATCH(AV$1,$G$1:AV$1,0)+5,4)),reponses!AV21)</f>
        <v/>
      </c>
      <c r="AW22" s="26" t="str">
        <f ca="1">IF($F22="B",INDIRECT("reponses!"&amp;ADDRESS(ROW()-1,INDIRECT(("liste!C"&amp;COLUMN()-5))+MATCH(AW$1,$G$1:AW$1,0)+5,4)),reponses!AW21)</f>
        <v>C</v>
      </c>
      <c r="AX22" s="26" t="str">
        <f ca="1">IF($F22="B",INDIRECT("reponses!"&amp;ADDRESS(ROW()-1,INDIRECT(("liste!C"&amp;COLUMN()-5))+MATCH(AX$1,$G$1:AX$1,0)+5,4)),reponses!AX21)</f>
        <v>D</v>
      </c>
      <c r="AY22" s="26" t="str">
        <f ca="1">IF($F22="B",INDIRECT("reponses!"&amp;ADDRESS(ROW()-1,INDIRECT(("liste!C"&amp;COLUMN()-5))+MATCH(AY$1,$G$1:AY$1,0)+5,4)),reponses!AY21)</f>
        <v>D</v>
      </c>
      <c r="AZ22" s="26" t="str">
        <f ca="1">IF($F22="B",INDIRECT("reponses!"&amp;ADDRESS(ROW()-1,INDIRECT(("liste!C"&amp;COLUMN()-5))+MATCH(AZ$1,$G$1:AZ$1,0)+5,4)),reponses!AZ21)</f>
        <v>B</v>
      </c>
      <c r="BA22" s="26" t="str">
        <f ca="1">IF($F22="B",INDIRECT("reponses!"&amp;ADDRESS(ROW()-1,INDIRECT(("liste!C"&amp;COLUMN()-5))+MATCH(BA$1,$G$1:BA$1,0)+5,4)),reponses!BA21)</f>
        <v>B</v>
      </c>
      <c r="BB22" s="26" t="str">
        <f ca="1">IF($F22="B",INDIRECT("reponses!"&amp;ADDRESS(ROW()-1,INDIRECT(("liste!C"&amp;COLUMN()-5))+MATCH(BB$1,$G$1:BB$1,0)+5,4)),reponses!BB21)</f>
        <v>B</v>
      </c>
      <c r="BC22" s="26" t="str">
        <f ca="1">IF($F22="B",INDIRECT("reponses!"&amp;ADDRESS(ROW()-1,INDIRECT(("liste!C"&amp;COLUMN()-5))+MATCH(BC$1,$G$1:BC$1,0)+5,4)),reponses!BC21)</f>
        <v>D</v>
      </c>
      <c r="BD22" s="26" t="str">
        <f ca="1">IF($F22="B",INDIRECT("reponses!"&amp;ADDRESS(ROW()-1,INDIRECT(("liste!C"&amp;COLUMN()-5))+MATCH(BD$1,$G$1:BD$1,0)+5,4)),reponses!BD21)</f>
        <v>D</v>
      </c>
      <c r="BE22" s="26" t="str">
        <f ca="1">IF($F22="B",INDIRECT("reponses!"&amp;ADDRESS(ROW()-1,INDIRECT(("liste!C"&amp;COLUMN()-5))+MATCH(BE$1,$G$1:BE$1,0)+5,4)),reponses!BE21)</f>
        <v>C</v>
      </c>
      <c r="BF22" s="26" t="str">
        <f ca="1">IF($F22="B",INDIRECT("reponses!"&amp;ADDRESS(ROW()-1,INDIRECT(("liste!C"&amp;COLUMN()-5))+MATCH(BF$1,$G$1:BF$1,0)+5,4)),reponses!BF21)</f>
        <v/>
      </c>
      <c r="BG22" s="26" t="str">
        <f ca="1">IF($F22="B",INDIRECT("reponses!"&amp;ADDRESS(ROW()-1,INDIRECT(("liste!C"&amp;COLUMN()-5))+MATCH(BG$1,$G$1:BG$1,0)+5,4)),reponses!BG21)</f>
        <v>D</v>
      </c>
      <c r="BH22" s="26" t="str">
        <f ca="1">IF($F22="B",INDIRECT("reponses!"&amp;ADDRESS(ROW()-1,INDIRECT(("liste!C"&amp;COLUMN()-5))+MATCH(BH$1,$G$1:BH$1,0)+5,4)),reponses!BH21)</f>
        <v/>
      </c>
      <c r="BI22" s="26" t="str">
        <f ca="1">IF($F22="B",INDIRECT("reponses!"&amp;ADDRESS(ROW()-1,INDIRECT(("liste!C"&amp;COLUMN()-5))+MATCH(BI$1,$G$1:BI$1,0)+5,4)),reponses!BI21)</f>
        <v>B</v>
      </c>
      <c r="BJ22" s="26" t="str">
        <f ca="1">IF($F22="B",INDIRECT("reponses!"&amp;ADDRESS(ROW()-1,INDIRECT(("liste!C"&amp;COLUMN()-5))+MATCH(BJ$1,$G$1:BJ$1,0)+5,4)),reponses!BJ21)</f>
        <v>A</v>
      </c>
      <c r="BK22" s="26" t="str">
        <f ca="1">IF($F22="B",INDIRECT("reponses!"&amp;ADDRESS(ROW()-1,INDIRECT(("liste!C"&amp;COLUMN()-5))+MATCH(BK$1,$G$1:BK$1,0)+5,4)),reponses!BK21)</f>
        <v>D</v>
      </c>
      <c r="BL22" s="26" t="str">
        <f ca="1">IF($F22="B",INDIRECT("reponses!"&amp;ADDRESS(ROW()-1,INDIRECT(("liste!C"&amp;COLUMN()-5))+MATCH(BL$1,$G$1:BL$1,0)+5,4)),reponses!BL21)</f>
        <v/>
      </c>
      <c r="BM22" s="26" t="str">
        <f ca="1">IF($F22="B",INDIRECT("reponses!"&amp;ADDRESS(ROW()-1,INDIRECT(("liste!C"&amp;COLUMN()-5))+MATCH(BM$1,$G$1:BM$1,0)+5,4)),reponses!BM21)</f>
        <v/>
      </c>
      <c r="BN22" s="26" t="str">
        <f ca="1">IF($F22="B",INDIRECT("reponses!"&amp;ADDRESS(ROW()-1,INDIRECT(("liste!C"&amp;COLUMN()-5))+MATCH(BN$1,$G$1:BN$1,0)+5,4)),reponses!BN21)</f>
        <v>C</v>
      </c>
      <c r="BO22" s="26" t="str">
        <f ca="1">IF($F22="B",INDIRECT("reponses!"&amp;ADDRESS(ROW()-1,INDIRECT(("liste!C"&amp;COLUMN()-5))+MATCH(BO$1,$G$1:BO$1,0)+5,4)),reponses!BO21)</f>
        <v/>
      </c>
      <c r="BP22" s="26" t="str">
        <f ca="1">IF($F22="B",INDIRECT("reponses!"&amp;ADDRESS(ROW()-1,INDIRECT(("liste!C"&amp;COLUMN()-5))+MATCH(BP$1,$G$1:BP$1,0)+5,4)),reponses!BP21)</f>
        <v>A</v>
      </c>
      <c r="BQ22" s="26" t="str">
        <f ca="1">IF($F22="B",INDIRECT("reponses!"&amp;ADDRESS(ROW()-1,INDIRECT(("liste!C"&amp;COLUMN()-5))+MATCH(BQ$1,$G$1:BQ$1,0)+5,4)),reponses!BQ21)</f>
        <v/>
      </c>
      <c r="BR22" s="26" t="str">
        <f ca="1">IF($F22="B",INDIRECT("reponses!"&amp;ADDRESS(ROW()-1,INDIRECT(("liste!C"&amp;COLUMN()-5))+MATCH(BR$1,$G$1:BR$1,0)+5,4)),reponses!BR21)</f>
        <v/>
      </c>
      <c r="BS22" s="26" t="str">
        <f ca="1">IF($F22="B",INDIRECT("reponses!"&amp;ADDRESS(ROW()-1,INDIRECT(("liste!C"&amp;COLUMN()-5))+MATCH(BS$1,$G$1:BS$1,0)+5,4)),reponses!BS21)</f>
        <v/>
      </c>
      <c r="BT22" s="26" t="str">
        <f ca="1">IF($F22="B",INDIRECT("reponses!"&amp;ADDRESS(ROW()-1,INDIRECT(("liste!C"&amp;COLUMN()-5))+MATCH(BT$1,$G$1:BT$1,0)+5,4)),reponses!BT21)</f>
        <v>C</v>
      </c>
      <c r="BU22" s="26" t="str">
        <f ca="1">IF($F22="B",INDIRECT("reponses!"&amp;ADDRESS(ROW()-1,INDIRECT(("liste!C"&amp;COLUMN()-5))+MATCH(BU$1,$G$1:BU$1,0)+5,4)),reponses!BU21)</f>
        <v>D</v>
      </c>
      <c r="BV22" s="26" t="str">
        <f ca="1">IF($F22="B",INDIRECT("reponses!"&amp;ADDRESS(ROW()-1,INDIRECT(("liste!C"&amp;COLUMN()-5))+MATCH(BV$1,$G$1:BV$1,0)+5,4)),reponses!BV21)</f>
        <v>C</v>
      </c>
      <c r="BW22" s="26" t="str">
        <f ca="1">IF($F22="B",INDIRECT("reponses!"&amp;ADDRESS(ROW()-1,INDIRECT(("liste!C"&amp;COLUMN()-5))+MATCH(BW$1,$G$1:BW$1,0)+5,4)),reponses!BW21)</f>
        <v>C</v>
      </c>
      <c r="BX22" s="26" t="str">
        <f ca="1">IF($F22="B",INDIRECT("reponses!"&amp;ADDRESS(ROW()-1,INDIRECT(("liste!C"&amp;COLUMN()-5))+MATCH(BX$1,$G$1:BX$1,0)+5,4)),reponses!BX21)</f>
        <v>D</v>
      </c>
      <c r="BY22" s="26" t="str">
        <f ca="1">IF($F22="B",INDIRECT("reponses!"&amp;ADDRESS(ROW()-1,INDIRECT(("liste!C"&amp;COLUMN()-5))+MATCH(BY$1,$G$1:BY$1,0)+5,4)),reponses!BY21)</f>
        <v>C</v>
      </c>
      <c r="BZ22" s="26" t="str">
        <f ca="1">IF($F22="B",INDIRECT("reponses!"&amp;ADDRESS(ROW()-1,INDIRECT(("liste!C"&amp;COLUMN()-5))+MATCH(BZ$1,$G$1:BZ$1,0)+5,4)),reponses!BZ21)</f>
        <v>D</v>
      </c>
      <c r="CA22" s="26" t="str">
        <f ca="1">IF($F22="B",INDIRECT("reponses!"&amp;ADDRESS(ROW()-1,INDIRECT(("liste!C"&amp;COLUMN()-5))+MATCH(CA$1,$G$1:CA$1,0)+5,4)),reponses!CA21)</f>
        <v>C</v>
      </c>
      <c r="CB22" s="26" t="str">
        <f ca="1">IF($F22="B",INDIRECT("reponses!"&amp;ADDRESS(ROW()-1,INDIRECT(("liste!C"&amp;COLUMN()-5))+MATCH(CB$1,$G$1:CB$1,0)+5,4)),reponses!CB21)</f>
        <v>B</v>
      </c>
      <c r="CC22" s="26" t="str">
        <f ca="1">IF($F22="B",INDIRECT("reponses!"&amp;ADDRESS(ROW()-1,INDIRECT(("liste!C"&amp;COLUMN()-5))+MATCH(CC$1,$G$1:CC$1,0)+5,4)),reponses!CC21)</f>
        <v>C</v>
      </c>
      <c r="CD22" s="26" t="str">
        <f ca="1">IF($F22="B",INDIRECT("reponses!"&amp;ADDRESS(ROW()-1,INDIRECT(("liste!C"&amp;COLUMN()-5))+MATCH(CD$1,$G$1:CD$1,0)+5,4)),reponses!CD21)</f>
        <v/>
      </c>
      <c r="CE22" s="26" t="str">
        <f ca="1">IF($F22="B",INDIRECT("reponses!"&amp;ADDRESS(ROW()-1,INDIRECT(("liste!C"&amp;COLUMN()-5))+MATCH(CE$1,$G$1:CE$1,0)+5,4)),reponses!CE21)</f>
        <v>B</v>
      </c>
      <c r="CF22" s="26" t="str">
        <f ca="1">IF($F22="B",INDIRECT("reponses!"&amp;ADDRESS(ROW()-1,INDIRECT(("liste!C"&amp;COLUMN()-5))+MATCH(CF$1,$G$1:CF$1,0)+5,4)),reponses!CF21)</f>
        <v>D</v>
      </c>
      <c r="CG22" s="26" t="str">
        <f ca="1">IF($F22="B",INDIRECT("reponses!"&amp;ADDRESS(ROW()-1,INDIRECT(("liste!C"&amp;COLUMN()-5))+MATCH(CG$1,$G$1:CG$1,0)+5,4)),reponses!CG21)</f>
        <v>D</v>
      </c>
      <c r="CH22" s="26" t="str">
        <f ca="1">IF($F22="B",INDIRECT("reponses!"&amp;ADDRESS(ROW()-1,INDIRECT(("liste!C"&amp;COLUMN()-5))+MATCH(CH$1,$G$1:CH$1,0)+5,4)),reponses!CH21)</f>
        <v>A</v>
      </c>
      <c r="CI22" s="26" t="str">
        <f ca="1">IF($F22="B",INDIRECT("reponses!"&amp;ADDRESS(ROW()-1,INDIRECT(("liste!C"&amp;COLUMN()-5))+MATCH(CI$1,$G$1:CI$1,0)+5,4)),reponses!CI21)</f>
        <v>C</v>
      </c>
      <c r="CJ22" s="26" t="str">
        <f ca="1">IF($F22="B",INDIRECT("reponses!"&amp;ADDRESS(ROW()-1,INDIRECT(("liste!C"&amp;COLUMN()-5))+MATCH(CJ$1,$G$1:CJ$1,0)+5,4)),reponses!CJ21)</f>
        <v>A</v>
      </c>
      <c r="CK22" s="26" t="str">
        <f ca="1">IF($F22="B",INDIRECT("reponses!"&amp;ADDRESS(ROW()-1,INDIRECT(("liste!C"&amp;COLUMN()-5))+MATCH(CK$1,$G$1:CK$1,0)+5,4)),reponses!CK21)</f>
        <v>A</v>
      </c>
      <c r="CL22" s="26" t="str">
        <f ca="1">IF($F22="B",INDIRECT("reponses!"&amp;ADDRESS(ROW()-1,INDIRECT(("liste!C"&amp;COLUMN()-5))+MATCH(CL$1,$G$1:CL$1,0)+5,4)),reponses!CL21)</f>
        <v>D</v>
      </c>
      <c r="CM22" s="26" t="str">
        <f ca="1">IF($F22="B",INDIRECT("reponses!"&amp;ADDRESS(ROW()-1,INDIRECT(("liste!C"&amp;COLUMN()-5))+MATCH(CM$1,$G$1:CM$1,0)+5,4)),reponses!CM21)</f>
        <v>D</v>
      </c>
      <c r="CN22" s="26" t="str">
        <f ca="1">IF($F22="B",INDIRECT("reponses!"&amp;ADDRESS(ROW()-1,INDIRECT(("liste!C"&amp;COLUMN()-5))+MATCH(CN$1,$G$1:CN$1,0)+5,4)),reponses!CN21)</f>
        <v>D</v>
      </c>
      <c r="CO22" s="26" t="str">
        <f ca="1">IF($F22="B",INDIRECT("reponses!"&amp;ADDRESS(ROW()-1,INDIRECT(("liste!C"&amp;COLUMN()-5))+MATCH(CO$1,$G$1:CO$1,0)+5,4)),reponses!CO21)</f>
        <v>A</v>
      </c>
      <c r="CP22" s="26" t="str">
        <f ca="1">IF($F22="B",INDIRECT("reponses!"&amp;ADDRESS(ROW()-1,INDIRECT(("liste!C"&amp;COLUMN()-5))+MATCH(CP$1,$G$1:CP$1,0)+5,4)),reponses!CP21)</f>
        <v>C</v>
      </c>
      <c r="CQ22" s="26" t="str">
        <f ca="1">IF($F22="B",INDIRECT("reponses!"&amp;ADDRESS(ROW()-1,INDIRECT(("liste!C"&amp;COLUMN()-5))+MATCH(CQ$1,$G$1:CQ$1,0)+5,4)),reponses!CQ21)</f>
        <v>B</v>
      </c>
      <c r="CR22" s="26" t="str">
        <f ca="1">IF($F22="B",INDIRECT("reponses!"&amp;ADDRESS(ROW()-1,INDIRECT(("liste!C"&amp;COLUMN()-5))+MATCH(CR$1,$G$1:CR$1,0)+5,4)),reponses!CR21)</f>
        <v/>
      </c>
      <c r="CS22" s="29">
        <f t="shared" ca="1" si="2"/>
        <v>13</v>
      </c>
      <c r="CT22" s="29">
        <f t="shared" ca="1" si="3"/>
        <v>6</v>
      </c>
      <c r="CU22" s="29">
        <f t="shared" ca="1" si="4"/>
        <v>1</v>
      </c>
      <c r="CV22" s="30">
        <f t="shared" ca="1" si="5"/>
        <v>11</v>
      </c>
      <c r="CW22" s="29">
        <f t="shared" ca="1" si="6"/>
        <v>2</v>
      </c>
      <c r="CX22" s="29">
        <f t="shared" ca="1" si="7"/>
        <v>7</v>
      </c>
      <c r="CY22" s="29">
        <f t="shared" ca="1" si="8"/>
        <v>1</v>
      </c>
      <c r="CZ22" s="30">
        <f t="shared" ca="1" si="9"/>
        <v>-0.33333333333333348</v>
      </c>
      <c r="DA22" s="29">
        <f t="shared" ca="1" si="10"/>
        <v>8</v>
      </c>
      <c r="DB22" s="29">
        <f t="shared" ca="1" si="11"/>
        <v>2</v>
      </c>
      <c r="DC22" s="29">
        <f t="shared" ca="1" si="12"/>
        <v>0</v>
      </c>
      <c r="DD22" s="30">
        <f t="shared" ca="1" si="13"/>
        <v>7.333333333333333</v>
      </c>
      <c r="DE22" s="29">
        <f t="shared" ca="1" si="14"/>
        <v>2</v>
      </c>
      <c r="DF22" s="29">
        <f t="shared" ca="1" si="15"/>
        <v>6</v>
      </c>
      <c r="DG22" s="29">
        <f t="shared" ca="1" si="16"/>
        <v>2</v>
      </c>
      <c r="DH22" s="30">
        <f t="shared" ca="1" si="17"/>
        <v>0</v>
      </c>
      <c r="DI22" s="29">
        <f t="shared" ca="1" si="18"/>
        <v>8</v>
      </c>
      <c r="DJ22" s="29">
        <f t="shared" ca="1" si="19"/>
        <v>4</v>
      </c>
      <c r="DK22" s="29">
        <f t="shared" ca="1" si="20"/>
        <v>8</v>
      </c>
      <c r="DL22" s="30">
        <f t="shared" ca="1" si="21"/>
        <v>6.666666666666667</v>
      </c>
      <c r="DM22" s="29">
        <f t="shared" ca="1" si="22"/>
        <v>11</v>
      </c>
      <c r="DN22" s="29">
        <f t="shared" ca="1" si="23"/>
        <v>7</v>
      </c>
      <c r="DO22" s="29">
        <f t="shared" ca="1" si="24"/>
        <v>2</v>
      </c>
      <c r="DP22" s="30">
        <f t="shared" ca="1" si="25"/>
        <v>8.6666666666666661</v>
      </c>
      <c r="DQ22" s="29">
        <f t="shared" ca="1" si="26"/>
        <v>44</v>
      </c>
      <c r="DR22" s="29">
        <f t="shared" ca="1" si="26"/>
        <v>32</v>
      </c>
      <c r="DS22" s="29">
        <f t="shared" ca="1" si="26"/>
        <v>14</v>
      </c>
      <c r="DT22" s="30">
        <f t="shared" ca="1" si="26"/>
        <v>33.333333333333336</v>
      </c>
      <c r="DU22" s="29">
        <f t="shared" ca="1" si="27"/>
        <v>90</v>
      </c>
    </row>
    <row r="23" spans="1:125" ht="21.95" customHeight="1" x14ac:dyDescent="0.25">
      <c r="A23" s="26">
        <f>IF(E23&lt;&gt;"",COUNTA($E$4:E23),"")</f>
        <v>20</v>
      </c>
      <c r="B23" s="26" t="str">
        <f>IFERROR(INDEX(reponses!B$3:B$67,MATCH(ROW()-3,reponses!$A$3:$A$67,0)),"")</f>
        <v>8/B</v>
      </c>
      <c r="C23" s="26">
        <f>IFERROR(INDEX(reponses!C$3:C$67,MATCH(ROW()-3,reponses!$A$3:$A$67,0)),"")</f>
        <v>817</v>
      </c>
      <c r="D23" s="26">
        <f>IFERROR(INDEX(reponses!D$3:D$67,MATCH(ROW()-3,reponses!$A$3:$A$67,0)),"")</f>
        <v>60154153387</v>
      </c>
      <c r="E23" s="27" t="str">
        <f>IFERROR(INDEX(reponses!E$3:E$67,MATCH(ROW()-3,reponses!$A$3:$A$67,0)),"")</f>
        <v>Gürkan GÜRBÜZ</v>
      </c>
      <c r="F23" s="28" t="str">
        <f>IFERROR(INDEX(reponses!F$3:F$67,MATCH(ROW()-3,reponses!$A$3:$A$67,0)),"")</f>
        <v>A</v>
      </c>
      <c r="G23" s="26" t="str">
        <f ca="1">IF($F23="B",INDIRECT("reponses!"&amp;ADDRESS(ROW()-1,INDIRECT(("liste!C"&amp;COLUMN()-5))+MATCH(G$1,$G$1:G$1,0)+5,4)),reponses!G22)</f>
        <v>A</v>
      </c>
      <c r="H23" s="26" t="str">
        <f ca="1">IF($F23="B",INDIRECT("reponses!"&amp;ADDRESS(ROW()-1,INDIRECT(("liste!C"&amp;COLUMN()-5))+MATCH(H$1,$G$1:H$1,0)+5,4)),reponses!H22)</f>
        <v>B</v>
      </c>
      <c r="I23" s="26" t="str">
        <f ca="1">IF($F23="B",INDIRECT("reponses!"&amp;ADDRESS(ROW()-1,INDIRECT(("liste!C"&amp;COLUMN()-5))+MATCH(I$1,$G$1:I$1,0)+5,4)),reponses!I22)</f>
        <v>A</v>
      </c>
      <c r="J23" s="26" t="str">
        <f ca="1">IF($F23="B",INDIRECT("reponses!"&amp;ADDRESS(ROW()-1,INDIRECT(("liste!C"&amp;COLUMN()-5))+MATCH(J$1,$G$1:J$1,0)+5,4)),reponses!J22)</f>
        <v/>
      </c>
      <c r="K23" s="26" t="str">
        <f ca="1">IF($F23="B",INDIRECT("reponses!"&amp;ADDRESS(ROW()-1,INDIRECT(("liste!C"&amp;COLUMN()-5))+MATCH(K$1,$G$1:K$1,0)+5,4)),reponses!K22)</f>
        <v>C</v>
      </c>
      <c r="L23" s="26" t="str">
        <f ca="1">IF($F23="B",INDIRECT("reponses!"&amp;ADDRESS(ROW()-1,INDIRECT(("liste!C"&amp;COLUMN()-5))+MATCH(L$1,$G$1:L$1,0)+5,4)),reponses!L22)</f>
        <v>A</v>
      </c>
      <c r="M23" s="26" t="str">
        <f ca="1">IF($F23="B",INDIRECT("reponses!"&amp;ADDRESS(ROW()-1,INDIRECT(("liste!C"&amp;COLUMN()-5))+MATCH(M$1,$G$1:M$1,0)+5,4)),reponses!M22)</f>
        <v>C</v>
      </c>
      <c r="N23" s="26" t="str">
        <f ca="1">IF($F23="B",INDIRECT("reponses!"&amp;ADDRESS(ROW()-1,INDIRECT(("liste!C"&amp;COLUMN()-5))+MATCH(N$1,$G$1:N$1,0)+5,4)),reponses!N22)</f>
        <v>C</v>
      </c>
      <c r="O23" s="26" t="str">
        <f ca="1">IF($F23="B",INDIRECT("reponses!"&amp;ADDRESS(ROW()-1,INDIRECT(("liste!C"&amp;COLUMN()-5))+MATCH(O$1,$G$1:O$1,0)+5,4)),reponses!O22)</f>
        <v>A</v>
      </c>
      <c r="P23" s="26" t="str">
        <f ca="1">IF($F23="B",INDIRECT("reponses!"&amp;ADDRESS(ROW()-1,INDIRECT(("liste!C"&amp;COLUMN()-5))+MATCH(P$1,$G$1:P$1,0)+5,4)),reponses!P22)</f>
        <v>C</v>
      </c>
      <c r="Q23" s="26" t="str">
        <f ca="1">IF($F23="B",INDIRECT("reponses!"&amp;ADDRESS(ROW()-1,INDIRECT(("liste!C"&amp;COLUMN()-5))+MATCH(Q$1,$G$1:Q$1,0)+5,4)),reponses!Q22)</f>
        <v>C</v>
      </c>
      <c r="R23" s="26" t="str">
        <f ca="1">IF($F23="B",INDIRECT("reponses!"&amp;ADDRESS(ROW()-1,INDIRECT(("liste!C"&amp;COLUMN()-5))+MATCH(R$1,$G$1:R$1,0)+5,4)),reponses!R22)</f>
        <v>A</v>
      </c>
      <c r="S23" s="26" t="str">
        <f ca="1">IF($F23="B",INDIRECT("reponses!"&amp;ADDRESS(ROW()-1,INDIRECT(("liste!C"&amp;COLUMN()-5))+MATCH(S$1,$G$1:S$1,0)+5,4)),reponses!S22)</f>
        <v>B</v>
      </c>
      <c r="T23" s="26" t="str">
        <f ca="1">IF($F23="B",INDIRECT("reponses!"&amp;ADDRESS(ROW()-1,INDIRECT(("liste!C"&amp;COLUMN()-5))+MATCH(T$1,$G$1:T$1,0)+5,4)),reponses!T22)</f>
        <v>A</v>
      </c>
      <c r="U23" s="26" t="str">
        <f ca="1">IF($F23="B",INDIRECT("reponses!"&amp;ADDRESS(ROW()-1,INDIRECT(("liste!C"&amp;COLUMN()-5))+MATCH(U$1,$G$1:U$1,0)+5,4)),reponses!U22)</f>
        <v>C</v>
      </c>
      <c r="V23" s="26" t="str">
        <f ca="1">IF($F23="B",INDIRECT("reponses!"&amp;ADDRESS(ROW()-1,INDIRECT(("liste!C"&amp;COLUMN()-5))+MATCH(V$1,$G$1:V$1,0)+5,4)),reponses!V22)</f>
        <v>D</v>
      </c>
      <c r="W23" s="26" t="str">
        <f ca="1">IF($F23="B",INDIRECT("reponses!"&amp;ADDRESS(ROW()-1,INDIRECT(("liste!C"&amp;COLUMN()-5))+MATCH(W$1,$G$1:W$1,0)+5,4)),reponses!W22)</f>
        <v>A</v>
      </c>
      <c r="X23" s="26" t="str">
        <f ca="1">IF($F23="B",INDIRECT("reponses!"&amp;ADDRESS(ROW()-1,INDIRECT(("liste!C"&amp;COLUMN()-5))+MATCH(X$1,$G$1:X$1,0)+5,4)),reponses!X22)</f>
        <v>D</v>
      </c>
      <c r="Y23" s="26" t="str">
        <f ca="1">IF($F23="B",INDIRECT("reponses!"&amp;ADDRESS(ROW()-1,INDIRECT(("liste!C"&amp;COLUMN()-5))+MATCH(Y$1,$G$1:Y$1,0)+5,4)),reponses!Y22)</f>
        <v>B</v>
      </c>
      <c r="Z23" s="26" t="str">
        <f ca="1">IF($F23="B",INDIRECT("reponses!"&amp;ADDRESS(ROW()-1,INDIRECT(("liste!C"&amp;COLUMN()-5))+MATCH(Z$1,$G$1:Z$1,0)+5,4)),reponses!Z22)</f>
        <v>D</v>
      </c>
      <c r="AA23" s="26" t="str">
        <f ca="1">IF($F23="B",INDIRECT("reponses!"&amp;ADDRESS(ROW()-1,INDIRECT(("liste!C"&amp;COLUMN()-5))+MATCH(AA$1,$G$1:AA$1,0)+5,4)),reponses!AA22)</f>
        <v>D</v>
      </c>
      <c r="AB23" s="26" t="str">
        <f ca="1">IF($F23="B",INDIRECT("reponses!"&amp;ADDRESS(ROW()-1,INDIRECT(("liste!C"&amp;COLUMN()-5))+MATCH(AB$1,$G$1:AB$1,0)+5,4)),reponses!AB22)</f>
        <v>D</v>
      </c>
      <c r="AC23" s="26" t="str">
        <f ca="1">IF($F23="B",INDIRECT("reponses!"&amp;ADDRESS(ROW()-1,INDIRECT(("liste!C"&amp;COLUMN()-5))+MATCH(AC$1,$G$1:AC$1,0)+5,4)),reponses!AC22)</f>
        <v>A</v>
      </c>
      <c r="AD23" s="26" t="str">
        <f ca="1">IF($F23="B",INDIRECT("reponses!"&amp;ADDRESS(ROW()-1,INDIRECT(("liste!C"&amp;COLUMN()-5))+MATCH(AD$1,$G$1:AD$1,0)+5,4)),reponses!AD22)</f>
        <v>B</v>
      </c>
      <c r="AE23" s="26" t="str">
        <f ca="1">IF($F23="B",INDIRECT("reponses!"&amp;ADDRESS(ROW()-1,INDIRECT(("liste!C"&amp;COLUMN()-5))+MATCH(AE$1,$G$1:AE$1,0)+5,4)),reponses!AE22)</f>
        <v>D</v>
      </c>
      <c r="AF23" s="26" t="str">
        <f ca="1">IF($F23="B",INDIRECT("reponses!"&amp;ADDRESS(ROW()-1,INDIRECT(("liste!C"&amp;COLUMN()-5))+MATCH(AF$1,$G$1:AF$1,0)+5,4)),reponses!AF22)</f>
        <v>B</v>
      </c>
      <c r="AG23" s="26" t="str">
        <f ca="1">IF($F23="B",INDIRECT("reponses!"&amp;ADDRESS(ROW()-1,INDIRECT(("liste!C"&amp;COLUMN()-5))+MATCH(AG$1,$G$1:AG$1,0)+5,4)),reponses!AG22)</f>
        <v>B</v>
      </c>
      <c r="AH23" s="26" t="str">
        <f ca="1">IF($F23="B",INDIRECT("reponses!"&amp;ADDRESS(ROW()-1,INDIRECT(("liste!C"&amp;COLUMN()-5))+MATCH(AH$1,$G$1:AH$1,0)+5,4)),reponses!AH22)</f>
        <v>A</v>
      </c>
      <c r="AI23" s="26" t="str">
        <f ca="1">IF($F23="B",INDIRECT("reponses!"&amp;ADDRESS(ROW()-1,INDIRECT(("liste!C"&amp;COLUMN()-5))+MATCH(AI$1,$G$1:AI$1,0)+5,4)),reponses!AI22)</f>
        <v>A</v>
      </c>
      <c r="AJ23" s="26" t="str">
        <f ca="1">IF($F23="B",INDIRECT("reponses!"&amp;ADDRESS(ROW()-1,INDIRECT(("liste!C"&amp;COLUMN()-5))+MATCH(AJ$1,$G$1:AJ$1,0)+5,4)),reponses!AJ22)</f>
        <v>B</v>
      </c>
      <c r="AK23" s="26" t="str">
        <f ca="1">IF($F23="B",INDIRECT("reponses!"&amp;ADDRESS(ROW()-1,INDIRECT(("liste!C"&amp;COLUMN()-5))+MATCH(AK$1,$G$1:AK$1,0)+5,4)),reponses!AK22)</f>
        <v>A</v>
      </c>
      <c r="AL23" s="26" t="str">
        <f ca="1">IF($F23="B",INDIRECT("reponses!"&amp;ADDRESS(ROW()-1,INDIRECT(("liste!C"&amp;COLUMN()-5))+MATCH(AL$1,$G$1:AL$1,0)+5,4)),reponses!AL22)</f>
        <v>D</v>
      </c>
      <c r="AM23" s="26" t="str">
        <f ca="1">IF($F23="B",INDIRECT("reponses!"&amp;ADDRESS(ROW()-1,INDIRECT(("liste!C"&amp;COLUMN()-5))+MATCH(AM$1,$G$1:AM$1,0)+5,4)),reponses!AM22)</f>
        <v>B</v>
      </c>
      <c r="AN23" s="26" t="str">
        <f ca="1">IF($F23="B",INDIRECT("reponses!"&amp;ADDRESS(ROW()-1,INDIRECT(("liste!C"&amp;COLUMN()-5))+MATCH(AN$1,$G$1:AN$1,0)+5,4)),reponses!AN22)</f>
        <v>A</v>
      </c>
      <c r="AO23" s="26" t="str">
        <f ca="1">IF($F23="B",INDIRECT("reponses!"&amp;ADDRESS(ROW()-1,INDIRECT(("liste!C"&amp;COLUMN()-5))+MATCH(AO$1,$G$1:AO$1,0)+5,4)),reponses!AO22)</f>
        <v>C</v>
      </c>
      <c r="AP23" s="26" t="str">
        <f ca="1">IF($F23="B",INDIRECT("reponses!"&amp;ADDRESS(ROW()-1,INDIRECT(("liste!C"&amp;COLUMN()-5))+MATCH(AP$1,$G$1:AP$1,0)+5,4)),reponses!AP22)</f>
        <v>D</v>
      </c>
      <c r="AQ23" s="26" t="str">
        <f ca="1">IF($F23="B",INDIRECT("reponses!"&amp;ADDRESS(ROW()-1,INDIRECT(("liste!C"&amp;COLUMN()-5))+MATCH(AQ$1,$G$1:AQ$1,0)+5,4)),reponses!AQ22)</f>
        <v>B</v>
      </c>
      <c r="AR23" s="26" t="str">
        <f ca="1">IF($F23="B",INDIRECT("reponses!"&amp;ADDRESS(ROW()-1,INDIRECT(("liste!C"&amp;COLUMN()-5))+MATCH(AR$1,$G$1:AR$1,0)+5,4)),reponses!AR22)</f>
        <v>C</v>
      </c>
      <c r="AS23" s="26" t="str">
        <f ca="1">IF($F23="B",INDIRECT("reponses!"&amp;ADDRESS(ROW()-1,INDIRECT(("liste!C"&amp;COLUMN()-5))+MATCH(AS$1,$G$1:AS$1,0)+5,4)),reponses!AS22)</f>
        <v>A</v>
      </c>
      <c r="AT23" s="26" t="str">
        <f ca="1">IF($F23="B",INDIRECT("reponses!"&amp;ADDRESS(ROW()-1,INDIRECT(("liste!C"&amp;COLUMN()-5))+MATCH(AT$1,$G$1:AT$1,0)+5,4)),reponses!AT22)</f>
        <v>A</v>
      </c>
      <c r="AU23" s="26" t="str">
        <f ca="1">IF($F23="B",INDIRECT("reponses!"&amp;ADDRESS(ROW()-1,INDIRECT(("liste!C"&amp;COLUMN()-5))+MATCH(AU$1,$G$1:AU$1,0)+5,4)),reponses!AU22)</f>
        <v>A</v>
      </c>
      <c r="AV23" s="26" t="str">
        <f ca="1">IF($F23="B",INDIRECT("reponses!"&amp;ADDRESS(ROW()-1,INDIRECT(("liste!C"&amp;COLUMN()-5))+MATCH(AV$1,$G$1:AV$1,0)+5,4)),reponses!AV22)</f>
        <v/>
      </c>
      <c r="AW23" s="26" t="str">
        <f ca="1">IF($F23="B",INDIRECT("reponses!"&amp;ADDRESS(ROW()-1,INDIRECT(("liste!C"&amp;COLUMN()-5))+MATCH(AW$1,$G$1:AW$1,0)+5,4)),reponses!AW22)</f>
        <v/>
      </c>
      <c r="AX23" s="26" t="str">
        <f ca="1">IF($F23="B",INDIRECT("reponses!"&amp;ADDRESS(ROW()-1,INDIRECT(("liste!C"&amp;COLUMN()-5))+MATCH(AX$1,$G$1:AX$1,0)+5,4)),reponses!AX22)</f>
        <v>A</v>
      </c>
      <c r="AY23" s="26" t="str">
        <f ca="1">IF($F23="B",INDIRECT("reponses!"&amp;ADDRESS(ROW()-1,INDIRECT(("liste!C"&amp;COLUMN()-5))+MATCH(AY$1,$G$1:AY$1,0)+5,4)),reponses!AY22)</f>
        <v/>
      </c>
      <c r="AZ23" s="26" t="str">
        <f ca="1">IF($F23="B",INDIRECT("reponses!"&amp;ADDRESS(ROW()-1,INDIRECT(("liste!C"&amp;COLUMN()-5))+MATCH(AZ$1,$G$1:AZ$1,0)+5,4)),reponses!AZ22)</f>
        <v>D</v>
      </c>
      <c r="BA23" s="26" t="str">
        <f ca="1">IF($F23="B",INDIRECT("reponses!"&amp;ADDRESS(ROW()-1,INDIRECT(("liste!C"&amp;COLUMN()-5))+MATCH(BA$1,$G$1:BA$1,0)+5,4)),reponses!BA22)</f>
        <v>D</v>
      </c>
      <c r="BB23" s="26" t="str">
        <f ca="1">IF($F23="B",INDIRECT("reponses!"&amp;ADDRESS(ROW()-1,INDIRECT(("liste!C"&amp;COLUMN()-5))+MATCH(BB$1,$G$1:BB$1,0)+5,4)),reponses!BB22)</f>
        <v>B</v>
      </c>
      <c r="BC23" s="26" t="str">
        <f ca="1">IF($F23="B",INDIRECT("reponses!"&amp;ADDRESS(ROW()-1,INDIRECT(("liste!C"&amp;COLUMN()-5))+MATCH(BC$1,$G$1:BC$1,0)+5,4)),reponses!BC22)</f>
        <v>D</v>
      </c>
      <c r="BD23" s="26" t="str">
        <f ca="1">IF($F23="B",INDIRECT("reponses!"&amp;ADDRESS(ROW()-1,INDIRECT(("liste!C"&amp;COLUMN()-5))+MATCH(BD$1,$G$1:BD$1,0)+5,4)),reponses!BD22)</f>
        <v>B</v>
      </c>
      <c r="BE23" s="26" t="str">
        <f ca="1">IF($F23="B",INDIRECT("reponses!"&amp;ADDRESS(ROW()-1,INDIRECT(("liste!C"&amp;COLUMN()-5))+MATCH(BE$1,$G$1:BE$1,0)+5,4)),reponses!BE22)</f>
        <v>C</v>
      </c>
      <c r="BF23" s="26" t="str">
        <f ca="1">IF($F23="B",INDIRECT("reponses!"&amp;ADDRESS(ROW()-1,INDIRECT(("liste!C"&amp;COLUMN()-5))+MATCH(BF$1,$G$1:BF$1,0)+5,4)),reponses!BF22)</f>
        <v/>
      </c>
      <c r="BG23" s="26" t="str">
        <f ca="1">IF($F23="B",INDIRECT("reponses!"&amp;ADDRESS(ROW()-1,INDIRECT(("liste!C"&amp;COLUMN()-5))+MATCH(BG$1,$G$1:BG$1,0)+5,4)),reponses!BG22)</f>
        <v>D</v>
      </c>
      <c r="BH23" s="26" t="str">
        <f ca="1">IF($F23="B",INDIRECT("reponses!"&amp;ADDRESS(ROW()-1,INDIRECT(("liste!C"&amp;COLUMN()-5))+MATCH(BH$1,$G$1:BH$1,0)+5,4)),reponses!BH22)</f>
        <v>B</v>
      </c>
      <c r="BI23" s="26" t="str">
        <f ca="1">IF($F23="B",INDIRECT("reponses!"&amp;ADDRESS(ROW()-1,INDIRECT(("liste!C"&amp;COLUMN()-5))+MATCH(BI$1,$G$1:BI$1,0)+5,4)),reponses!BI22)</f>
        <v>A</v>
      </c>
      <c r="BJ23" s="26" t="str">
        <f ca="1">IF($F23="B",INDIRECT("reponses!"&amp;ADDRESS(ROW()-1,INDIRECT(("liste!C"&amp;COLUMN()-5))+MATCH(BJ$1,$G$1:BJ$1,0)+5,4)),reponses!BJ22)</f>
        <v/>
      </c>
      <c r="BK23" s="26" t="str">
        <f ca="1">IF($F23="B",INDIRECT("reponses!"&amp;ADDRESS(ROW()-1,INDIRECT(("liste!C"&amp;COLUMN()-5))+MATCH(BK$1,$G$1:BK$1,0)+5,4)),reponses!BK22)</f>
        <v/>
      </c>
      <c r="BL23" s="26" t="str">
        <f ca="1">IF($F23="B",INDIRECT("reponses!"&amp;ADDRESS(ROW()-1,INDIRECT(("liste!C"&amp;COLUMN()-5))+MATCH(BL$1,$G$1:BL$1,0)+5,4)),reponses!BL22)</f>
        <v/>
      </c>
      <c r="BM23" s="26" t="str">
        <f ca="1">IF($F23="B",INDIRECT("reponses!"&amp;ADDRESS(ROW()-1,INDIRECT(("liste!C"&amp;COLUMN()-5))+MATCH(BM$1,$G$1:BM$1,0)+5,4)),reponses!BM22)</f>
        <v/>
      </c>
      <c r="BN23" s="26" t="str">
        <f ca="1">IF($F23="B",INDIRECT("reponses!"&amp;ADDRESS(ROW()-1,INDIRECT(("liste!C"&amp;COLUMN()-5))+MATCH(BN$1,$G$1:BN$1,0)+5,4)),reponses!BN22)</f>
        <v/>
      </c>
      <c r="BO23" s="26" t="str">
        <f ca="1">IF($F23="B",INDIRECT("reponses!"&amp;ADDRESS(ROW()-1,INDIRECT(("liste!C"&amp;COLUMN()-5))+MATCH(BO$1,$G$1:BO$1,0)+5,4)),reponses!BO22)</f>
        <v/>
      </c>
      <c r="BP23" s="26" t="str">
        <f ca="1">IF($F23="B",INDIRECT("reponses!"&amp;ADDRESS(ROW()-1,INDIRECT(("liste!C"&amp;COLUMN()-5))+MATCH(BP$1,$G$1:BP$1,0)+5,4)),reponses!BP22)</f>
        <v/>
      </c>
      <c r="BQ23" s="26" t="str">
        <f ca="1">IF($F23="B",INDIRECT("reponses!"&amp;ADDRESS(ROW()-1,INDIRECT(("liste!C"&amp;COLUMN()-5))+MATCH(BQ$1,$G$1:BQ$1,0)+5,4)),reponses!BQ22)</f>
        <v/>
      </c>
      <c r="BR23" s="26" t="str">
        <f ca="1">IF($F23="B",INDIRECT("reponses!"&amp;ADDRESS(ROW()-1,INDIRECT(("liste!C"&amp;COLUMN()-5))+MATCH(BR$1,$G$1:BR$1,0)+5,4)),reponses!BR22)</f>
        <v/>
      </c>
      <c r="BS23" s="26" t="str">
        <f ca="1">IF($F23="B",INDIRECT("reponses!"&amp;ADDRESS(ROW()-1,INDIRECT(("liste!C"&amp;COLUMN()-5))+MATCH(BS$1,$G$1:BS$1,0)+5,4)),reponses!BS22)</f>
        <v/>
      </c>
      <c r="BT23" s="26" t="str">
        <f ca="1">IF($F23="B",INDIRECT("reponses!"&amp;ADDRESS(ROW()-1,INDIRECT(("liste!C"&amp;COLUMN()-5))+MATCH(BT$1,$G$1:BT$1,0)+5,4)),reponses!BT22)</f>
        <v>D</v>
      </c>
      <c r="BU23" s="26" t="str">
        <f ca="1">IF($F23="B",INDIRECT("reponses!"&amp;ADDRESS(ROW()-1,INDIRECT(("liste!C"&amp;COLUMN()-5))+MATCH(BU$1,$G$1:BU$1,0)+5,4)),reponses!BU22)</f>
        <v/>
      </c>
      <c r="BV23" s="26" t="str">
        <f ca="1">IF($F23="B",INDIRECT("reponses!"&amp;ADDRESS(ROW()-1,INDIRECT(("liste!C"&amp;COLUMN()-5))+MATCH(BV$1,$G$1:BV$1,0)+5,4)),reponses!BV22)</f>
        <v>B</v>
      </c>
      <c r="BW23" s="26" t="str">
        <f ca="1">IF($F23="B",INDIRECT("reponses!"&amp;ADDRESS(ROW()-1,INDIRECT(("liste!C"&amp;COLUMN()-5))+MATCH(BW$1,$G$1:BW$1,0)+5,4)),reponses!BW22)</f>
        <v>A</v>
      </c>
      <c r="BX23" s="26" t="str">
        <f ca="1">IF($F23="B",INDIRECT("reponses!"&amp;ADDRESS(ROW()-1,INDIRECT(("liste!C"&amp;COLUMN()-5))+MATCH(BX$1,$G$1:BX$1,0)+5,4)),reponses!BX22)</f>
        <v>D</v>
      </c>
      <c r="BY23" s="26" t="str">
        <f ca="1">IF($F23="B",INDIRECT("reponses!"&amp;ADDRESS(ROW()-1,INDIRECT(("liste!C"&amp;COLUMN()-5))+MATCH(BY$1,$G$1:BY$1,0)+5,4)),reponses!BY22)</f>
        <v>C</v>
      </c>
      <c r="BZ23" s="26" t="str">
        <f ca="1">IF($F23="B",INDIRECT("reponses!"&amp;ADDRESS(ROW()-1,INDIRECT(("liste!C"&amp;COLUMN()-5))+MATCH(BZ$1,$G$1:BZ$1,0)+5,4)),reponses!BZ22)</f>
        <v>B</v>
      </c>
      <c r="CA23" s="26" t="str">
        <f ca="1">IF($F23="B",INDIRECT("reponses!"&amp;ADDRESS(ROW()-1,INDIRECT(("liste!C"&amp;COLUMN()-5))+MATCH(CA$1,$G$1:CA$1,0)+5,4)),reponses!CA22)</f>
        <v>C</v>
      </c>
      <c r="CB23" s="26" t="str">
        <f ca="1">IF($F23="B",INDIRECT("reponses!"&amp;ADDRESS(ROW()-1,INDIRECT(("liste!C"&amp;COLUMN()-5))+MATCH(CB$1,$G$1:CB$1,0)+5,4)),reponses!CB22)</f>
        <v>B</v>
      </c>
      <c r="CC23" s="26" t="str">
        <f ca="1">IF($F23="B",INDIRECT("reponses!"&amp;ADDRESS(ROW()-1,INDIRECT(("liste!C"&amp;COLUMN()-5))+MATCH(CC$1,$G$1:CC$1,0)+5,4)),reponses!CC22)</f>
        <v>D</v>
      </c>
      <c r="CD23" s="26" t="str">
        <f ca="1">IF($F23="B",INDIRECT("reponses!"&amp;ADDRESS(ROW()-1,INDIRECT(("liste!C"&amp;COLUMN()-5))+MATCH(CD$1,$G$1:CD$1,0)+5,4)),reponses!CD22)</f>
        <v/>
      </c>
      <c r="CE23" s="26" t="str">
        <f ca="1">IF($F23="B",INDIRECT("reponses!"&amp;ADDRESS(ROW()-1,INDIRECT(("liste!C"&amp;COLUMN()-5))+MATCH(CE$1,$G$1:CE$1,0)+5,4)),reponses!CE22)</f>
        <v>A</v>
      </c>
      <c r="CF23" s="26" t="str">
        <f ca="1">IF($F23="B",INDIRECT("reponses!"&amp;ADDRESS(ROW()-1,INDIRECT(("liste!C"&amp;COLUMN()-5))+MATCH(CF$1,$G$1:CF$1,0)+5,4)),reponses!CF22)</f>
        <v>D</v>
      </c>
      <c r="CG23" s="26" t="str">
        <f ca="1">IF($F23="B",INDIRECT("reponses!"&amp;ADDRESS(ROW()-1,INDIRECT(("liste!C"&amp;COLUMN()-5))+MATCH(CG$1,$G$1:CG$1,0)+5,4)),reponses!CG22)</f>
        <v>B</v>
      </c>
      <c r="CH23" s="26" t="str">
        <f ca="1">IF($F23="B",INDIRECT("reponses!"&amp;ADDRESS(ROW()-1,INDIRECT(("liste!C"&amp;COLUMN()-5))+MATCH(CH$1,$G$1:CH$1,0)+5,4)),reponses!CH22)</f>
        <v/>
      </c>
      <c r="CI23" s="26" t="str">
        <f ca="1">IF($F23="B",INDIRECT("reponses!"&amp;ADDRESS(ROW()-1,INDIRECT(("liste!C"&amp;COLUMN()-5))+MATCH(CI$1,$G$1:CI$1,0)+5,4)),reponses!CI22)</f>
        <v>C</v>
      </c>
      <c r="CJ23" s="26" t="str">
        <f ca="1">IF($F23="B",INDIRECT("reponses!"&amp;ADDRESS(ROW()-1,INDIRECT(("liste!C"&amp;COLUMN()-5))+MATCH(CJ$1,$G$1:CJ$1,0)+5,4)),reponses!CJ22)</f>
        <v>B</v>
      </c>
      <c r="CK23" s="26" t="str">
        <f ca="1">IF($F23="B",INDIRECT("reponses!"&amp;ADDRESS(ROW()-1,INDIRECT(("liste!C"&amp;COLUMN()-5))+MATCH(CK$1,$G$1:CK$1,0)+5,4)),reponses!CK22)</f>
        <v>B</v>
      </c>
      <c r="CL23" s="26" t="str">
        <f ca="1">IF($F23="B",INDIRECT("reponses!"&amp;ADDRESS(ROW()-1,INDIRECT(("liste!C"&amp;COLUMN()-5))+MATCH(CL$1,$G$1:CL$1,0)+5,4)),reponses!CL22)</f>
        <v>D</v>
      </c>
      <c r="CM23" s="26" t="str">
        <f ca="1">IF($F23="B",INDIRECT("reponses!"&amp;ADDRESS(ROW()-1,INDIRECT(("liste!C"&amp;COLUMN()-5))+MATCH(CM$1,$G$1:CM$1,0)+5,4)),reponses!CM22)</f>
        <v>A</v>
      </c>
      <c r="CN23" s="26" t="str">
        <f ca="1">IF($F23="B",INDIRECT("reponses!"&amp;ADDRESS(ROW()-1,INDIRECT(("liste!C"&amp;COLUMN()-5))+MATCH(CN$1,$G$1:CN$1,0)+5,4)),reponses!CN22)</f>
        <v>D</v>
      </c>
      <c r="CO23" s="26" t="str">
        <f ca="1">IF($F23="B",INDIRECT("reponses!"&amp;ADDRESS(ROW()-1,INDIRECT(("liste!C"&amp;COLUMN()-5))+MATCH(CO$1,$G$1:CO$1,0)+5,4)),reponses!CO22)</f>
        <v>B</v>
      </c>
      <c r="CP23" s="26" t="str">
        <f ca="1">IF($F23="B",INDIRECT("reponses!"&amp;ADDRESS(ROW()-1,INDIRECT(("liste!C"&amp;COLUMN()-5))+MATCH(CP$1,$G$1:CP$1,0)+5,4)),reponses!CP22)</f>
        <v>C</v>
      </c>
      <c r="CQ23" s="26" t="str">
        <f ca="1">IF($F23="B",INDIRECT("reponses!"&amp;ADDRESS(ROW()-1,INDIRECT(("liste!C"&amp;COLUMN()-5))+MATCH(CQ$1,$G$1:CQ$1,0)+5,4)),reponses!CQ22)</f>
        <v>B</v>
      </c>
      <c r="CR23" s="26" t="str">
        <f ca="1">IF($F23="B",INDIRECT("reponses!"&amp;ADDRESS(ROW()-1,INDIRECT(("liste!C"&amp;COLUMN()-5))+MATCH(CR$1,$G$1:CR$1,0)+5,4)),reponses!CR22)</f>
        <v>C</v>
      </c>
      <c r="CS23" s="29">
        <f t="shared" ca="1" si="2"/>
        <v>15</v>
      </c>
      <c r="CT23" s="29">
        <f t="shared" ca="1" si="3"/>
        <v>4</v>
      </c>
      <c r="CU23" s="29">
        <f t="shared" ca="1" si="4"/>
        <v>1</v>
      </c>
      <c r="CV23" s="30">
        <f t="shared" ca="1" si="5"/>
        <v>13.666666666666666</v>
      </c>
      <c r="CW23" s="29">
        <f t="shared" ca="1" si="6"/>
        <v>7</v>
      </c>
      <c r="CX23" s="29">
        <f t="shared" ca="1" si="7"/>
        <v>3</v>
      </c>
      <c r="CY23" s="29">
        <f t="shared" ca="1" si="8"/>
        <v>0</v>
      </c>
      <c r="CZ23" s="30">
        <f t="shared" ca="1" si="9"/>
        <v>6</v>
      </c>
      <c r="DA23" s="29">
        <f t="shared" ca="1" si="10"/>
        <v>9</v>
      </c>
      <c r="DB23" s="29">
        <f t="shared" ca="1" si="11"/>
        <v>1</v>
      </c>
      <c r="DC23" s="29">
        <f t="shared" ca="1" si="12"/>
        <v>0</v>
      </c>
      <c r="DD23" s="30">
        <f t="shared" ca="1" si="13"/>
        <v>8.6666666666666661</v>
      </c>
      <c r="DE23" s="29">
        <f t="shared" ca="1" si="14"/>
        <v>5</v>
      </c>
      <c r="DF23" s="29">
        <f t="shared" ca="1" si="15"/>
        <v>2</v>
      </c>
      <c r="DG23" s="29">
        <f t="shared" ca="1" si="16"/>
        <v>3</v>
      </c>
      <c r="DH23" s="30">
        <f t="shared" ca="1" si="17"/>
        <v>4.333333333333333</v>
      </c>
      <c r="DI23" s="29">
        <f t="shared" ca="1" si="18"/>
        <v>3</v>
      </c>
      <c r="DJ23" s="29">
        <f t="shared" ca="1" si="19"/>
        <v>5</v>
      </c>
      <c r="DK23" s="29">
        <f t="shared" ca="1" si="20"/>
        <v>12</v>
      </c>
      <c r="DL23" s="30">
        <f t="shared" ca="1" si="21"/>
        <v>1.3333333333333333</v>
      </c>
      <c r="DM23" s="29">
        <f t="shared" ca="1" si="22"/>
        <v>15</v>
      </c>
      <c r="DN23" s="29">
        <f t="shared" ca="1" si="23"/>
        <v>3</v>
      </c>
      <c r="DO23" s="29">
        <f t="shared" ca="1" si="24"/>
        <v>2</v>
      </c>
      <c r="DP23" s="30">
        <f t="shared" ca="1" si="25"/>
        <v>14</v>
      </c>
      <c r="DQ23" s="29">
        <f t="shared" ca="1" si="26"/>
        <v>54</v>
      </c>
      <c r="DR23" s="29">
        <f t="shared" ca="1" si="26"/>
        <v>18</v>
      </c>
      <c r="DS23" s="29">
        <f t="shared" ca="1" si="26"/>
        <v>18</v>
      </c>
      <c r="DT23" s="30">
        <f t="shared" ca="1" si="26"/>
        <v>48</v>
      </c>
      <c r="DU23" s="29">
        <f t="shared" ca="1" si="27"/>
        <v>90</v>
      </c>
    </row>
    <row r="24" spans="1:125" ht="21.95" customHeight="1" x14ac:dyDescent="0.25">
      <c r="A24" s="26">
        <f>IF(E24&lt;&gt;"",COUNTA($E$4:E24),"")</f>
        <v>21</v>
      </c>
      <c r="B24" s="26" t="str">
        <f>IFERROR(INDEX(reponses!B$3:B$67,MATCH(ROW()-3,reponses!$A$3:$A$67,0)),"")</f>
        <v>8/B</v>
      </c>
      <c r="C24" s="26">
        <f>IFERROR(INDEX(reponses!C$3:C$67,MATCH(ROW()-3,reponses!$A$3:$A$67,0)),"")</f>
        <v>820</v>
      </c>
      <c r="D24" s="26">
        <f>IFERROR(INDEX(reponses!D$3:D$67,MATCH(ROW()-3,reponses!$A$3:$A$67,0)),"")</f>
        <v>25665623739</v>
      </c>
      <c r="E24" s="27" t="str">
        <f>IFERROR(INDEX(reponses!E$3:E$67,MATCH(ROW()-3,reponses!$A$3:$A$67,0)),"")</f>
        <v>Hakkı IŞIK</v>
      </c>
      <c r="F24" s="28" t="str">
        <f>IFERROR(INDEX(reponses!F$3:F$67,MATCH(ROW()-3,reponses!$A$3:$A$67,0)),"")</f>
        <v>A</v>
      </c>
      <c r="G24" s="26" t="str">
        <f ca="1">IF($F24="B",INDIRECT("reponses!"&amp;ADDRESS(ROW()-1,INDIRECT(("liste!C"&amp;COLUMN()-5))+MATCH(G$1,$G$1:G$1,0)+5,4)),reponses!G23)</f>
        <v>A</v>
      </c>
      <c r="H24" s="26" t="str">
        <f ca="1">IF($F24="B",INDIRECT("reponses!"&amp;ADDRESS(ROW()-1,INDIRECT(("liste!C"&amp;COLUMN()-5))+MATCH(H$1,$G$1:H$1,0)+5,4)),reponses!H23)</f>
        <v>B</v>
      </c>
      <c r="I24" s="26" t="str">
        <f ca="1">IF($F24="B",INDIRECT("reponses!"&amp;ADDRESS(ROW()-1,INDIRECT(("liste!C"&amp;COLUMN()-5))+MATCH(I$1,$G$1:I$1,0)+5,4)),reponses!I23)</f>
        <v/>
      </c>
      <c r="J24" s="26" t="str">
        <f ca="1">IF($F24="B",INDIRECT("reponses!"&amp;ADDRESS(ROW()-1,INDIRECT(("liste!C"&amp;COLUMN()-5))+MATCH(J$1,$G$1:J$1,0)+5,4)),reponses!J23)</f>
        <v>B</v>
      </c>
      <c r="K24" s="26" t="str">
        <f ca="1">IF($F24="B",INDIRECT("reponses!"&amp;ADDRESS(ROW()-1,INDIRECT(("liste!C"&amp;COLUMN()-5))+MATCH(K$1,$G$1:K$1,0)+5,4)),reponses!K23)</f>
        <v>A</v>
      </c>
      <c r="L24" s="26" t="str">
        <f ca="1">IF($F24="B",INDIRECT("reponses!"&amp;ADDRESS(ROW()-1,INDIRECT(("liste!C"&amp;COLUMN()-5))+MATCH(L$1,$G$1:L$1,0)+5,4)),reponses!L23)</f>
        <v>D</v>
      </c>
      <c r="M24" s="26" t="str">
        <f ca="1">IF($F24="B",INDIRECT("reponses!"&amp;ADDRESS(ROW()-1,INDIRECT(("liste!C"&amp;COLUMN()-5))+MATCH(M$1,$G$1:M$1,0)+5,4)),reponses!M23)</f>
        <v>C</v>
      </c>
      <c r="N24" s="26" t="str">
        <f ca="1">IF($F24="B",INDIRECT("reponses!"&amp;ADDRESS(ROW()-1,INDIRECT(("liste!C"&amp;COLUMN()-5))+MATCH(N$1,$G$1:N$1,0)+5,4)),reponses!N23)</f>
        <v>C</v>
      </c>
      <c r="O24" s="26" t="str">
        <f ca="1">IF($F24="B",INDIRECT("reponses!"&amp;ADDRESS(ROW()-1,INDIRECT(("liste!C"&amp;COLUMN()-5))+MATCH(O$1,$G$1:O$1,0)+5,4)),reponses!O23)</f>
        <v>A</v>
      </c>
      <c r="P24" s="26" t="str">
        <f ca="1">IF($F24="B",INDIRECT("reponses!"&amp;ADDRESS(ROW()-1,INDIRECT(("liste!C"&amp;COLUMN()-5))+MATCH(P$1,$G$1:P$1,0)+5,4)),reponses!P23)</f>
        <v>D</v>
      </c>
      <c r="Q24" s="26" t="str">
        <f ca="1">IF($F24="B",INDIRECT("reponses!"&amp;ADDRESS(ROW()-1,INDIRECT(("liste!C"&amp;COLUMN()-5))+MATCH(Q$1,$G$1:Q$1,0)+5,4)),reponses!Q23)</f>
        <v>C</v>
      </c>
      <c r="R24" s="26" t="str">
        <f ca="1">IF($F24="B",INDIRECT("reponses!"&amp;ADDRESS(ROW()-1,INDIRECT(("liste!C"&amp;COLUMN()-5))+MATCH(R$1,$G$1:R$1,0)+5,4)),reponses!R23)</f>
        <v>A</v>
      </c>
      <c r="S24" s="26" t="str">
        <f ca="1">IF($F24="B",INDIRECT("reponses!"&amp;ADDRESS(ROW()-1,INDIRECT(("liste!C"&amp;COLUMN()-5))+MATCH(S$1,$G$1:S$1,0)+5,4)),reponses!S23)</f>
        <v>C</v>
      </c>
      <c r="T24" s="26" t="str">
        <f ca="1">IF($F24="B",INDIRECT("reponses!"&amp;ADDRESS(ROW()-1,INDIRECT(("liste!C"&amp;COLUMN()-5))+MATCH(T$1,$G$1:T$1,0)+5,4)),reponses!T23)</f>
        <v>D</v>
      </c>
      <c r="U24" s="26" t="str">
        <f ca="1">IF($F24="B",INDIRECT("reponses!"&amp;ADDRESS(ROW()-1,INDIRECT(("liste!C"&amp;COLUMN()-5))+MATCH(U$1,$G$1:U$1,0)+5,4)),reponses!U23)</f>
        <v>C</v>
      </c>
      <c r="V24" s="26" t="str">
        <f ca="1">IF($F24="B",INDIRECT("reponses!"&amp;ADDRESS(ROW()-1,INDIRECT(("liste!C"&amp;COLUMN()-5))+MATCH(V$1,$G$1:V$1,0)+5,4)),reponses!V23)</f>
        <v>A</v>
      </c>
      <c r="W24" s="26" t="str">
        <f ca="1">IF($F24="B",INDIRECT("reponses!"&amp;ADDRESS(ROW()-1,INDIRECT(("liste!C"&amp;COLUMN()-5))+MATCH(W$1,$G$1:W$1,0)+5,4)),reponses!W23)</f>
        <v>A</v>
      </c>
      <c r="X24" s="26" t="str">
        <f ca="1">IF($F24="B",INDIRECT("reponses!"&amp;ADDRESS(ROW()-1,INDIRECT(("liste!C"&amp;COLUMN()-5))+MATCH(X$1,$G$1:X$1,0)+5,4)),reponses!X23)</f>
        <v>D</v>
      </c>
      <c r="Y24" s="26" t="str">
        <f ca="1">IF($F24="B",INDIRECT("reponses!"&amp;ADDRESS(ROW()-1,INDIRECT(("liste!C"&amp;COLUMN()-5))+MATCH(Y$1,$G$1:Y$1,0)+5,4)),reponses!Y23)</f>
        <v>B</v>
      </c>
      <c r="Z24" s="26" t="str">
        <f ca="1">IF($F24="B",INDIRECT("reponses!"&amp;ADDRESS(ROW()-1,INDIRECT(("liste!C"&amp;COLUMN()-5))+MATCH(Z$1,$G$1:Z$1,0)+5,4)),reponses!Z23)</f>
        <v>D</v>
      </c>
      <c r="AA24" s="26" t="str">
        <f ca="1">IF($F24="B",INDIRECT("reponses!"&amp;ADDRESS(ROW()-1,INDIRECT(("liste!C"&amp;COLUMN()-5))+MATCH(AA$1,$G$1:AA$1,0)+5,4)),reponses!AA23)</f>
        <v>D</v>
      </c>
      <c r="AB24" s="26" t="str">
        <f ca="1">IF($F24="B",INDIRECT("reponses!"&amp;ADDRESS(ROW()-1,INDIRECT(("liste!C"&amp;COLUMN()-5))+MATCH(AB$1,$G$1:AB$1,0)+5,4)),reponses!AB23)</f>
        <v>D</v>
      </c>
      <c r="AC24" s="26" t="str">
        <f ca="1">IF($F24="B",INDIRECT("reponses!"&amp;ADDRESS(ROW()-1,INDIRECT(("liste!C"&amp;COLUMN()-5))+MATCH(AC$1,$G$1:AC$1,0)+5,4)),reponses!AC23)</f>
        <v>C</v>
      </c>
      <c r="AD24" s="26" t="str">
        <f ca="1">IF($F24="B",INDIRECT("reponses!"&amp;ADDRESS(ROW()-1,INDIRECT(("liste!C"&amp;COLUMN()-5))+MATCH(AD$1,$G$1:AD$1,0)+5,4)),reponses!AD23)</f>
        <v>A</v>
      </c>
      <c r="AE24" s="26" t="str">
        <f ca="1">IF($F24="B",INDIRECT("reponses!"&amp;ADDRESS(ROW()-1,INDIRECT(("liste!C"&amp;COLUMN()-5))+MATCH(AE$1,$G$1:AE$1,0)+5,4)),reponses!AE23)</f>
        <v>C</v>
      </c>
      <c r="AF24" s="26" t="str">
        <f ca="1">IF($F24="B",INDIRECT("reponses!"&amp;ADDRESS(ROW()-1,INDIRECT(("liste!C"&amp;COLUMN()-5))+MATCH(AF$1,$G$1:AF$1,0)+5,4)),reponses!AF23)</f>
        <v>D</v>
      </c>
      <c r="AG24" s="26" t="str">
        <f ca="1">IF($F24="B",INDIRECT("reponses!"&amp;ADDRESS(ROW()-1,INDIRECT(("liste!C"&amp;COLUMN()-5))+MATCH(AG$1,$G$1:AG$1,0)+5,4)),reponses!AG23)</f>
        <v>A</v>
      </c>
      <c r="AH24" s="26" t="str">
        <f ca="1">IF($F24="B",INDIRECT("reponses!"&amp;ADDRESS(ROW()-1,INDIRECT(("liste!C"&amp;COLUMN()-5))+MATCH(AH$1,$G$1:AH$1,0)+5,4)),reponses!AH23)</f>
        <v/>
      </c>
      <c r="AI24" s="26" t="str">
        <f ca="1">IF($F24="B",INDIRECT("reponses!"&amp;ADDRESS(ROW()-1,INDIRECT(("liste!C"&amp;COLUMN()-5))+MATCH(AI$1,$G$1:AI$1,0)+5,4)),reponses!AI23)</f>
        <v>C</v>
      </c>
      <c r="AJ24" s="26" t="str">
        <f ca="1">IF($F24="B",INDIRECT("reponses!"&amp;ADDRESS(ROW()-1,INDIRECT(("liste!C"&amp;COLUMN()-5))+MATCH(AJ$1,$G$1:AJ$1,0)+5,4)),reponses!AJ23)</f>
        <v>C</v>
      </c>
      <c r="AK24" s="26" t="str">
        <f ca="1">IF($F24="B",INDIRECT("reponses!"&amp;ADDRESS(ROW()-1,INDIRECT(("liste!C"&amp;COLUMN()-5))+MATCH(AK$1,$G$1:AK$1,0)+5,4)),reponses!AK23)</f>
        <v>A</v>
      </c>
      <c r="AL24" s="26" t="str">
        <f ca="1">IF($F24="B",INDIRECT("reponses!"&amp;ADDRESS(ROW()-1,INDIRECT(("liste!C"&amp;COLUMN()-5))+MATCH(AL$1,$G$1:AL$1,0)+5,4)),reponses!AL23)</f>
        <v>D</v>
      </c>
      <c r="AM24" s="26" t="str">
        <f ca="1">IF($F24="B",INDIRECT("reponses!"&amp;ADDRESS(ROW()-1,INDIRECT(("liste!C"&amp;COLUMN()-5))+MATCH(AM$1,$G$1:AM$1,0)+5,4)),reponses!AM23)</f>
        <v>B</v>
      </c>
      <c r="AN24" s="26" t="str">
        <f ca="1">IF($F24="B",INDIRECT("reponses!"&amp;ADDRESS(ROW()-1,INDIRECT(("liste!C"&amp;COLUMN()-5))+MATCH(AN$1,$G$1:AN$1,0)+5,4)),reponses!AN23)</f>
        <v>D</v>
      </c>
      <c r="AO24" s="26" t="str">
        <f ca="1">IF($F24="B",INDIRECT("reponses!"&amp;ADDRESS(ROW()-1,INDIRECT(("liste!C"&amp;COLUMN()-5))+MATCH(AO$1,$G$1:AO$1,0)+5,4)),reponses!AO23)</f>
        <v>C</v>
      </c>
      <c r="AP24" s="26" t="str">
        <f ca="1">IF($F24="B",INDIRECT("reponses!"&amp;ADDRESS(ROW()-1,INDIRECT(("liste!C"&amp;COLUMN()-5))+MATCH(AP$1,$G$1:AP$1,0)+5,4)),reponses!AP23)</f>
        <v>D</v>
      </c>
      <c r="AQ24" s="26" t="str">
        <f ca="1">IF($F24="B",INDIRECT("reponses!"&amp;ADDRESS(ROW()-1,INDIRECT(("liste!C"&amp;COLUMN()-5))+MATCH(AQ$1,$G$1:AQ$1,0)+5,4)),reponses!AQ23)</f>
        <v>B</v>
      </c>
      <c r="AR24" s="26" t="str">
        <f ca="1">IF($F24="B",INDIRECT("reponses!"&amp;ADDRESS(ROW()-1,INDIRECT(("liste!C"&amp;COLUMN()-5))+MATCH(AR$1,$G$1:AR$1,0)+5,4)),reponses!AR23)</f>
        <v>C</v>
      </c>
      <c r="AS24" s="26" t="str">
        <f ca="1">IF($F24="B",INDIRECT("reponses!"&amp;ADDRESS(ROW()-1,INDIRECT(("liste!C"&amp;COLUMN()-5))+MATCH(AS$1,$G$1:AS$1,0)+5,4)),reponses!AS23)</f>
        <v>A</v>
      </c>
      <c r="AT24" s="26" t="str">
        <f ca="1">IF($F24="B",INDIRECT("reponses!"&amp;ADDRESS(ROW()-1,INDIRECT(("liste!C"&amp;COLUMN()-5))+MATCH(AT$1,$G$1:AT$1,0)+5,4)),reponses!AT23)</f>
        <v>B</v>
      </c>
      <c r="AU24" s="26" t="str">
        <f ca="1">IF($F24="B",INDIRECT("reponses!"&amp;ADDRESS(ROW()-1,INDIRECT(("liste!C"&amp;COLUMN()-5))+MATCH(AU$1,$G$1:AU$1,0)+5,4)),reponses!AU23)</f>
        <v>A</v>
      </c>
      <c r="AV24" s="26" t="str">
        <f ca="1">IF($F24="B",INDIRECT("reponses!"&amp;ADDRESS(ROW()-1,INDIRECT(("liste!C"&amp;COLUMN()-5))+MATCH(AV$1,$G$1:AV$1,0)+5,4)),reponses!AV23)</f>
        <v>A</v>
      </c>
      <c r="AW24" s="26" t="str">
        <f ca="1">IF($F24="B",INDIRECT("reponses!"&amp;ADDRESS(ROW()-1,INDIRECT(("liste!C"&amp;COLUMN()-5))+MATCH(AW$1,$G$1:AW$1,0)+5,4)),reponses!AW23)</f>
        <v>A</v>
      </c>
      <c r="AX24" s="26" t="str">
        <f ca="1">IF($F24="B",INDIRECT("reponses!"&amp;ADDRESS(ROW()-1,INDIRECT(("liste!C"&amp;COLUMN()-5))+MATCH(AX$1,$G$1:AX$1,0)+5,4)),reponses!AX23)</f>
        <v>A</v>
      </c>
      <c r="AY24" s="26" t="str">
        <f ca="1">IF($F24="B",INDIRECT("reponses!"&amp;ADDRESS(ROW()-1,INDIRECT(("liste!C"&amp;COLUMN()-5))+MATCH(AY$1,$G$1:AY$1,0)+5,4)),reponses!AY23)</f>
        <v>D</v>
      </c>
      <c r="AZ24" s="26" t="str">
        <f ca="1">IF($F24="B",INDIRECT("reponses!"&amp;ADDRESS(ROW()-1,INDIRECT(("liste!C"&amp;COLUMN()-5))+MATCH(AZ$1,$G$1:AZ$1,0)+5,4)),reponses!AZ23)</f>
        <v/>
      </c>
      <c r="BA24" s="26" t="str">
        <f ca="1">IF($F24="B",INDIRECT("reponses!"&amp;ADDRESS(ROW()-1,INDIRECT(("liste!C"&amp;COLUMN()-5))+MATCH(BA$1,$G$1:BA$1,0)+5,4)),reponses!BA23)</f>
        <v>D</v>
      </c>
      <c r="BB24" s="26" t="str">
        <f ca="1">IF($F24="B",INDIRECT("reponses!"&amp;ADDRESS(ROW()-1,INDIRECT(("liste!C"&amp;COLUMN()-5))+MATCH(BB$1,$G$1:BB$1,0)+5,4)),reponses!BB23)</f>
        <v/>
      </c>
      <c r="BC24" s="26" t="str">
        <f ca="1">IF($F24="B",INDIRECT("reponses!"&amp;ADDRESS(ROW()-1,INDIRECT(("liste!C"&amp;COLUMN()-5))+MATCH(BC$1,$G$1:BC$1,0)+5,4)),reponses!BC23)</f>
        <v>D</v>
      </c>
      <c r="BD24" s="26" t="str">
        <f ca="1">IF($F24="B",INDIRECT("reponses!"&amp;ADDRESS(ROW()-1,INDIRECT(("liste!C"&amp;COLUMN()-5))+MATCH(BD$1,$G$1:BD$1,0)+5,4)),reponses!BD23)</f>
        <v>B</v>
      </c>
      <c r="BE24" s="26" t="str">
        <f ca="1">IF($F24="B",INDIRECT("reponses!"&amp;ADDRESS(ROW()-1,INDIRECT(("liste!C"&amp;COLUMN()-5))+MATCH(BE$1,$G$1:BE$1,0)+5,4)),reponses!BE23)</f>
        <v>C</v>
      </c>
      <c r="BF24" s="26" t="str">
        <f ca="1">IF($F24="B",INDIRECT("reponses!"&amp;ADDRESS(ROW()-1,INDIRECT(("liste!C"&amp;COLUMN()-5))+MATCH(BF$1,$G$1:BF$1,0)+5,4)),reponses!BF23)</f>
        <v>C</v>
      </c>
      <c r="BG24" s="26" t="str">
        <f ca="1">IF($F24="B",INDIRECT("reponses!"&amp;ADDRESS(ROW()-1,INDIRECT(("liste!C"&amp;COLUMN()-5))+MATCH(BG$1,$G$1:BG$1,0)+5,4)),reponses!BG23)</f>
        <v>D</v>
      </c>
      <c r="BH24" s="26" t="str">
        <f ca="1">IF($F24="B",INDIRECT("reponses!"&amp;ADDRESS(ROW()-1,INDIRECT(("liste!C"&amp;COLUMN()-5))+MATCH(BH$1,$G$1:BH$1,0)+5,4)),reponses!BH23)</f>
        <v>B</v>
      </c>
      <c r="BI24" s="26" t="str">
        <f ca="1">IF($F24="B",INDIRECT("reponses!"&amp;ADDRESS(ROW()-1,INDIRECT(("liste!C"&amp;COLUMN()-5))+MATCH(BI$1,$G$1:BI$1,0)+5,4)),reponses!BI23)</f>
        <v>B</v>
      </c>
      <c r="BJ24" s="26" t="str">
        <f ca="1">IF($F24="B",INDIRECT("reponses!"&amp;ADDRESS(ROW()-1,INDIRECT(("liste!C"&amp;COLUMN()-5))+MATCH(BJ$1,$G$1:BJ$1,0)+5,4)),reponses!BJ23)</f>
        <v>B</v>
      </c>
      <c r="BK24" s="26" t="str">
        <f ca="1">IF($F24="B",INDIRECT("reponses!"&amp;ADDRESS(ROW()-1,INDIRECT(("liste!C"&amp;COLUMN()-5))+MATCH(BK$1,$G$1:BK$1,0)+5,4)),reponses!BK23)</f>
        <v/>
      </c>
      <c r="BL24" s="26" t="str">
        <f ca="1">IF($F24="B",INDIRECT("reponses!"&amp;ADDRESS(ROW()-1,INDIRECT(("liste!C"&amp;COLUMN()-5))+MATCH(BL$1,$G$1:BL$1,0)+5,4)),reponses!BL23)</f>
        <v>C</v>
      </c>
      <c r="BM24" s="26" t="str">
        <f ca="1">IF($F24="B",INDIRECT("reponses!"&amp;ADDRESS(ROW()-1,INDIRECT(("liste!C"&amp;COLUMN()-5))+MATCH(BM$1,$G$1:BM$1,0)+5,4)),reponses!BM23)</f>
        <v>C</v>
      </c>
      <c r="BN24" s="26" t="str">
        <f ca="1">IF($F24="B",INDIRECT("reponses!"&amp;ADDRESS(ROW()-1,INDIRECT(("liste!C"&amp;COLUMN()-5))+MATCH(BN$1,$G$1:BN$1,0)+5,4)),reponses!BN23)</f>
        <v>B</v>
      </c>
      <c r="BO24" s="26" t="str">
        <f ca="1">IF($F24="B",INDIRECT("reponses!"&amp;ADDRESS(ROW()-1,INDIRECT(("liste!C"&amp;COLUMN()-5))+MATCH(BO$1,$G$1:BO$1,0)+5,4)),reponses!BO23)</f>
        <v>B</v>
      </c>
      <c r="BP24" s="26" t="str">
        <f ca="1">IF($F24="B",INDIRECT("reponses!"&amp;ADDRESS(ROW()-1,INDIRECT(("liste!C"&amp;COLUMN()-5))+MATCH(BP$1,$G$1:BP$1,0)+5,4)),reponses!BP23)</f>
        <v>D</v>
      </c>
      <c r="BQ24" s="26" t="str">
        <f ca="1">IF($F24="B",INDIRECT("reponses!"&amp;ADDRESS(ROW()-1,INDIRECT(("liste!C"&amp;COLUMN()-5))+MATCH(BQ$1,$G$1:BQ$1,0)+5,4)),reponses!BQ23)</f>
        <v/>
      </c>
      <c r="BR24" s="26" t="str">
        <f ca="1">IF($F24="B",INDIRECT("reponses!"&amp;ADDRESS(ROW()-1,INDIRECT(("liste!C"&amp;COLUMN()-5))+MATCH(BR$1,$G$1:BR$1,0)+5,4)),reponses!BR23)</f>
        <v>D</v>
      </c>
      <c r="BS24" s="26" t="str">
        <f ca="1">IF($F24="B",INDIRECT("reponses!"&amp;ADDRESS(ROW()-1,INDIRECT(("liste!C"&amp;COLUMN()-5))+MATCH(BS$1,$G$1:BS$1,0)+5,4)),reponses!BS23)</f>
        <v/>
      </c>
      <c r="BT24" s="26" t="str">
        <f ca="1">IF($F24="B",INDIRECT("reponses!"&amp;ADDRESS(ROW()-1,INDIRECT(("liste!C"&amp;COLUMN()-5))+MATCH(BT$1,$G$1:BT$1,0)+5,4)),reponses!BT23)</f>
        <v>B</v>
      </c>
      <c r="BU24" s="26" t="str">
        <f ca="1">IF($F24="B",INDIRECT("reponses!"&amp;ADDRESS(ROW()-1,INDIRECT(("liste!C"&amp;COLUMN()-5))+MATCH(BU$1,$G$1:BU$1,0)+5,4)),reponses!BU23)</f>
        <v>D</v>
      </c>
      <c r="BV24" s="26" t="str">
        <f ca="1">IF($F24="B",INDIRECT("reponses!"&amp;ADDRESS(ROW()-1,INDIRECT(("liste!C"&amp;COLUMN()-5))+MATCH(BV$1,$G$1:BV$1,0)+5,4)),reponses!BV23)</f>
        <v/>
      </c>
      <c r="BW24" s="26" t="str">
        <f ca="1">IF($F24="B",INDIRECT("reponses!"&amp;ADDRESS(ROW()-1,INDIRECT(("liste!C"&amp;COLUMN()-5))+MATCH(BW$1,$G$1:BW$1,0)+5,4)),reponses!BW23)</f>
        <v/>
      </c>
      <c r="BX24" s="26" t="str">
        <f ca="1">IF($F24="B",INDIRECT("reponses!"&amp;ADDRESS(ROW()-1,INDIRECT(("liste!C"&amp;COLUMN()-5))+MATCH(BX$1,$G$1:BX$1,0)+5,4)),reponses!BX23)</f>
        <v>D</v>
      </c>
      <c r="BY24" s="26" t="str">
        <f ca="1">IF($F24="B",INDIRECT("reponses!"&amp;ADDRESS(ROW()-1,INDIRECT(("liste!C"&amp;COLUMN()-5))+MATCH(BY$1,$G$1:BY$1,0)+5,4)),reponses!BY23)</f>
        <v>C</v>
      </c>
      <c r="BZ24" s="26" t="str">
        <f ca="1">IF($F24="B",INDIRECT("reponses!"&amp;ADDRESS(ROW()-1,INDIRECT(("liste!C"&amp;COLUMN()-5))+MATCH(BZ$1,$G$1:BZ$1,0)+5,4)),reponses!BZ23)</f>
        <v/>
      </c>
      <c r="CA24" s="26" t="str">
        <f ca="1">IF($F24="B",INDIRECT("reponses!"&amp;ADDRESS(ROW()-1,INDIRECT(("liste!C"&amp;COLUMN()-5))+MATCH(CA$1,$G$1:CA$1,0)+5,4)),reponses!CA23)</f>
        <v>C</v>
      </c>
      <c r="CB24" s="26" t="str">
        <f ca="1">IF($F24="B",INDIRECT("reponses!"&amp;ADDRESS(ROW()-1,INDIRECT(("liste!C"&amp;COLUMN()-5))+MATCH(CB$1,$G$1:CB$1,0)+5,4)),reponses!CB23)</f>
        <v>B</v>
      </c>
      <c r="CC24" s="26" t="str">
        <f ca="1">IF($F24="B",INDIRECT("reponses!"&amp;ADDRESS(ROW()-1,INDIRECT(("liste!C"&amp;COLUMN()-5))+MATCH(CC$1,$G$1:CC$1,0)+5,4)),reponses!CC23)</f>
        <v>C</v>
      </c>
      <c r="CD24" s="26" t="str">
        <f ca="1">IF($F24="B",INDIRECT("reponses!"&amp;ADDRESS(ROW()-1,INDIRECT(("liste!C"&amp;COLUMN()-5))+MATCH(CD$1,$G$1:CD$1,0)+5,4)),reponses!CD23)</f>
        <v>D</v>
      </c>
      <c r="CE24" s="26" t="str">
        <f ca="1">IF($F24="B",INDIRECT("reponses!"&amp;ADDRESS(ROW()-1,INDIRECT(("liste!C"&amp;COLUMN()-5))+MATCH(CE$1,$G$1:CE$1,0)+5,4)),reponses!CE23)</f>
        <v>C</v>
      </c>
      <c r="CF24" s="26" t="str">
        <f ca="1">IF($F24="B",INDIRECT("reponses!"&amp;ADDRESS(ROW()-1,INDIRECT(("liste!C"&amp;COLUMN()-5))+MATCH(CF$1,$G$1:CF$1,0)+5,4)),reponses!CF23)</f>
        <v>D</v>
      </c>
      <c r="CG24" s="26" t="str">
        <f ca="1">IF($F24="B",INDIRECT("reponses!"&amp;ADDRESS(ROW()-1,INDIRECT(("liste!C"&amp;COLUMN()-5))+MATCH(CG$1,$G$1:CG$1,0)+5,4)),reponses!CG23)</f>
        <v>A</v>
      </c>
      <c r="CH24" s="26" t="str">
        <f ca="1">IF($F24="B",INDIRECT("reponses!"&amp;ADDRESS(ROW()-1,INDIRECT(("liste!C"&amp;COLUMN()-5))+MATCH(CH$1,$G$1:CH$1,0)+5,4)),reponses!CH23)</f>
        <v>C</v>
      </c>
      <c r="CI24" s="26" t="str">
        <f ca="1">IF($F24="B",INDIRECT("reponses!"&amp;ADDRESS(ROW()-1,INDIRECT(("liste!C"&amp;COLUMN()-5))+MATCH(CI$1,$G$1:CI$1,0)+5,4)),reponses!CI23)</f>
        <v>C</v>
      </c>
      <c r="CJ24" s="26" t="str">
        <f ca="1">IF($F24="B",INDIRECT("reponses!"&amp;ADDRESS(ROW()-1,INDIRECT(("liste!C"&amp;COLUMN()-5))+MATCH(CJ$1,$G$1:CJ$1,0)+5,4)),reponses!CJ23)</f>
        <v>B</v>
      </c>
      <c r="CK24" s="26" t="str">
        <f ca="1">IF($F24="B",INDIRECT("reponses!"&amp;ADDRESS(ROW()-1,INDIRECT(("liste!C"&amp;COLUMN()-5))+MATCH(CK$1,$G$1:CK$1,0)+5,4)),reponses!CK23)</f>
        <v>D</v>
      </c>
      <c r="CL24" s="26" t="str">
        <f ca="1">IF($F24="B",INDIRECT("reponses!"&amp;ADDRESS(ROW()-1,INDIRECT(("liste!C"&amp;COLUMN()-5))+MATCH(CL$1,$G$1:CL$1,0)+5,4)),reponses!CL23)</f>
        <v>D</v>
      </c>
      <c r="CM24" s="26" t="str">
        <f ca="1">IF($F24="B",INDIRECT("reponses!"&amp;ADDRESS(ROW()-1,INDIRECT(("liste!C"&amp;COLUMN()-5))+MATCH(CM$1,$G$1:CM$1,0)+5,4)),reponses!CM23)</f>
        <v/>
      </c>
      <c r="CN24" s="26" t="str">
        <f ca="1">IF($F24="B",INDIRECT("reponses!"&amp;ADDRESS(ROW()-1,INDIRECT(("liste!C"&amp;COLUMN()-5))+MATCH(CN$1,$G$1:CN$1,0)+5,4)),reponses!CN23)</f>
        <v>D</v>
      </c>
      <c r="CO24" s="26" t="str">
        <f ca="1">IF($F24="B",INDIRECT("reponses!"&amp;ADDRESS(ROW()-1,INDIRECT(("liste!C"&amp;COLUMN()-5))+MATCH(CO$1,$G$1:CO$1,0)+5,4)),reponses!CO23)</f>
        <v>A</v>
      </c>
      <c r="CP24" s="26" t="str">
        <f ca="1">IF($F24="B",INDIRECT("reponses!"&amp;ADDRESS(ROW()-1,INDIRECT(("liste!C"&amp;COLUMN()-5))+MATCH(CP$1,$G$1:CP$1,0)+5,4)),reponses!CP23)</f>
        <v>C</v>
      </c>
      <c r="CQ24" s="26" t="str">
        <f ca="1">IF($F24="B",INDIRECT("reponses!"&amp;ADDRESS(ROW()-1,INDIRECT(("liste!C"&amp;COLUMN()-5))+MATCH(CQ$1,$G$1:CQ$1,0)+5,4)),reponses!CQ23)</f>
        <v/>
      </c>
      <c r="CR24" s="26" t="str">
        <f ca="1">IF($F24="B",INDIRECT("reponses!"&amp;ADDRESS(ROW()-1,INDIRECT(("liste!C"&amp;COLUMN()-5))+MATCH(CR$1,$G$1:CR$1,0)+5,4)),reponses!CR23)</f>
        <v/>
      </c>
      <c r="CS24" s="29">
        <f t="shared" ca="1" si="2"/>
        <v>14</v>
      </c>
      <c r="CT24" s="29">
        <f t="shared" ca="1" si="3"/>
        <v>5</v>
      </c>
      <c r="CU24" s="29">
        <f t="shared" ca="1" si="4"/>
        <v>1</v>
      </c>
      <c r="CV24" s="30">
        <f t="shared" ca="1" si="5"/>
        <v>12.333333333333334</v>
      </c>
      <c r="CW24" s="29">
        <f t="shared" ca="1" si="6"/>
        <v>4</v>
      </c>
      <c r="CX24" s="29">
        <f t="shared" ca="1" si="7"/>
        <v>5</v>
      </c>
      <c r="CY24" s="29">
        <f t="shared" ca="1" si="8"/>
        <v>1</v>
      </c>
      <c r="CZ24" s="30">
        <f t="shared" ca="1" si="9"/>
        <v>2.333333333333333</v>
      </c>
      <c r="DA24" s="29">
        <f t="shared" ca="1" si="10"/>
        <v>8</v>
      </c>
      <c r="DB24" s="29">
        <f t="shared" ca="1" si="11"/>
        <v>2</v>
      </c>
      <c r="DC24" s="29">
        <f t="shared" ca="1" si="12"/>
        <v>0</v>
      </c>
      <c r="DD24" s="30">
        <f t="shared" ca="1" si="13"/>
        <v>7.333333333333333</v>
      </c>
      <c r="DE24" s="29">
        <f t="shared" ca="1" si="14"/>
        <v>6</v>
      </c>
      <c r="DF24" s="29">
        <f t="shared" ca="1" si="15"/>
        <v>2</v>
      </c>
      <c r="DG24" s="29">
        <f t="shared" ca="1" si="16"/>
        <v>2</v>
      </c>
      <c r="DH24" s="30">
        <f t="shared" ca="1" si="17"/>
        <v>5.333333333333333</v>
      </c>
      <c r="DI24" s="29">
        <f t="shared" ca="1" si="18"/>
        <v>7</v>
      </c>
      <c r="DJ24" s="29">
        <f t="shared" ca="1" si="19"/>
        <v>8</v>
      </c>
      <c r="DK24" s="29">
        <f t="shared" ca="1" si="20"/>
        <v>5</v>
      </c>
      <c r="DL24" s="30">
        <f t="shared" ca="1" si="21"/>
        <v>4.3333333333333339</v>
      </c>
      <c r="DM24" s="29">
        <f t="shared" ca="1" si="22"/>
        <v>11</v>
      </c>
      <c r="DN24" s="29">
        <f t="shared" ca="1" si="23"/>
        <v>5</v>
      </c>
      <c r="DO24" s="29">
        <f t="shared" ca="1" si="24"/>
        <v>4</v>
      </c>
      <c r="DP24" s="30">
        <f t="shared" ca="1" si="25"/>
        <v>9.3333333333333339</v>
      </c>
      <c r="DQ24" s="29">
        <f t="shared" ca="1" si="26"/>
        <v>50</v>
      </c>
      <c r="DR24" s="29">
        <f t="shared" ca="1" si="26"/>
        <v>27</v>
      </c>
      <c r="DS24" s="29">
        <f t="shared" ca="1" si="26"/>
        <v>13</v>
      </c>
      <c r="DT24" s="30">
        <f t="shared" ca="1" si="26"/>
        <v>41</v>
      </c>
      <c r="DU24" s="29">
        <f t="shared" ca="1" si="27"/>
        <v>90</v>
      </c>
    </row>
    <row r="25" spans="1:125" ht="21.95" customHeight="1" x14ac:dyDescent="0.25">
      <c r="A25" s="26">
        <f>IF(E25&lt;&gt;"",COUNTA($E$4:E25),"")</f>
        <v>22</v>
      </c>
      <c r="B25" s="26" t="str">
        <f>IFERROR(INDEX(reponses!B$3:B$67,MATCH(ROW()-3,reponses!$A$3:$A$67,0)),"")</f>
        <v>8/B</v>
      </c>
      <c r="C25" s="26">
        <f>IFERROR(INDEX(reponses!C$3:C$67,MATCH(ROW()-3,reponses!$A$3:$A$67,0)),"")</f>
        <v>823</v>
      </c>
      <c r="D25" s="26">
        <f>IFERROR(INDEX(reponses!D$3:D$67,MATCH(ROW()-3,reponses!$A$3:$A$67,0)),"")</f>
        <v>21512428044</v>
      </c>
      <c r="E25" s="27" t="str">
        <f>IFERROR(INDEX(reponses!E$3:E$67,MATCH(ROW()-3,reponses!$A$3:$A$67,0)),"")</f>
        <v>Halil KAÇAR</v>
      </c>
      <c r="F25" s="28" t="str">
        <f>IFERROR(INDEX(reponses!F$3:F$67,MATCH(ROW()-3,reponses!$A$3:$A$67,0)),"")</f>
        <v>B</v>
      </c>
      <c r="G25" s="26" t="str">
        <f ca="1">IF($F25="B",INDIRECT("reponses!"&amp;ADDRESS(ROW()-1,INDIRECT(("liste!C"&amp;COLUMN()-5))+MATCH(G$1,$G$1:G$1,0)+5,4)),reponses!G24)</f>
        <v>A</v>
      </c>
      <c r="H25" s="26" t="str">
        <f ca="1">IF($F25="B",INDIRECT("reponses!"&amp;ADDRESS(ROW()-1,INDIRECT(("liste!C"&amp;COLUMN()-5))+MATCH(H$1,$G$1:H$1,0)+5,4)),reponses!H24)</f>
        <v>B</v>
      </c>
      <c r="I25" s="26" t="str">
        <f ca="1">IF($F25="B",INDIRECT("reponses!"&amp;ADDRESS(ROW()-1,INDIRECT(("liste!C"&amp;COLUMN()-5))+MATCH(I$1,$G$1:I$1,0)+5,4)),reponses!I24)</f>
        <v>B</v>
      </c>
      <c r="J25" s="26" t="str">
        <f ca="1">IF($F25="B",INDIRECT("reponses!"&amp;ADDRESS(ROW()-1,INDIRECT(("liste!C"&amp;COLUMN()-5))+MATCH(J$1,$G$1:J$1,0)+5,4)),reponses!J24)</f>
        <v>D</v>
      </c>
      <c r="K25" s="26" t="str">
        <f ca="1">IF($F25="B",INDIRECT("reponses!"&amp;ADDRESS(ROW()-1,INDIRECT(("liste!C"&amp;COLUMN()-5))+MATCH(K$1,$G$1:K$1,0)+5,4)),reponses!K24)</f>
        <v>A</v>
      </c>
      <c r="L25" s="26" t="str">
        <f ca="1">IF($F25="B",INDIRECT("reponses!"&amp;ADDRESS(ROW()-1,INDIRECT(("liste!C"&amp;COLUMN()-5))+MATCH(L$1,$G$1:L$1,0)+5,4)),reponses!L24)</f>
        <v>A</v>
      </c>
      <c r="M25" s="26" t="str">
        <f ca="1">IF($F25="B",INDIRECT("reponses!"&amp;ADDRESS(ROW()-1,INDIRECT(("liste!C"&amp;COLUMN()-5))+MATCH(M$1,$G$1:M$1,0)+5,4)),reponses!M24)</f>
        <v>C</v>
      </c>
      <c r="N25" s="26" t="str">
        <f ca="1">IF($F25="B",INDIRECT("reponses!"&amp;ADDRESS(ROW()-1,INDIRECT(("liste!C"&amp;COLUMN()-5))+MATCH(N$1,$G$1:N$1,0)+5,4)),reponses!N24)</f>
        <v>B</v>
      </c>
      <c r="O25" s="26" t="str">
        <f ca="1">IF($F25="B",INDIRECT("reponses!"&amp;ADDRESS(ROW()-1,INDIRECT(("liste!C"&amp;COLUMN()-5))+MATCH(O$1,$G$1:O$1,0)+5,4)),reponses!O24)</f>
        <v>A</v>
      </c>
      <c r="P25" s="26" t="str">
        <f ca="1">IF($F25="B",INDIRECT("reponses!"&amp;ADDRESS(ROW()-1,INDIRECT(("liste!C"&amp;COLUMN()-5))+MATCH(P$1,$G$1:P$1,0)+5,4)),reponses!P24)</f>
        <v>B</v>
      </c>
      <c r="Q25" s="26" t="str">
        <f ca="1">IF($F25="B",INDIRECT("reponses!"&amp;ADDRESS(ROW()-1,INDIRECT(("liste!C"&amp;COLUMN()-5))+MATCH(Q$1,$G$1:Q$1,0)+5,4)),reponses!Q24)</f>
        <v>C</v>
      </c>
      <c r="R25" s="26" t="str">
        <f ca="1">IF($F25="B",INDIRECT("reponses!"&amp;ADDRESS(ROW()-1,INDIRECT(("liste!C"&amp;COLUMN()-5))+MATCH(R$1,$G$1:R$1,0)+5,4)),reponses!R24)</f>
        <v>B</v>
      </c>
      <c r="S25" s="26" t="str">
        <f ca="1">IF($F25="B",INDIRECT("reponses!"&amp;ADDRESS(ROW()-1,INDIRECT(("liste!C"&amp;COLUMN()-5))+MATCH(S$1,$G$1:S$1,0)+5,4)),reponses!S24)</f>
        <v>B</v>
      </c>
      <c r="T25" s="26" t="str">
        <f ca="1">IF($F25="B",INDIRECT("reponses!"&amp;ADDRESS(ROW()-1,INDIRECT(("liste!C"&amp;COLUMN()-5))+MATCH(T$1,$G$1:T$1,0)+5,4)),reponses!T24)</f>
        <v>D</v>
      </c>
      <c r="U25" s="26" t="str">
        <f ca="1">IF($F25="B",INDIRECT("reponses!"&amp;ADDRESS(ROW()-1,INDIRECT(("liste!C"&amp;COLUMN()-5))+MATCH(U$1,$G$1:U$1,0)+5,4)),reponses!U24)</f>
        <v>C</v>
      </c>
      <c r="V25" s="26" t="str">
        <f ca="1">IF($F25="B",INDIRECT("reponses!"&amp;ADDRESS(ROW()-1,INDIRECT(("liste!C"&amp;COLUMN()-5))+MATCH(V$1,$G$1:V$1,0)+5,4)),reponses!V24)</f>
        <v>A</v>
      </c>
      <c r="W25" s="26" t="str">
        <f ca="1">IF($F25="B",INDIRECT("reponses!"&amp;ADDRESS(ROW()-1,INDIRECT(("liste!C"&amp;COLUMN()-5))+MATCH(W$1,$G$1:W$1,0)+5,4)),reponses!W24)</f>
        <v>A</v>
      </c>
      <c r="X25" s="26" t="str">
        <f ca="1">IF($F25="B",INDIRECT("reponses!"&amp;ADDRESS(ROW()-1,INDIRECT(("liste!C"&amp;COLUMN()-5))+MATCH(X$1,$G$1:X$1,0)+5,4)),reponses!X24)</f>
        <v>D</v>
      </c>
      <c r="Y25" s="26" t="str">
        <f ca="1">IF($F25="B",INDIRECT("reponses!"&amp;ADDRESS(ROW()-1,INDIRECT(("liste!C"&amp;COLUMN()-5))+MATCH(Y$1,$G$1:Y$1,0)+5,4)),reponses!Y24)</f>
        <v>B</v>
      </c>
      <c r="Z25" s="26" t="str">
        <f ca="1">IF($F25="B",INDIRECT("reponses!"&amp;ADDRESS(ROW()-1,INDIRECT(("liste!C"&amp;COLUMN()-5))+MATCH(Z$1,$G$1:Z$1,0)+5,4)),reponses!Z24)</f>
        <v>D</v>
      </c>
      <c r="AA25" s="26" t="str">
        <f ca="1">IF($F25="B",INDIRECT("reponses!"&amp;ADDRESS(ROW()-1,INDIRECT(("liste!C"&amp;COLUMN()-5))+MATCH(AA$1,$G$1:AA$1,0)+5,4)),reponses!AA24)</f>
        <v>D</v>
      </c>
      <c r="AB25" s="26" t="str">
        <f ca="1">IF($F25="B",INDIRECT("reponses!"&amp;ADDRESS(ROW()-1,INDIRECT(("liste!C"&amp;COLUMN()-5))+MATCH(AB$1,$G$1:AB$1,0)+5,4)),reponses!AB24)</f>
        <v>D</v>
      </c>
      <c r="AC25" s="26" t="str">
        <f ca="1">IF($F25="B",INDIRECT("reponses!"&amp;ADDRESS(ROW()-1,INDIRECT(("liste!C"&amp;COLUMN()-5))+MATCH(AC$1,$G$1:AC$1,0)+5,4)),reponses!AC24)</f>
        <v>C</v>
      </c>
      <c r="AD25" s="26" t="str">
        <f ca="1">IF($F25="B",INDIRECT("reponses!"&amp;ADDRESS(ROW()-1,INDIRECT(("liste!C"&amp;COLUMN()-5))+MATCH(AD$1,$G$1:AD$1,0)+5,4)),reponses!AD24)</f>
        <v>B</v>
      </c>
      <c r="AE25" s="26" t="str">
        <f ca="1">IF($F25="B",INDIRECT("reponses!"&amp;ADDRESS(ROW()-1,INDIRECT(("liste!C"&amp;COLUMN()-5))+MATCH(AE$1,$G$1:AE$1,0)+5,4)),reponses!AE24)</f>
        <v>C</v>
      </c>
      <c r="AF25" s="26" t="str">
        <f ca="1">IF($F25="B",INDIRECT("reponses!"&amp;ADDRESS(ROW()-1,INDIRECT(("liste!C"&amp;COLUMN()-5))+MATCH(AF$1,$G$1:AF$1,0)+5,4)),reponses!AF24)</f>
        <v>B</v>
      </c>
      <c r="AG25" s="26" t="str">
        <f ca="1">IF($F25="B",INDIRECT("reponses!"&amp;ADDRESS(ROW()-1,INDIRECT(("liste!C"&amp;COLUMN()-5))+MATCH(AG$1,$G$1:AG$1,0)+5,4)),reponses!AG24)</f>
        <v>B</v>
      </c>
      <c r="AH25" s="26" t="str">
        <f ca="1">IF($F25="B",INDIRECT("reponses!"&amp;ADDRESS(ROW()-1,INDIRECT(("liste!C"&amp;COLUMN()-5))+MATCH(AH$1,$G$1:AH$1,0)+5,4)),reponses!AH24)</f>
        <v>B</v>
      </c>
      <c r="AI25" s="26" t="str">
        <f ca="1">IF($F25="B",INDIRECT("reponses!"&amp;ADDRESS(ROW()-1,INDIRECT(("liste!C"&amp;COLUMN()-5))+MATCH(AI$1,$G$1:AI$1,0)+5,4)),reponses!AI24)</f>
        <v>C</v>
      </c>
      <c r="AJ25" s="26" t="str">
        <f ca="1">IF($F25="B",INDIRECT("reponses!"&amp;ADDRESS(ROW()-1,INDIRECT(("liste!C"&amp;COLUMN()-5))+MATCH(AJ$1,$G$1:AJ$1,0)+5,4)),reponses!AJ24)</f>
        <v>B</v>
      </c>
      <c r="AK25" s="26" t="str">
        <f ca="1">IF($F25="B",INDIRECT("reponses!"&amp;ADDRESS(ROW()-1,INDIRECT(("liste!C"&amp;COLUMN()-5))+MATCH(AK$1,$G$1:AK$1,0)+5,4)),reponses!AK24)</f>
        <v>A</v>
      </c>
      <c r="AL25" s="26" t="str">
        <f ca="1">IF($F25="B",INDIRECT("reponses!"&amp;ADDRESS(ROW()-1,INDIRECT(("liste!C"&amp;COLUMN()-5))+MATCH(AL$1,$G$1:AL$1,0)+5,4)),reponses!AL24)</f>
        <v>D</v>
      </c>
      <c r="AM25" s="26" t="str">
        <f ca="1">IF($F25="B",INDIRECT("reponses!"&amp;ADDRESS(ROW()-1,INDIRECT(("liste!C"&amp;COLUMN()-5))+MATCH(AM$1,$G$1:AM$1,0)+5,4)),reponses!AM24)</f>
        <v>B</v>
      </c>
      <c r="AN25" s="26" t="str">
        <f ca="1">IF($F25="B",INDIRECT("reponses!"&amp;ADDRESS(ROW()-1,INDIRECT(("liste!C"&amp;COLUMN()-5))+MATCH(AN$1,$G$1:AN$1,0)+5,4)),reponses!AN24)</f>
        <v>A</v>
      </c>
      <c r="AO25" s="26" t="str">
        <f ca="1">IF($F25="B",INDIRECT("reponses!"&amp;ADDRESS(ROW()-1,INDIRECT(("liste!C"&amp;COLUMN()-5))+MATCH(AO$1,$G$1:AO$1,0)+5,4)),reponses!AO24)</f>
        <v>B</v>
      </c>
      <c r="AP25" s="26" t="str">
        <f ca="1">IF($F25="B",INDIRECT("reponses!"&amp;ADDRESS(ROW()-1,INDIRECT(("liste!C"&amp;COLUMN()-5))+MATCH(AP$1,$G$1:AP$1,0)+5,4)),reponses!AP24)</f>
        <v>D</v>
      </c>
      <c r="AQ25" s="26" t="str">
        <f ca="1">IF($F25="B",INDIRECT("reponses!"&amp;ADDRESS(ROW()-1,INDIRECT(("liste!C"&amp;COLUMN()-5))+MATCH(AQ$1,$G$1:AQ$1,0)+5,4)),reponses!AQ24)</f>
        <v>B</v>
      </c>
      <c r="AR25" s="26" t="str">
        <f ca="1">IF($F25="B",INDIRECT("reponses!"&amp;ADDRESS(ROW()-1,INDIRECT(("liste!C"&amp;COLUMN()-5))+MATCH(AR$1,$G$1:AR$1,0)+5,4)),reponses!AR24)</f>
        <v>C</v>
      </c>
      <c r="AS25" s="26" t="str">
        <f ca="1">IF($F25="B",INDIRECT("reponses!"&amp;ADDRESS(ROW()-1,INDIRECT(("liste!C"&amp;COLUMN()-5))+MATCH(AS$1,$G$1:AS$1,0)+5,4)),reponses!AS24)</f>
        <v>A</v>
      </c>
      <c r="AT25" s="26" t="str">
        <f ca="1">IF($F25="B",INDIRECT("reponses!"&amp;ADDRESS(ROW()-1,INDIRECT(("liste!C"&amp;COLUMN()-5))+MATCH(AT$1,$G$1:AT$1,0)+5,4)),reponses!AT24)</f>
        <v>D</v>
      </c>
      <c r="AU25" s="26" t="str">
        <f ca="1">IF($F25="B",INDIRECT("reponses!"&amp;ADDRESS(ROW()-1,INDIRECT(("liste!C"&amp;COLUMN()-5))+MATCH(AU$1,$G$1:AU$1,0)+5,4)),reponses!AU24)</f>
        <v>C</v>
      </c>
      <c r="AV25" s="26" t="str">
        <f ca="1">IF($F25="B",INDIRECT("reponses!"&amp;ADDRESS(ROW()-1,INDIRECT(("liste!C"&amp;COLUMN()-5))+MATCH(AV$1,$G$1:AV$1,0)+5,4)),reponses!AV24)</f>
        <v/>
      </c>
      <c r="AW25" s="26" t="str">
        <f ca="1">IF($F25="B",INDIRECT("reponses!"&amp;ADDRESS(ROW()-1,INDIRECT(("liste!C"&amp;COLUMN()-5))+MATCH(AW$1,$G$1:AW$1,0)+5,4)),reponses!AW24)</f>
        <v>A</v>
      </c>
      <c r="AX25" s="26" t="str">
        <f ca="1">IF($F25="B",INDIRECT("reponses!"&amp;ADDRESS(ROW()-1,INDIRECT(("liste!C"&amp;COLUMN()-5))+MATCH(AX$1,$G$1:AX$1,0)+5,4)),reponses!AX24)</f>
        <v>A</v>
      </c>
      <c r="AY25" s="26" t="str">
        <f ca="1">IF($F25="B",INDIRECT("reponses!"&amp;ADDRESS(ROW()-1,INDIRECT(("liste!C"&amp;COLUMN()-5))+MATCH(AY$1,$G$1:AY$1,0)+5,4)),reponses!AY24)</f>
        <v>D</v>
      </c>
      <c r="AZ25" s="26" t="str">
        <f ca="1">IF($F25="B",INDIRECT("reponses!"&amp;ADDRESS(ROW()-1,INDIRECT(("liste!C"&amp;COLUMN()-5))+MATCH(AZ$1,$G$1:AZ$1,0)+5,4)),reponses!AZ24)</f>
        <v>B</v>
      </c>
      <c r="BA25" s="26" t="str">
        <f ca="1">IF($F25="B",INDIRECT("reponses!"&amp;ADDRESS(ROW()-1,INDIRECT(("liste!C"&amp;COLUMN()-5))+MATCH(BA$1,$G$1:BA$1,0)+5,4)),reponses!BA24)</f>
        <v>D</v>
      </c>
      <c r="BB25" s="26" t="str">
        <f ca="1">IF($F25="B",INDIRECT("reponses!"&amp;ADDRESS(ROW()-1,INDIRECT(("liste!C"&amp;COLUMN()-5))+MATCH(BB$1,$G$1:BB$1,0)+5,4)),reponses!BB24)</f>
        <v>C</v>
      </c>
      <c r="BC25" s="26" t="str">
        <f ca="1">IF($F25="B",INDIRECT("reponses!"&amp;ADDRESS(ROW()-1,INDIRECT(("liste!C"&amp;COLUMN()-5))+MATCH(BC$1,$G$1:BC$1,0)+5,4)),reponses!BC24)</f>
        <v>D</v>
      </c>
      <c r="BD25" s="26" t="str">
        <f ca="1">IF($F25="B",INDIRECT("reponses!"&amp;ADDRESS(ROW()-1,INDIRECT(("liste!C"&amp;COLUMN()-5))+MATCH(BD$1,$G$1:BD$1,0)+5,4)),reponses!BD24)</f>
        <v>C</v>
      </c>
      <c r="BE25" s="26" t="str">
        <f ca="1">IF($F25="B",INDIRECT("reponses!"&amp;ADDRESS(ROW()-1,INDIRECT(("liste!C"&amp;COLUMN()-5))+MATCH(BE$1,$G$1:BE$1,0)+5,4)),reponses!BE24)</f>
        <v/>
      </c>
      <c r="BF25" s="26" t="str">
        <f ca="1">IF($F25="B",INDIRECT("reponses!"&amp;ADDRESS(ROW()-1,INDIRECT(("liste!C"&amp;COLUMN()-5))+MATCH(BF$1,$G$1:BF$1,0)+5,4)),reponses!BF24)</f>
        <v/>
      </c>
      <c r="BG25" s="26" t="str">
        <f ca="1">IF($F25="B",INDIRECT("reponses!"&amp;ADDRESS(ROW()-1,INDIRECT(("liste!C"&amp;COLUMN()-5))+MATCH(BG$1,$G$1:BG$1,0)+5,4)),reponses!BG24)</f>
        <v>B</v>
      </c>
      <c r="BH25" s="26" t="str">
        <f ca="1">IF($F25="B",INDIRECT("reponses!"&amp;ADDRESS(ROW()-1,INDIRECT(("liste!C"&amp;COLUMN()-5))+MATCH(BH$1,$G$1:BH$1,0)+5,4)),reponses!BH24)</f>
        <v/>
      </c>
      <c r="BI25" s="26" t="str">
        <f ca="1">IF($F25="B",INDIRECT("reponses!"&amp;ADDRESS(ROW()-1,INDIRECT(("liste!C"&amp;COLUMN()-5))+MATCH(BI$1,$G$1:BI$1,0)+5,4)),reponses!BI24)</f>
        <v/>
      </c>
      <c r="BJ25" s="26" t="str">
        <f ca="1">IF($F25="B",INDIRECT("reponses!"&amp;ADDRESS(ROW()-1,INDIRECT(("liste!C"&amp;COLUMN()-5))+MATCH(BJ$1,$G$1:BJ$1,0)+5,4)),reponses!BJ24)</f>
        <v>C</v>
      </c>
      <c r="BK25" s="26" t="str">
        <f ca="1">IF($F25="B",INDIRECT("reponses!"&amp;ADDRESS(ROW()-1,INDIRECT(("liste!C"&amp;COLUMN()-5))+MATCH(BK$1,$G$1:BK$1,0)+5,4)),reponses!BK24)</f>
        <v>A</v>
      </c>
      <c r="BL25" s="26" t="str">
        <f ca="1">IF($F25="B",INDIRECT("reponses!"&amp;ADDRESS(ROW()-1,INDIRECT(("liste!C"&amp;COLUMN()-5))+MATCH(BL$1,$G$1:BL$1,0)+5,4)),reponses!BL24)</f>
        <v/>
      </c>
      <c r="BM25" s="26" t="str">
        <f ca="1">IF($F25="B",INDIRECT("reponses!"&amp;ADDRESS(ROW()-1,INDIRECT(("liste!C"&amp;COLUMN()-5))+MATCH(BM$1,$G$1:BM$1,0)+5,4)),reponses!BM24)</f>
        <v>D</v>
      </c>
      <c r="BN25" s="26" t="str">
        <f ca="1">IF($F25="B",INDIRECT("reponses!"&amp;ADDRESS(ROW()-1,INDIRECT(("liste!C"&amp;COLUMN()-5))+MATCH(BN$1,$G$1:BN$1,0)+5,4)),reponses!BN24)</f>
        <v>B</v>
      </c>
      <c r="BO25" s="26" t="str">
        <f ca="1">IF($F25="B",INDIRECT("reponses!"&amp;ADDRESS(ROW()-1,INDIRECT(("liste!C"&amp;COLUMN()-5))+MATCH(BO$1,$G$1:BO$1,0)+5,4)),reponses!BO24)</f>
        <v/>
      </c>
      <c r="BP25" s="26" t="str">
        <f ca="1">IF($F25="B",INDIRECT("reponses!"&amp;ADDRESS(ROW()-1,INDIRECT(("liste!C"&amp;COLUMN()-5))+MATCH(BP$1,$G$1:BP$1,0)+5,4)),reponses!BP24)</f>
        <v>B</v>
      </c>
      <c r="BQ25" s="26" t="str">
        <f ca="1">IF($F25="B",INDIRECT("reponses!"&amp;ADDRESS(ROW()-1,INDIRECT(("liste!C"&amp;COLUMN()-5))+MATCH(BQ$1,$G$1:BQ$1,0)+5,4)),reponses!BQ24)</f>
        <v/>
      </c>
      <c r="BR25" s="26" t="str">
        <f ca="1">IF($F25="B",INDIRECT("reponses!"&amp;ADDRESS(ROW()-1,INDIRECT(("liste!C"&amp;COLUMN()-5))+MATCH(BR$1,$G$1:BR$1,0)+5,4)),reponses!BR24)</f>
        <v/>
      </c>
      <c r="BS25" s="26" t="str">
        <f ca="1">IF($F25="B",INDIRECT("reponses!"&amp;ADDRESS(ROW()-1,INDIRECT(("liste!C"&amp;COLUMN()-5))+MATCH(BS$1,$G$1:BS$1,0)+5,4)),reponses!BS24)</f>
        <v/>
      </c>
      <c r="BT25" s="26" t="str">
        <f ca="1">IF($F25="B",INDIRECT("reponses!"&amp;ADDRESS(ROW()-1,INDIRECT(("liste!C"&amp;COLUMN()-5))+MATCH(BT$1,$G$1:BT$1,0)+5,4)),reponses!BT24)</f>
        <v/>
      </c>
      <c r="BU25" s="26" t="str">
        <f ca="1">IF($F25="B",INDIRECT("reponses!"&amp;ADDRESS(ROW()-1,INDIRECT(("liste!C"&amp;COLUMN()-5))+MATCH(BU$1,$G$1:BU$1,0)+5,4)),reponses!BU24)</f>
        <v>D</v>
      </c>
      <c r="BV25" s="26" t="str">
        <f ca="1">IF($F25="B",INDIRECT("reponses!"&amp;ADDRESS(ROW()-1,INDIRECT(("liste!C"&amp;COLUMN()-5))+MATCH(BV$1,$G$1:BV$1,0)+5,4)),reponses!BV24)</f>
        <v>B</v>
      </c>
      <c r="BW25" s="26" t="str">
        <f ca="1">IF($F25="B",INDIRECT("reponses!"&amp;ADDRESS(ROW()-1,INDIRECT(("liste!C"&amp;COLUMN()-5))+MATCH(BW$1,$G$1:BW$1,0)+5,4)),reponses!BW24)</f>
        <v>A</v>
      </c>
      <c r="BX25" s="26" t="str">
        <f ca="1">IF($F25="B",INDIRECT("reponses!"&amp;ADDRESS(ROW()-1,INDIRECT(("liste!C"&amp;COLUMN()-5))+MATCH(BX$1,$G$1:BX$1,0)+5,4)),reponses!BX24)</f>
        <v>A</v>
      </c>
      <c r="BY25" s="26" t="str">
        <f ca="1">IF($F25="B",INDIRECT("reponses!"&amp;ADDRESS(ROW()-1,INDIRECT(("liste!C"&amp;COLUMN()-5))+MATCH(BY$1,$G$1:BY$1,0)+5,4)),reponses!BY24)</f>
        <v>D</v>
      </c>
      <c r="BZ25" s="26" t="str">
        <f ca="1">IF($F25="B",INDIRECT("reponses!"&amp;ADDRESS(ROW()-1,INDIRECT(("liste!C"&amp;COLUMN()-5))+MATCH(BZ$1,$G$1:BZ$1,0)+5,4)),reponses!BZ24)</f>
        <v>C</v>
      </c>
      <c r="CA25" s="26" t="str">
        <f ca="1">IF($F25="B",INDIRECT("reponses!"&amp;ADDRESS(ROW()-1,INDIRECT(("liste!C"&amp;COLUMN()-5))+MATCH(CA$1,$G$1:CA$1,0)+5,4)),reponses!CA24)</f>
        <v>C</v>
      </c>
      <c r="CB25" s="26" t="str">
        <f ca="1">IF($F25="B",INDIRECT("reponses!"&amp;ADDRESS(ROW()-1,INDIRECT(("liste!C"&amp;COLUMN()-5))+MATCH(CB$1,$G$1:CB$1,0)+5,4)),reponses!CB24)</f>
        <v>B</v>
      </c>
      <c r="CC25" s="26" t="str">
        <f ca="1">IF($F25="B",INDIRECT("reponses!"&amp;ADDRESS(ROW()-1,INDIRECT(("liste!C"&amp;COLUMN()-5))+MATCH(CC$1,$G$1:CC$1,0)+5,4)),reponses!CC24)</f>
        <v>C</v>
      </c>
      <c r="CD25" s="26" t="str">
        <f ca="1">IF($F25="B",INDIRECT("reponses!"&amp;ADDRESS(ROW()-1,INDIRECT(("liste!C"&amp;COLUMN()-5))+MATCH(CD$1,$G$1:CD$1,0)+5,4)),reponses!CD24)</f>
        <v>B</v>
      </c>
      <c r="CE25" s="26" t="str">
        <f ca="1">IF($F25="B",INDIRECT("reponses!"&amp;ADDRESS(ROW()-1,INDIRECT(("liste!C"&amp;COLUMN()-5))+MATCH(CE$1,$G$1:CE$1,0)+5,4)),reponses!CE24)</f>
        <v>D</v>
      </c>
      <c r="CF25" s="26" t="str">
        <f ca="1">IF($F25="B",INDIRECT("reponses!"&amp;ADDRESS(ROW()-1,INDIRECT(("liste!C"&amp;COLUMN()-5))+MATCH(CF$1,$G$1:CF$1,0)+5,4)),reponses!CF24)</f>
        <v>B</v>
      </c>
      <c r="CG25" s="26" t="str">
        <f ca="1">IF($F25="B",INDIRECT("reponses!"&amp;ADDRESS(ROW()-1,INDIRECT(("liste!C"&amp;COLUMN()-5))+MATCH(CG$1,$G$1:CG$1,0)+5,4)),reponses!CG24)</f>
        <v>A</v>
      </c>
      <c r="CH25" s="26" t="str">
        <f ca="1">IF($F25="B",INDIRECT("reponses!"&amp;ADDRESS(ROW()-1,INDIRECT(("liste!C"&amp;COLUMN()-5))+MATCH(CH$1,$G$1:CH$1,0)+5,4)),reponses!CH24)</f>
        <v>A</v>
      </c>
      <c r="CI25" s="26" t="str">
        <f ca="1">IF($F25="B",INDIRECT("reponses!"&amp;ADDRESS(ROW()-1,INDIRECT(("liste!C"&amp;COLUMN()-5))+MATCH(CI$1,$G$1:CI$1,0)+5,4)),reponses!CI24)</f>
        <v>C</v>
      </c>
      <c r="CJ25" s="26" t="str">
        <f ca="1">IF($F25="B",INDIRECT("reponses!"&amp;ADDRESS(ROW()-1,INDIRECT(("liste!C"&amp;COLUMN()-5))+MATCH(CJ$1,$G$1:CJ$1,0)+5,4)),reponses!CJ24)</f>
        <v>B</v>
      </c>
      <c r="CK25" s="26" t="str">
        <f ca="1">IF($F25="B",INDIRECT("reponses!"&amp;ADDRESS(ROW()-1,INDIRECT(("liste!C"&amp;COLUMN()-5))+MATCH(CK$1,$G$1:CK$1,0)+5,4)),reponses!CK24)</f>
        <v>B</v>
      </c>
      <c r="CL25" s="26" t="str">
        <f ca="1">IF($F25="B",INDIRECT("reponses!"&amp;ADDRESS(ROW()-1,INDIRECT(("liste!C"&amp;COLUMN()-5))+MATCH(CL$1,$G$1:CL$1,0)+5,4)),reponses!CL24)</f>
        <v>C</v>
      </c>
      <c r="CM25" s="26" t="str">
        <f ca="1">IF($F25="B",INDIRECT("reponses!"&amp;ADDRESS(ROW()-1,INDIRECT(("liste!C"&amp;COLUMN()-5))+MATCH(CM$1,$G$1:CM$1,0)+5,4)),reponses!CM24)</f>
        <v>D</v>
      </c>
      <c r="CN25" s="26" t="str">
        <f ca="1">IF($F25="B",INDIRECT("reponses!"&amp;ADDRESS(ROW()-1,INDIRECT(("liste!C"&amp;COLUMN()-5))+MATCH(CN$1,$G$1:CN$1,0)+5,4)),reponses!CN24)</f>
        <v>A</v>
      </c>
      <c r="CO25" s="26" t="str">
        <f ca="1">IF($F25="B",INDIRECT("reponses!"&amp;ADDRESS(ROW()-1,INDIRECT(("liste!C"&amp;COLUMN()-5))+MATCH(CO$1,$G$1:CO$1,0)+5,4)),reponses!CO24)</f>
        <v>A</v>
      </c>
      <c r="CP25" s="26" t="str">
        <f ca="1">IF($F25="B",INDIRECT("reponses!"&amp;ADDRESS(ROW()-1,INDIRECT(("liste!C"&amp;COLUMN()-5))+MATCH(CP$1,$G$1:CP$1,0)+5,4)),reponses!CP24)</f>
        <v>B</v>
      </c>
      <c r="CQ25" s="26" t="str">
        <f ca="1">IF($F25="B",INDIRECT("reponses!"&amp;ADDRESS(ROW()-1,INDIRECT(("liste!C"&amp;COLUMN()-5))+MATCH(CQ$1,$G$1:CQ$1,0)+5,4)),reponses!CQ24)</f>
        <v>B</v>
      </c>
      <c r="CR25" s="26" t="str">
        <f ca="1">IF($F25="B",INDIRECT("reponses!"&amp;ADDRESS(ROW()-1,INDIRECT(("liste!C"&amp;COLUMN()-5))+MATCH(CR$1,$G$1:CR$1,0)+5,4)),reponses!CR24)</f>
        <v>B</v>
      </c>
      <c r="CS25" s="29">
        <f t="shared" ca="1" si="2"/>
        <v>15</v>
      </c>
      <c r="CT25" s="29">
        <f t="shared" ca="1" si="3"/>
        <v>5</v>
      </c>
      <c r="CU25" s="29">
        <f t="shared" ca="1" si="4"/>
        <v>0</v>
      </c>
      <c r="CV25" s="30">
        <f t="shared" ca="1" si="5"/>
        <v>13.333333333333334</v>
      </c>
      <c r="CW25" s="29">
        <f t="shared" ca="1" si="6"/>
        <v>7</v>
      </c>
      <c r="CX25" s="29">
        <f t="shared" ca="1" si="7"/>
        <v>3</v>
      </c>
      <c r="CY25" s="29">
        <f t="shared" ca="1" si="8"/>
        <v>0</v>
      </c>
      <c r="CZ25" s="30">
        <f t="shared" ca="1" si="9"/>
        <v>6</v>
      </c>
      <c r="DA25" s="29">
        <f t="shared" ca="1" si="10"/>
        <v>8</v>
      </c>
      <c r="DB25" s="29">
        <f t="shared" ca="1" si="11"/>
        <v>2</v>
      </c>
      <c r="DC25" s="29">
        <f t="shared" ca="1" si="12"/>
        <v>0</v>
      </c>
      <c r="DD25" s="30">
        <f t="shared" ca="1" si="13"/>
        <v>7.333333333333333</v>
      </c>
      <c r="DE25" s="29">
        <f t="shared" ca="1" si="14"/>
        <v>7</v>
      </c>
      <c r="DF25" s="29">
        <f t="shared" ca="1" si="15"/>
        <v>2</v>
      </c>
      <c r="DG25" s="29">
        <f t="shared" ca="1" si="16"/>
        <v>1</v>
      </c>
      <c r="DH25" s="30">
        <f t="shared" ca="1" si="17"/>
        <v>6.333333333333333</v>
      </c>
      <c r="DI25" s="29">
        <f t="shared" ca="1" si="18"/>
        <v>3</v>
      </c>
      <c r="DJ25" s="29">
        <f t="shared" ca="1" si="19"/>
        <v>7</v>
      </c>
      <c r="DK25" s="29">
        <f t="shared" ca="1" si="20"/>
        <v>10</v>
      </c>
      <c r="DL25" s="30">
        <f t="shared" ca="1" si="21"/>
        <v>0.66666666666666652</v>
      </c>
      <c r="DM25" s="29">
        <f t="shared" ca="1" si="22"/>
        <v>9</v>
      </c>
      <c r="DN25" s="29">
        <f t="shared" ca="1" si="23"/>
        <v>11</v>
      </c>
      <c r="DO25" s="29">
        <f t="shared" ca="1" si="24"/>
        <v>0</v>
      </c>
      <c r="DP25" s="30">
        <f t="shared" ca="1" si="25"/>
        <v>5.3333333333333339</v>
      </c>
      <c r="DQ25" s="29">
        <f t="shared" ca="1" si="26"/>
        <v>49</v>
      </c>
      <c r="DR25" s="29">
        <f t="shared" ca="1" si="26"/>
        <v>30</v>
      </c>
      <c r="DS25" s="29">
        <f t="shared" ca="1" si="26"/>
        <v>11</v>
      </c>
      <c r="DT25" s="30">
        <f t="shared" ca="1" si="26"/>
        <v>39</v>
      </c>
      <c r="DU25" s="29">
        <f t="shared" ca="1" si="27"/>
        <v>90</v>
      </c>
    </row>
    <row r="26" spans="1:125" ht="21.95" customHeight="1" x14ac:dyDescent="0.25">
      <c r="A26" s="26">
        <f>IF(E26&lt;&gt;"",COUNTA($E$4:E26),"")</f>
        <v>23</v>
      </c>
      <c r="B26" s="26" t="str">
        <f>IFERROR(INDEX(reponses!B$3:B$67,MATCH(ROW()-3,reponses!$A$3:$A$67,0)),"")</f>
        <v>8/B</v>
      </c>
      <c r="C26" s="26">
        <f>IFERROR(INDEX(reponses!C$3:C$67,MATCH(ROW()-3,reponses!$A$3:$A$67,0)),"")</f>
        <v>827</v>
      </c>
      <c r="D26" s="26">
        <f>IFERROR(INDEX(reponses!D$3:D$67,MATCH(ROW()-3,reponses!$A$3:$A$67,0)),"")</f>
        <v>83454164711</v>
      </c>
      <c r="E26" s="27" t="str">
        <f>IFERROR(INDEX(reponses!E$3:E$67,MATCH(ROW()-3,reponses!$A$3:$A$67,0)),"")</f>
        <v>Hamza KAHRAMAN</v>
      </c>
      <c r="F26" s="28" t="str">
        <f>IFERROR(INDEX(reponses!F$3:F$67,MATCH(ROW()-3,reponses!$A$3:$A$67,0)),"")</f>
        <v>A</v>
      </c>
      <c r="G26" s="26" t="str">
        <f ca="1">IF($F26="B",INDIRECT("reponses!"&amp;ADDRESS(ROW()-1,INDIRECT(("liste!C"&amp;COLUMN()-5))+MATCH(G$1,$G$1:G$1,0)+5,4)),reponses!G25)</f>
        <v>A</v>
      </c>
      <c r="H26" s="26" t="str">
        <f ca="1">IF($F26="B",INDIRECT("reponses!"&amp;ADDRESS(ROW()-1,INDIRECT(("liste!C"&amp;COLUMN()-5))+MATCH(H$1,$G$1:H$1,0)+5,4)),reponses!H25)</f>
        <v>B</v>
      </c>
      <c r="I26" s="26" t="str">
        <f ca="1">IF($F26="B",INDIRECT("reponses!"&amp;ADDRESS(ROW()-1,INDIRECT(("liste!C"&amp;COLUMN()-5))+MATCH(I$1,$G$1:I$1,0)+5,4)),reponses!I25)</f>
        <v/>
      </c>
      <c r="J26" s="26" t="str">
        <f ca="1">IF($F26="B",INDIRECT("reponses!"&amp;ADDRESS(ROW()-1,INDIRECT(("liste!C"&amp;COLUMN()-5))+MATCH(J$1,$G$1:J$1,0)+5,4)),reponses!J25)</f>
        <v/>
      </c>
      <c r="K26" s="26" t="str">
        <f ca="1">IF($F26="B",INDIRECT("reponses!"&amp;ADDRESS(ROW()-1,INDIRECT(("liste!C"&amp;COLUMN()-5))+MATCH(K$1,$G$1:K$1,0)+5,4)),reponses!K25)</f>
        <v>C</v>
      </c>
      <c r="L26" s="26" t="str">
        <f ca="1">IF($F26="B",INDIRECT("reponses!"&amp;ADDRESS(ROW()-1,INDIRECT(("liste!C"&amp;COLUMN()-5))+MATCH(L$1,$G$1:L$1,0)+5,4)),reponses!L25)</f>
        <v>A</v>
      </c>
      <c r="M26" s="26" t="str">
        <f ca="1">IF($F26="B",INDIRECT("reponses!"&amp;ADDRESS(ROW()-1,INDIRECT(("liste!C"&amp;COLUMN()-5))+MATCH(M$1,$G$1:M$1,0)+5,4)),reponses!M25)</f>
        <v>C</v>
      </c>
      <c r="N26" s="26" t="str">
        <f ca="1">IF($F26="B",INDIRECT("reponses!"&amp;ADDRESS(ROW()-1,INDIRECT(("liste!C"&amp;COLUMN()-5))+MATCH(N$1,$G$1:N$1,0)+5,4)),reponses!N25)</f>
        <v>B</v>
      </c>
      <c r="O26" s="26" t="str">
        <f ca="1">IF($F26="B",INDIRECT("reponses!"&amp;ADDRESS(ROW()-1,INDIRECT(("liste!C"&amp;COLUMN()-5))+MATCH(O$1,$G$1:O$1,0)+5,4)),reponses!O25)</f>
        <v>B</v>
      </c>
      <c r="P26" s="26" t="str">
        <f ca="1">IF($F26="B",INDIRECT("reponses!"&amp;ADDRESS(ROW()-1,INDIRECT(("liste!C"&amp;COLUMN()-5))+MATCH(P$1,$G$1:P$1,0)+5,4)),reponses!P25)</f>
        <v/>
      </c>
      <c r="Q26" s="26" t="str">
        <f ca="1">IF($F26="B",INDIRECT("reponses!"&amp;ADDRESS(ROW()-1,INDIRECT(("liste!C"&amp;COLUMN()-5))+MATCH(Q$1,$G$1:Q$1,0)+5,4)),reponses!Q25)</f>
        <v>C</v>
      </c>
      <c r="R26" s="26" t="str">
        <f ca="1">IF($F26="B",INDIRECT("reponses!"&amp;ADDRESS(ROW()-1,INDIRECT(("liste!C"&amp;COLUMN()-5))+MATCH(R$1,$G$1:R$1,0)+5,4)),reponses!R25)</f>
        <v>A</v>
      </c>
      <c r="S26" s="26" t="str">
        <f ca="1">IF($F26="B",INDIRECT("reponses!"&amp;ADDRESS(ROW()-1,INDIRECT(("liste!C"&amp;COLUMN()-5))+MATCH(S$1,$G$1:S$1,0)+5,4)),reponses!S25)</f>
        <v>B</v>
      </c>
      <c r="T26" s="26" t="str">
        <f ca="1">IF($F26="B",INDIRECT("reponses!"&amp;ADDRESS(ROW()-1,INDIRECT(("liste!C"&amp;COLUMN()-5))+MATCH(T$1,$G$1:T$1,0)+5,4)),reponses!T25)</f>
        <v/>
      </c>
      <c r="U26" s="26" t="str">
        <f ca="1">IF($F26="B",INDIRECT("reponses!"&amp;ADDRESS(ROW()-1,INDIRECT(("liste!C"&amp;COLUMN()-5))+MATCH(U$1,$G$1:U$1,0)+5,4)),reponses!U25)</f>
        <v>D</v>
      </c>
      <c r="V26" s="26" t="str">
        <f ca="1">IF($F26="B",INDIRECT("reponses!"&amp;ADDRESS(ROW()-1,INDIRECT(("liste!C"&amp;COLUMN()-5))+MATCH(V$1,$G$1:V$1,0)+5,4)),reponses!V25)</f>
        <v>B</v>
      </c>
      <c r="W26" s="26" t="str">
        <f ca="1">IF($F26="B",INDIRECT("reponses!"&amp;ADDRESS(ROW()-1,INDIRECT(("liste!C"&amp;COLUMN()-5))+MATCH(W$1,$G$1:W$1,0)+5,4)),reponses!W25)</f>
        <v>A</v>
      </c>
      <c r="X26" s="26" t="str">
        <f ca="1">IF($F26="B",INDIRECT("reponses!"&amp;ADDRESS(ROW()-1,INDIRECT(("liste!C"&amp;COLUMN()-5))+MATCH(X$1,$G$1:X$1,0)+5,4)),reponses!X25)</f>
        <v>D</v>
      </c>
      <c r="Y26" s="26" t="str">
        <f ca="1">IF($F26="B",INDIRECT("reponses!"&amp;ADDRESS(ROW()-1,INDIRECT(("liste!C"&amp;COLUMN()-5))+MATCH(Y$1,$G$1:Y$1,0)+5,4)),reponses!Y25)</f>
        <v>B</v>
      </c>
      <c r="Z26" s="26" t="str">
        <f ca="1">IF($F26="B",INDIRECT("reponses!"&amp;ADDRESS(ROW()-1,INDIRECT(("liste!C"&amp;COLUMN()-5))+MATCH(Z$1,$G$1:Z$1,0)+5,4)),reponses!Z25)</f>
        <v>D</v>
      </c>
      <c r="AA26" s="26" t="str">
        <f ca="1">IF($F26="B",INDIRECT("reponses!"&amp;ADDRESS(ROW()-1,INDIRECT(("liste!C"&amp;COLUMN()-5))+MATCH(AA$1,$G$1:AA$1,0)+5,4)),reponses!AA25)</f>
        <v>A</v>
      </c>
      <c r="AB26" s="26" t="str">
        <f ca="1">IF($F26="B",INDIRECT("reponses!"&amp;ADDRESS(ROW()-1,INDIRECT(("liste!C"&amp;COLUMN()-5))+MATCH(AB$1,$G$1:AB$1,0)+5,4)),reponses!AB25)</f>
        <v>D</v>
      </c>
      <c r="AC26" s="26" t="str">
        <f ca="1">IF($F26="B",INDIRECT("reponses!"&amp;ADDRESS(ROW()-1,INDIRECT(("liste!C"&amp;COLUMN()-5))+MATCH(AC$1,$G$1:AC$1,0)+5,4)),reponses!AC25)</f>
        <v>C</v>
      </c>
      <c r="AD26" s="26" t="str">
        <f ca="1">IF($F26="B",INDIRECT("reponses!"&amp;ADDRESS(ROW()-1,INDIRECT(("liste!C"&amp;COLUMN()-5))+MATCH(AD$1,$G$1:AD$1,0)+5,4)),reponses!AD25)</f>
        <v>C</v>
      </c>
      <c r="AE26" s="26" t="str">
        <f ca="1">IF($F26="B",INDIRECT("reponses!"&amp;ADDRESS(ROW()-1,INDIRECT(("liste!C"&amp;COLUMN()-5))+MATCH(AE$1,$G$1:AE$1,0)+5,4)),reponses!AE25)</f>
        <v/>
      </c>
      <c r="AF26" s="26" t="str">
        <f ca="1">IF($F26="B",INDIRECT("reponses!"&amp;ADDRESS(ROW()-1,INDIRECT(("liste!C"&amp;COLUMN()-5))+MATCH(AF$1,$G$1:AF$1,0)+5,4)),reponses!AF25)</f>
        <v>A</v>
      </c>
      <c r="AG26" s="26" t="str">
        <f ca="1">IF($F26="B",INDIRECT("reponses!"&amp;ADDRESS(ROW()-1,INDIRECT(("liste!C"&amp;COLUMN()-5))+MATCH(AG$1,$G$1:AG$1,0)+5,4)),reponses!AG25)</f>
        <v>D</v>
      </c>
      <c r="AH26" s="26" t="str">
        <f ca="1">IF($F26="B",INDIRECT("reponses!"&amp;ADDRESS(ROW()-1,INDIRECT(("liste!C"&amp;COLUMN()-5))+MATCH(AH$1,$G$1:AH$1,0)+5,4)),reponses!AH25)</f>
        <v>A</v>
      </c>
      <c r="AI26" s="26" t="str">
        <f ca="1">IF($F26="B",INDIRECT("reponses!"&amp;ADDRESS(ROW()-1,INDIRECT(("liste!C"&amp;COLUMN()-5))+MATCH(AI$1,$G$1:AI$1,0)+5,4)),reponses!AI25)</f>
        <v>C</v>
      </c>
      <c r="AJ26" s="26" t="str">
        <f ca="1">IF($F26="B",INDIRECT("reponses!"&amp;ADDRESS(ROW()-1,INDIRECT(("liste!C"&amp;COLUMN()-5))+MATCH(AJ$1,$G$1:AJ$1,0)+5,4)),reponses!AJ25)</f>
        <v>B</v>
      </c>
      <c r="AK26" s="26" t="str">
        <f ca="1">IF($F26="B",INDIRECT("reponses!"&amp;ADDRESS(ROW()-1,INDIRECT(("liste!C"&amp;COLUMN()-5))+MATCH(AK$1,$G$1:AK$1,0)+5,4)),reponses!AK25)</f>
        <v>A</v>
      </c>
      <c r="AL26" s="26" t="str">
        <f ca="1">IF($F26="B",INDIRECT("reponses!"&amp;ADDRESS(ROW()-1,INDIRECT(("liste!C"&amp;COLUMN()-5))+MATCH(AL$1,$G$1:AL$1,0)+5,4)),reponses!AL25)</f>
        <v>D</v>
      </c>
      <c r="AM26" s="26" t="str">
        <f ca="1">IF($F26="B",INDIRECT("reponses!"&amp;ADDRESS(ROW()-1,INDIRECT(("liste!C"&amp;COLUMN()-5))+MATCH(AM$1,$G$1:AM$1,0)+5,4)),reponses!AM25)</f>
        <v>B</v>
      </c>
      <c r="AN26" s="26" t="str">
        <f ca="1">IF($F26="B",INDIRECT("reponses!"&amp;ADDRESS(ROW()-1,INDIRECT(("liste!C"&amp;COLUMN()-5))+MATCH(AN$1,$G$1:AN$1,0)+5,4)),reponses!AN25)</f>
        <v>D</v>
      </c>
      <c r="AO26" s="26" t="str">
        <f ca="1">IF($F26="B",INDIRECT("reponses!"&amp;ADDRESS(ROW()-1,INDIRECT(("liste!C"&amp;COLUMN()-5))+MATCH(AO$1,$G$1:AO$1,0)+5,4)),reponses!AO25)</f>
        <v>C</v>
      </c>
      <c r="AP26" s="26" t="str">
        <f ca="1">IF($F26="B",INDIRECT("reponses!"&amp;ADDRESS(ROW()-1,INDIRECT(("liste!C"&amp;COLUMN()-5))+MATCH(AP$1,$G$1:AP$1,0)+5,4)),reponses!AP25)</f>
        <v>D</v>
      </c>
      <c r="AQ26" s="26" t="str">
        <f ca="1">IF($F26="B",INDIRECT("reponses!"&amp;ADDRESS(ROW()-1,INDIRECT(("liste!C"&amp;COLUMN()-5))+MATCH(AQ$1,$G$1:AQ$1,0)+5,4)),reponses!AQ25)</f>
        <v>B</v>
      </c>
      <c r="AR26" s="26" t="str">
        <f ca="1">IF($F26="B",INDIRECT("reponses!"&amp;ADDRESS(ROW()-1,INDIRECT(("liste!C"&amp;COLUMN()-5))+MATCH(AR$1,$G$1:AR$1,0)+5,4)),reponses!AR25)</f>
        <v>B</v>
      </c>
      <c r="AS26" s="26" t="str">
        <f ca="1">IF($F26="B",INDIRECT("reponses!"&amp;ADDRESS(ROW()-1,INDIRECT(("liste!C"&amp;COLUMN()-5))+MATCH(AS$1,$G$1:AS$1,0)+5,4)),reponses!AS25)</f>
        <v>A</v>
      </c>
      <c r="AT26" s="26" t="str">
        <f ca="1">IF($F26="B",INDIRECT("reponses!"&amp;ADDRESS(ROW()-1,INDIRECT(("liste!C"&amp;COLUMN()-5))+MATCH(AT$1,$G$1:AT$1,0)+5,4)),reponses!AT25)</f>
        <v>C</v>
      </c>
      <c r="AU26" s="26" t="str">
        <f ca="1">IF($F26="B",INDIRECT("reponses!"&amp;ADDRESS(ROW()-1,INDIRECT(("liste!C"&amp;COLUMN()-5))+MATCH(AU$1,$G$1:AU$1,0)+5,4)),reponses!AU25)</f>
        <v>B</v>
      </c>
      <c r="AV26" s="26" t="str">
        <f ca="1">IF($F26="B",INDIRECT("reponses!"&amp;ADDRESS(ROW()-1,INDIRECT(("liste!C"&amp;COLUMN()-5))+MATCH(AV$1,$G$1:AV$1,0)+5,4)),reponses!AV25)</f>
        <v/>
      </c>
      <c r="AW26" s="26" t="str">
        <f ca="1">IF($F26="B",INDIRECT("reponses!"&amp;ADDRESS(ROW()-1,INDIRECT(("liste!C"&amp;COLUMN()-5))+MATCH(AW$1,$G$1:AW$1,0)+5,4)),reponses!AW25)</f>
        <v>A</v>
      </c>
      <c r="AX26" s="26" t="str">
        <f ca="1">IF($F26="B",INDIRECT("reponses!"&amp;ADDRESS(ROW()-1,INDIRECT(("liste!C"&amp;COLUMN()-5))+MATCH(AX$1,$G$1:AX$1,0)+5,4)),reponses!AX25)</f>
        <v>A</v>
      </c>
      <c r="AY26" s="26" t="str">
        <f ca="1">IF($F26="B",INDIRECT("reponses!"&amp;ADDRESS(ROW()-1,INDIRECT(("liste!C"&amp;COLUMN()-5))+MATCH(AY$1,$G$1:AY$1,0)+5,4)),reponses!AY25)</f>
        <v>C</v>
      </c>
      <c r="AZ26" s="26" t="str">
        <f ca="1">IF($F26="B",INDIRECT("reponses!"&amp;ADDRESS(ROW()-1,INDIRECT(("liste!C"&amp;COLUMN()-5))+MATCH(AZ$1,$G$1:AZ$1,0)+5,4)),reponses!AZ25)</f>
        <v>D</v>
      </c>
      <c r="BA26" s="26" t="str">
        <f ca="1">IF($F26="B",INDIRECT("reponses!"&amp;ADDRESS(ROW()-1,INDIRECT(("liste!C"&amp;COLUMN()-5))+MATCH(BA$1,$G$1:BA$1,0)+5,4)),reponses!BA25)</f>
        <v>D</v>
      </c>
      <c r="BB26" s="26" t="str">
        <f ca="1">IF($F26="B",INDIRECT("reponses!"&amp;ADDRESS(ROW()-1,INDIRECT(("liste!C"&amp;COLUMN()-5))+MATCH(BB$1,$G$1:BB$1,0)+5,4)),reponses!BB25)</f>
        <v>C</v>
      </c>
      <c r="BC26" s="26" t="str">
        <f ca="1">IF($F26="B",INDIRECT("reponses!"&amp;ADDRESS(ROW()-1,INDIRECT(("liste!C"&amp;COLUMN()-5))+MATCH(BC$1,$G$1:BC$1,0)+5,4)),reponses!BC25)</f>
        <v>B</v>
      </c>
      <c r="BD26" s="26" t="str">
        <f ca="1">IF($F26="B",INDIRECT("reponses!"&amp;ADDRESS(ROW()-1,INDIRECT(("liste!C"&amp;COLUMN()-5))+MATCH(BD$1,$G$1:BD$1,0)+5,4)),reponses!BD25)</f>
        <v>A</v>
      </c>
      <c r="BE26" s="26" t="str">
        <f ca="1">IF($F26="B",INDIRECT("reponses!"&amp;ADDRESS(ROW()-1,INDIRECT(("liste!C"&amp;COLUMN()-5))+MATCH(BE$1,$G$1:BE$1,0)+5,4)),reponses!BE25)</f>
        <v/>
      </c>
      <c r="BF26" s="26" t="str">
        <f ca="1">IF($F26="B",INDIRECT("reponses!"&amp;ADDRESS(ROW()-1,INDIRECT(("liste!C"&amp;COLUMN()-5))+MATCH(BF$1,$G$1:BF$1,0)+5,4)),reponses!BF25)</f>
        <v>C</v>
      </c>
      <c r="BG26" s="26" t="str">
        <f ca="1">IF($F26="B",INDIRECT("reponses!"&amp;ADDRESS(ROW()-1,INDIRECT(("liste!C"&amp;COLUMN()-5))+MATCH(BG$1,$G$1:BG$1,0)+5,4)),reponses!BG25)</f>
        <v>D</v>
      </c>
      <c r="BH26" s="26" t="str">
        <f ca="1">IF($F26="B",INDIRECT("reponses!"&amp;ADDRESS(ROW()-1,INDIRECT(("liste!C"&amp;COLUMN()-5))+MATCH(BH$1,$G$1:BH$1,0)+5,4)),reponses!BH25)</f>
        <v>B</v>
      </c>
      <c r="BI26" s="26" t="str">
        <f ca="1">IF($F26="B",INDIRECT("reponses!"&amp;ADDRESS(ROW()-1,INDIRECT(("liste!C"&amp;COLUMN()-5))+MATCH(BI$1,$G$1:BI$1,0)+5,4)),reponses!BI25)</f>
        <v/>
      </c>
      <c r="BJ26" s="26" t="str">
        <f ca="1">IF($F26="B",INDIRECT("reponses!"&amp;ADDRESS(ROW()-1,INDIRECT(("liste!C"&amp;COLUMN()-5))+MATCH(BJ$1,$G$1:BJ$1,0)+5,4)),reponses!BJ25)</f>
        <v/>
      </c>
      <c r="BK26" s="26" t="str">
        <f ca="1">IF($F26="B",INDIRECT("reponses!"&amp;ADDRESS(ROW()-1,INDIRECT(("liste!C"&amp;COLUMN()-5))+MATCH(BK$1,$G$1:BK$1,0)+5,4)),reponses!BK25)</f>
        <v>C</v>
      </c>
      <c r="BL26" s="26" t="str">
        <f ca="1">IF($F26="B",INDIRECT("reponses!"&amp;ADDRESS(ROW()-1,INDIRECT(("liste!C"&amp;COLUMN()-5))+MATCH(BL$1,$G$1:BL$1,0)+5,4)),reponses!BL25)</f>
        <v>D</v>
      </c>
      <c r="BM26" s="26" t="str">
        <f ca="1">IF($F26="B",INDIRECT("reponses!"&amp;ADDRESS(ROW()-1,INDIRECT(("liste!C"&amp;COLUMN()-5))+MATCH(BM$1,$G$1:BM$1,0)+5,4)),reponses!BM25)</f>
        <v>B</v>
      </c>
      <c r="BN26" s="26" t="str">
        <f ca="1">IF($F26="B",INDIRECT("reponses!"&amp;ADDRESS(ROW()-1,INDIRECT(("liste!C"&amp;COLUMN()-5))+MATCH(BN$1,$G$1:BN$1,0)+5,4)),reponses!BN25)</f>
        <v>B</v>
      </c>
      <c r="BO26" s="26" t="str">
        <f ca="1">IF($F26="B",INDIRECT("reponses!"&amp;ADDRESS(ROW()-1,INDIRECT(("liste!C"&amp;COLUMN()-5))+MATCH(BO$1,$G$1:BO$1,0)+5,4)),reponses!BO25)</f>
        <v/>
      </c>
      <c r="BP26" s="26" t="str">
        <f ca="1">IF($F26="B",INDIRECT("reponses!"&amp;ADDRESS(ROW()-1,INDIRECT(("liste!C"&amp;COLUMN()-5))+MATCH(BP$1,$G$1:BP$1,0)+5,4)),reponses!BP25)</f>
        <v/>
      </c>
      <c r="BQ26" s="26" t="str">
        <f ca="1">IF($F26="B",INDIRECT("reponses!"&amp;ADDRESS(ROW()-1,INDIRECT(("liste!C"&amp;COLUMN()-5))+MATCH(BQ$1,$G$1:BQ$1,0)+5,4)),reponses!BQ25)</f>
        <v>C</v>
      </c>
      <c r="BR26" s="26" t="str">
        <f ca="1">IF($F26="B",INDIRECT("reponses!"&amp;ADDRESS(ROW()-1,INDIRECT(("liste!C"&amp;COLUMN()-5))+MATCH(BR$1,$G$1:BR$1,0)+5,4)),reponses!BR25)</f>
        <v>A</v>
      </c>
      <c r="BS26" s="26" t="str">
        <f ca="1">IF($F26="B",INDIRECT("reponses!"&amp;ADDRESS(ROW()-1,INDIRECT(("liste!C"&amp;COLUMN()-5))+MATCH(BS$1,$G$1:BS$1,0)+5,4)),reponses!BS25)</f>
        <v/>
      </c>
      <c r="BT26" s="26" t="str">
        <f ca="1">IF($F26="B",INDIRECT("reponses!"&amp;ADDRESS(ROW()-1,INDIRECT(("liste!C"&amp;COLUMN()-5))+MATCH(BT$1,$G$1:BT$1,0)+5,4)),reponses!BT25)</f>
        <v>D</v>
      </c>
      <c r="BU26" s="26" t="str">
        <f ca="1">IF($F26="B",INDIRECT("reponses!"&amp;ADDRESS(ROW()-1,INDIRECT(("liste!C"&amp;COLUMN()-5))+MATCH(BU$1,$G$1:BU$1,0)+5,4)),reponses!BU25)</f>
        <v>B</v>
      </c>
      <c r="BV26" s="26" t="str">
        <f ca="1">IF($F26="B",INDIRECT("reponses!"&amp;ADDRESS(ROW()-1,INDIRECT(("liste!C"&amp;COLUMN()-5))+MATCH(BV$1,$G$1:BV$1,0)+5,4)),reponses!BV25)</f>
        <v/>
      </c>
      <c r="BW26" s="26" t="str">
        <f ca="1">IF($F26="B",INDIRECT("reponses!"&amp;ADDRESS(ROW()-1,INDIRECT(("liste!C"&amp;COLUMN()-5))+MATCH(BW$1,$G$1:BW$1,0)+5,4)),reponses!BW25)</f>
        <v/>
      </c>
      <c r="BX26" s="26" t="str">
        <f ca="1">IF($F26="B",INDIRECT("reponses!"&amp;ADDRESS(ROW()-1,INDIRECT(("liste!C"&amp;COLUMN()-5))+MATCH(BX$1,$G$1:BX$1,0)+5,4)),reponses!BX25)</f>
        <v>D</v>
      </c>
      <c r="BY26" s="26" t="str">
        <f ca="1">IF($F26="B",INDIRECT("reponses!"&amp;ADDRESS(ROW()-1,INDIRECT(("liste!C"&amp;COLUMN()-5))+MATCH(BY$1,$G$1:BY$1,0)+5,4)),reponses!BY25)</f>
        <v>C</v>
      </c>
      <c r="BZ26" s="26" t="str">
        <f ca="1">IF($F26="B",INDIRECT("reponses!"&amp;ADDRESS(ROW()-1,INDIRECT(("liste!C"&amp;COLUMN()-5))+MATCH(BZ$1,$G$1:BZ$1,0)+5,4)),reponses!BZ25)</f>
        <v/>
      </c>
      <c r="CA26" s="26" t="str">
        <f ca="1">IF($F26="B",INDIRECT("reponses!"&amp;ADDRESS(ROW()-1,INDIRECT(("liste!C"&amp;COLUMN()-5))+MATCH(CA$1,$G$1:CA$1,0)+5,4)),reponses!CA25)</f>
        <v>C</v>
      </c>
      <c r="CB26" s="26" t="str">
        <f ca="1">IF($F26="B",INDIRECT("reponses!"&amp;ADDRESS(ROW()-1,INDIRECT(("liste!C"&amp;COLUMN()-5))+MATCH(CB$1,$G$1:CB$1,0)+5,4)),reponses!CB25)</f>
        <v>B</v>
      </c>
      <c r="CC26" s="26" t="str">
        <f ca="1">IF($F26="B",INDIRECT("reponses!"&amp;ADDRESS(ROW()-1,INDIRECT(("liste!C"&amp;COLUMN()-5))+MATCH(CC$1,$G$1:CC$1,0)+5,4)),reponses!CC25)</f>
        <v/>
      </c>
      <c r="CD26" s="26" t="str">
        <f ca="1">IF($F26="B",INDIRECT("reponses!"&amp;ADDRESS(ROW()-1,INDIRECT(("liste!C"&amp;COLUMN()-5))+MATCH(CD$1,$G$1:CD$1,0)+5,4)),reponses!CD25)</f>
        <v/>
      </c>
      <c r="CE26" s="26" t="str">
        <f ca="1">IF($F26="B",INDIRECT("reponses!"&amp;ADDRESS(ROW()-1,INDIRECT(("liste!C"&amp;COLUMN()-5))+MATCH(CE$1,$G$1:CE$1,0)+5,4)),reponses!CE25)</f>
        <v>C</v>
      </c>
      <c r="CF26" s="26" t="str">
        <f ca="1">IF($F26="B",INDIRECT("reponses!"&amp;ADDRESS(ROW()-1,INDIRECT(("liste!C"&amp;COLUMN()-5))+MATCH(CF$1,$G$1:CF$1,0)+5,4)),reponses!CF25)</f>
        <v>B</v>
      </c>
      <c r="CG26" s="26" t="str">
        <f ca="1">IF($F26="B",INDIRECT("reponses!"&amp;ADDRESS(ROW()-1,INDIRECT(("liste!C"&amp;COLUMN()-5))+MATCH(CG$1,$G$1:CG$1,0)+5,4)),reponses!CG25)</f>
        <v>B</v>
      </c>
      <c r="CH26" s="26" t="str">
        <f ca="1">IF($F26="B",INDIRECT("reponses!"&amp;ADDRESS(ROW()-1,INDIRECT(("liste!C"&amp;COLUMN()-5))+MATCH(CH$1,$G$1:CH$1,0)+5,4)),reponses!CH25)</f>
        <v>A</v>
      </c>
      <c r="CI26" s="26" t="str">
        <f ca="1">IF($F26="B",INDIRECT("reponses!"&amp;ADDRESS(ROW()-1,INDIRECT(("liste!C"&amp;COLUMN()-5))+MATCH(CI$1,$G$1:CI$1,0)+5,4)),reponses!CI25)</f>
        <v>C</v>
      </c>
      <c r="CJ26" s="26" t="str">
        <f ca="1">IF($F26="B",INDIRECT("reponses!"&amp;ADDRESS(ROW()-1,INDIRECT(("liste!C"&amp;COLUMN()-5))+MATCH(CJ$1,$G$1:CJ$1,0)+5,4)),reponses!CJ25)</f>
        <v>A</v>
      </c>
      <c r="CK26" s="26" t="str">
        <f ca="1">IF($F26="B",INDIRECT("reponses!"&amp;ADDRESS(ROW()-1,INDIRECT(("liste!C"&amp;COLUMN()-5))+MATCH(CK$1,$G$1:CK$1,0)+5,4)),reponses!CK25)</f>
        <v>B</v>
      </c>
      <c r="CL26" s="26" t="str">
        <f ca="1">IF($F26="B",INDIRECT("reponses!"&amp;ADDRESS(ROW()-1,INDIRECT(("liste!C"&amp;COLUMN()-5))+MATCH(CL$1,$G$1:CL$1,0)+5,4)),reponses!CL25)</f>
        <v>D</v>
      </c>
      <c r="CM26" s="26" t="str">
        <f ca="1">IF($F26="B",INDIRECT("reponses!"&amp;ADDRESS(ROW()-1,INDIRECT(("liste!C"&amp;COLUMN()-5))+MATCH(CM$1,$G$1:CM$1,0)+5,4)),reponses!CM25)</f>
        <v>D</v>
      </c>
      <c r="CN26" s="26" t="str">
        <f ca="1">IF($F26="B",INDIRECT("reponses!"&amp;ADDRESS(ROW()-1,INDIRECT(("liste!C"&amp;COLUMN()-5))+MATCH(CN$1,$G$1:CN$1,0)+5,4)),reponses!CN25)</f>
        <v>D</v>
      </c>
      <c r="CO26" s="26" t="str">
        <f ca="1">IF($F26="B",INDIRECT("reponses!"&amp;ADDRESS(ROW()-1,INDIRECT(("liste!C"&amp;COLUMN()-5))+MATCH(CO$1,$G$1:CO$1,0)+5,4)),reponses!CO25)</f>
        <v>B</v>
      </c>
      <c r="CP26" s="26" t="str">
        <f ca="1">IF($F26="B",INDIRECT("reponses!"&amp;ADDRESS(ROW()-1,INDIRECT(("liste!C"&amp;COLUMN()-5))+MATCH(CP$1,$G$1:CP$1,0)+5,4)),reponses!CP25)</f>
        <v>C</v>
      </c>
      <c r="CQ26" s="26" t="str">
        <f ca="1">IF($F26="B",INDIRECT("reponses!"&amp;ADDRESS(ROW()-1,INDIRECT(("liste!C"&amp;COLUMN()-5))+MATCH(CQ$1,$G$1:CQ$1,0)+5,4)),reponses!CQ25)</f>
        <v>B</v>
      </c>
      <c r="CR26" s="26" t="str">
        <f ca="1">IF($F26="B",INDIRECT("reponses!"&amp;ADDRESS(ROW()-1,INDIRECT(("liste!C"&amp;COLUMN()-5))+MATCH(CR$1,$G$1:CR$1,0)+5,4)),reponses!CR25)</f>
        <v/>
      </c>
      <c r="CS26" s="29">
        <f t="shared" ca="1" si="2"/>
        <v>12</v>
      </c>
      <c r="CT26" s="29">
        <f t="shared" ca="1" si="3"/>
        <v>4</v>
      </c>
      <c r="CU26" s="29">
        <f t="shared" ca="1" si="4"/>
        <v>4</v>
      </c>
      <c r="CV26" s="30">
        <f t="shared" ca="1" si="5"/>
        <v>10.666666666666666</v>
      </c>
      <c r="CW26" s="29">
        <f t="shared" ca="1" si="6"/>
        <v>4</v>
      </c>
      <c r="CX26" s="29">
        <f t="shared" ca="1" si="7"/>
        <v>5</v>
      </c>
      <c r="CY26" s="29">
        <f t="shared" ca="1" si="8"/>
        <v>1</v>
      </c>
      <c r="CZ26" s="30">
        <f t="shared" ca="1" si="9"/>
        <v>2.333333333333333</v>
      </c>
      <c r="DA26" s="29">
        <f t="shared" ca="1" si="10"/>
        <v>8</v>
      </c>
      <c r="DB26" s="29">
        <f t="shared" ca="1" si="11"/>
        <v>2</v>
      </c>
      <c r="DC26" s="29">
        <f t="shared" ca="1" si="12"/>
        <v>0</v>
      </c>
      <c r="DD26" s="30">
        <f t="shared" ca="1" si="13"/>
        <v>7.333333333333333</v>
      </c>
      <c r="DE26" s="29">
        <f t="shared" ca="1" si="14"/>
        <v>5</v>
      </c>
      <c r="DF26" s="29">
        <f t="shared" ca="1" si="15"/>
        <v>4</v>
      </c>
      <c r="DG26" s="29">
        <f t="shared" ca="1" si="16"/>
        <v>1</v>
      </c>
      <c r="DH26" s="30">
        <f t="shared" ca="1" si="17"/>
        <v>3.666666666666667</v>
      </c>
      <c r="DI26" s="29">
        <f t="shared" ca="1" si="18"/>
        <v>2</v>
      </c>
      <c r="DJ26" s="29">
        <f t="shared" ca="1" si="19"/>
        <v>10</v>
      </c>
      <c r="DK26" s="29">
        <f t="shared" ca="1" si="20"/>
        <v>8</v>
      </c>
      <c r="DL26" s="30">
        <f t="shared" ca="1" si="21"/>
        <v>-1.3333333333333335</v>
      </c>
      <c r="DM26" s="29">
        <f t="shared" ca="1" si="22"/>
        <v>10</v>
      </c>
      <c r="DN26" s="29">
        <f t="shared" ca="1" si="23"/>
        <v>6</v>
      </c>
      <c r="DO26" s="29">
        <f t="shared" ca="1" si="24"/>
        <v>4</v>
      </c>
      <c r="DP26" s="30">
        <f t="shared" ca="1" si="25"/>
        <v>8</v>
      </c>
      <c r="DQ26" s="29">
        <f t="shared" ca="1" si="26"/>
        <v>41</v>
      </c>
      <c r="DR26" s="29">
        <f t="shared" ca="1" si="26"/>
        <v>31</v>
      </c>
      <c r="DS26" s="29">
        <f t="shared" ca="1" si="26"/>
        <v>18</v>
      </c>
      <c r="DT26" s="30">
        <f t="shared" ca="1" si="26"/>
        <v>30.666666666666668</v>
      </c>
      <c r="DU26" s="29">
        <f t="shared" ca="1" si="27"/>
        <v>90</v>
      </c>
    </row>
    <row r="27" spans="1:125" ht="21.95" customHeight="1" x14ac:dyDescent="0.25">
      <c r="A27" s="26">
        <f>IF(E27&lt;&gt;"",COUNTA($E$4:E27),"")</f>
        <v>24</v>
      </c>
      <c r="B27" s="26" t="str">
        <f>IFERROR(INDEX(reponses!B$3:B$67,MATCH(ROW()-3,reponses!$A$3:$A$67,0)),"")</f>
        <v>8/B</v>
      </c>
      <c r="C27" s="26">
        <f>IFERROR(INDEX(reponses!C$3:C$67,MATCH(ROW()-3,reponses!$A$3:$A$67,0)),"")</f>
        <v>829</v>
      </c>
      <c r="D27" s="26">
        <f>IFERROR(INDEX(reponses!D$3:D$67,MATCH(ROW()-3,reponses!$A$3:$A$67,0)),"")</f>
        <v>89844224102</v>
      </c>
      <c r="E27" s="27" t="str">
        <f>IFERROR(INDEX(reponses!E$3:E$67,MATCH(ROW()-3,reponses!$A$3:$A$67,0)),"")</f>
        <v>Hasan KARA</v>
      </c>
      <c r="F27" s="28" t="str">
        <f>IFERROR(INDEX(reponses!F$3:F$67,MATCH(ROW()-3,reponses!$A$3:$A$67,0)),"")</f>
        <v>B</v>
      </c>
      <c r="G27" s="26" t="str">
        <f ca="1">IF($F27="B",INDIRECT("reponses!"&amp;ADDRESS(ROW()-1,INDIRECT(("liste!C"&amp;COLUMN()-5))+MATCH(G$1,$G$1:G$1,0)+5,4)),reponses!G26)</f>
        <v>A</v>
      </c>
      <c r="H27" s="26" t="str">
        <f ca="1">IF($F27="B",INDIRECT("reponses!"&amp;ADDRESS(ROW()-1,INDIRECT(("liste!C"&amp;COLUMN()-5))+MATCH(H$1,$G$1:H$1,0)+5,4)),reponses!H26)</f>
        <v/>
      </c>
      <c r="I27" s="26" t="str">
        <f ca="1">IF($F27="B",INDIRECT("reponses!"&amp;ADDRESS(ROW()-1,INDIRECT(("liste!C"&amp;COLUMN()-5))+MATCH(I$1,$G$1:I$1,0)+5,4)),reponses!I26)</f>
        <v>D</v>
      </c>
      <c r="J27" s="26" t="str">
        <f ca="1">IF($F27="B",INDIRECT("reponses!"&amp;ADDRESS(ROW()-1,INDIRECT(("liste!C"&amp;COLUMN()-5))+MATCH(J$1,$G$1:J$1,0)+5,4)),reponses!J26)</f>
        <v>B</v>
      </c>
      <c r="K27" s="26" t="str">
        <f ca="1">IF($F27="B",INDIRECT("reponses!"&amp;ADDRESS(ROW()-1,INDIRECT(("liste!C"&amp;COLUMN()-5))+MATCH(K$1,$G$1:K$1,0)+5,4)),reponses!K26)</f>
        <v>C</v>
      </c>
      <c r="L27" s="26" t="str">
        <f ca="1">IF($F27="B",INDIRECT("reponses!"&amp;ADDRESS(ROW()-1,INDIRECT(("liste!C"&amp;COLUMN()-5))+MATCH(L$1,$G$1:L$1,0)+5,4)),reponses!L26)</f>
        <v>D</v>
      </c>
      <c r="M27" s="26" t="str">
        <f ca="1">IF($F27="B",INDIRECT("reponses!"&amp;ADDRESS(ROW()-1,INDIRECT(("liste!C"&amp;COLUMN()-5))+MATCH(M$1,$G$1:M$1,0)+5,4)),reponses!M26)</f>
        <v>D</v>
      </c>
      <c r="N27" s="26" t="str">
        <f ca="1">IF($F27="B",INDIRECT("reponses!"&amp;ADDRESS(ROW()-1,INDIRECT(("liste!C"&amp;COLUMN()-5))+MATCH(N$1,$G$1:N$1,0)+5,4)),reponses!N26)</f>
        <v>D</v>
      </c>
      <c r="O27" s="26" t="str">
        <f ca="1">IF($F27="B",INDIRECT("reponses!"&amp;ADDRESS(ROW()-1,INDIRECT(("liste!C"&amp;COLUMN()-5))+MATCH(O$1,$G$1:O$1,0)+5,4)),reponses!O26)</f>
        <v/>
      </c>
      <c r="P27" s="26" t="str">
        <f ca="1">IF($F27="B",INDIRECT("reponses!"&amp;ADDRESS(ROW()-1,INDIRECT(("liste!C"&amp;COLUMN()-5))+MATCH(P$1,$G$1:P$1,0)+5,4)),reponses!P26)</f>
        <v>D</v>
      </c>
      <c r="Q27" s="26" t="str">
        <f ca="1">IF($F27="B",INDIRECT("reponses!"&amp;ADDRESS(ROW()-1,INDIRECT(("liste!C"&amp;COLUMN()-5))+MATCH(Q$1,$G$1:Q$1,0)+5,4)),reponses!Q26)</f>
        <v>C</v>
      </c>
      <c r="R27" s="26" t="str">
        <f ca="1">IF($F27="B",INDIRECT("reponses!"&amp;ADDRESS(ROW()-1,INDIRECT(("liste!C"&amp;COLUMN()-5))+MATCH(R$1,$G$1:R$1,0)+5,4)),reponses!R26)</f>
        <v/>
      </c>
      <c r="S27" s="26" t="str">
        <f ca="1">IF($F27="B",INDIRECT("reponses!"&amp;ADDRESS(ROW()-1,INDIRECT(("liste!C"&amp;COLUMN()-5))+MATCH(S$1,$G$1:S$1,0)+5,4)),reponses!S26)</f>
        <v>B</v>
      </c>
      <c r="T27" s="26" t="str">
        <f ca="1">IF($F27="B",INDIRECT("reponses!"&amp;ADDRESS(ROW()-1,INDIRECT(("liste!C"&amp;COLUMN()-5))+MATCH(T$1,$G$1:T$1,0)+5,4)),reponses!T26)</f>
        <v>C</v>
      </c>
      <c r="U27" s="26" t="str">
        <f ca="1">IF($F27="B",INDIRECT("reponses!"&amp;ADDRESS(ROW()-1,INDIRECT(("liste!C"&amp;COLUMN()-5))+MATCH(U$1,$G$1:U$1,0)+5,4)),reponses!U26)</f>
        <v>D</v>
      </c>
      <c r="V27" s="26" t="str">
        <f ca="1">IF($F27="B",INDIRECT("reponses!"&amp;ADDRESS(ROW()-1,INDIRECT(("liste!C"&amp;COLUMN()-5))+MATCH(V$1,$G$1:V$1,0)+5,4)),reponses!V26)</f>
        <v/>
      </c>
      <c r="W27" s="26" t="str">
        <f ca="1">IF($F27="B",INDIRECT("reponses!"&amp;ADDRESS(ROW()-1,INDIRECT(("liste!C"&amp;COLUMN()-5))+MATCH(W$1,$G$1:W$1,0)+5,4)),reponses!W26)</f>
        <v>A</v>
      </c>
      <c r="X27" s="26" t="str">
        <f ca="1">IF($F27="B",INDIRECT("reponses!"&amp;ADDRESS(ROW()-1,INDIRECT(("liste!C"&amp;COLUMN()-5))+MATCH(X$1,$G$1:X$1,0)+5,4)),reponses!X26)</f>
        <v>B</v>
      </c>
      <c r="Y27" s="26" t="str">
        <f ca="1">IF($F27="B",INDIRECT("reponses!"&amp;ADDRESS(ROW()-1,INDIRECT(("liste!C"&amp;COLUMN()-5))+MATCH(Y$1,$G$1:Y$1,0)+5,4)),reponses!Y26)</f>
        <v>B</v>
      </c>
      <c r="Z27" s="26" t="str">
        <f ca="1">IF($F27="B",INDIRECT("reponses!"&amp;ADDRESS(ROW()-1,INDIRECT(("liste!C"&amp;COLUMN()-5))+MATCH(Z$1,$G$1:Z$1,0)+5,4)),reponses!Z26)</f>
        <v>B</v>
      </c>
      <c r="AA27" s="26" t="str">
        <f ca="1">IF($F27="B",INDIRECT("reponses!"&amp;ADDRESS(ROW()-1,INDIRECT(("liste!C"&amp;COLUMN()-5))+MATCH(AA$1,$G$1:AA$1,0)+5,4)),reponses!AA26)</f>
        <v>D</v>
      </c>
      <c r="AB27" s="26" t="str">
        <f ca="1">IF($F27="B",INDIRECT("reponses!"&amp;ADDRESS(ROW()-1,INDIRECT(("liste!C"&amp;COLUMN()-5))+MATCH(AB$1,$G$1:AB$1,0)+5,4)),reponses!AB26)</f>
        <v/>
      </c>
      <c r="AC27" s="26" t="str">
        <f ca="1">IF($F27="B",INDIRECT("reponses!"&amp;ADDRESS(ROW()-1,INDIRECT(("liste!C"&amp;COLUMN()-5))+MATCH(AC$1,$G$1:AC$1,0)+5,4)),reponses!AC26)</f>
        <v>A</v>
      </c>
      <c r="AD27" s="26" t="str">
        <f ca="1">IF($F27="B",INDIRECT("reponses!"&amp;ADDRESS(ROW()-1,INDIRECT(("liste!C"&amp;COLUMN()-5))+MATCH(AD$1,$G$1:AD$1,0)+5,4)),reponses!AD26)</f>
        <v>A</v>
      </c>
      <c r="AE27" s="26" t="str">
        <f ca="1">IF($F27="B",INDIRECT("reponses!"&amp;ADDRESS(ROW()-1,INDIRECT(("liste!C"&amp;COLUMN()-5))+MATCH(AE$1,$G$1:AE$1,0)+5,4)),reponses!AE26)</f>
        <v>D</v>
      </c>
      <c r="AF27" s="26" t="str">
        <f ca="1">IF($F27="B",INDIRECT("reponses!"&amp;ADDRESS(ROW()-1,INDIRECT(("liste!C"&amp;COLUMN()-5))+MATCH(AF$1,$G$1:AF$1,0)+5,4)),reponses!AF26)</f>
        <v>C</v>
      </c>
      <c r="AG27" s="26" t="str">
        <f ca="1">IF($F27="B",INDIRECT("reponses!"&amp;ADDRESS(ROW()-1,INDIRECT(("liste!C"&amp;COLUMN()-5))+MATCH(AG$1,$G$1:AG$1,0)+5,4)),reponses!AG26)</f>
        <v>B</v>
      </c>
      <c r="AH27" s="26" t="str">
        <f ca="1">IF($F27="B",INDIRECT("reponses!"&amp;ADDRESS(ROW()-1,INDIRECT(("liste!C"&amp;COLUMN()-5))+MATCH(AH$1,$G$1:AH$1,0)+5,4)),reponses!AH26)</f>
        <v>C</v>
      </c>
      <c r="AI27" s="26" t="str">
        <f ca="1">IF($F27="B",INDIRECT("reponses!"&amp;ADDRESS(ROW()-1,INDIRECT(("liste!C"&amp;COLUMN()-5))+MATCH(AI$1,$G$1:AI$1,0)+5,4)),reponses!AI26)</f>
        <v>A</v>
      </c>
      <c r="AJ27" s="26" t="str">
        <f ca="1">IF($F27="B",INDIRECT("reponses!"&amp;ADDRESS(ROW()-1,INDIRECT(("liste!C"&amp;COLUMN()-5))+MATCH(AJ$1,$G$1:AJ$1,0)+5,4)),reponses!AJ26)</f>
        <v>A</v>
      </c>
      <c r="AK27" s="26" t="str">
        <f ca="1">IF($F27="B",INDIRECT("reponses!"&amp;ADDRESS(ROW()-1,INDIRECT(("liste!C"&amp;COLUMN()-5))+MATCH(AK$1,$G$1:AK$1,0)+5,4)),reponses!AK26)</f>
        <v>D</v>
      </c>
      <c r="AL27" s="26" t="str">
        <f ca="1">IF($F27="B",INDIRECT("reponses!"&amp;ADDRESS(ROW()-1,INDIRECT(("liste!C"&amp;COLUMN()-5))+MATCH(AL$1,$G$1:AL$1,0)+5,4)),reponses!AL26)</f>
        <v>D</v>
      </c>
      <c r="AM27" s="26" t="str">
        <f ca="1">IF($F27="B",INDIRECT("reponses!"&amp;ADDRESS(ROW()-1,INDIRECT(("liste!C"&amp;COLUMN()-5))+MATCH(AM$1,$G$1:AM$1,0)+5,4)),reponses!AM26)</f>
        <v>B</v>
      </c>
      <c r="AN27" s="26" t="str">
        <f ca="1">IF($F27="B",INDIRECT("reponses!"&amp;ADDRESS(ROW()-1,INDIRECT(("liste!C"&amp;COLUMN()-5))+MATCH(AN$1,$G$1:AN$1,0)+5,4)),reponses!AN26)</f>
        <v>C</v>
      </c>
      <c r="AO27" s="26" t="str">
        <f ca="1">IF($F27="B",INDIRECT("reponses!"&amp;ADDRESS(ROW()-1,INDIRECT(("liste!C"&amp;COLUMN()-5))+MATCH(AO$1,$G$1:AO$1,0)+5,4)),reponses!AO26)</f>
        <v>C</v>
      </c>
      <c r="AP27" s="26" t="str">
        <f ca="1">IF($F27="B",INDIRECT("reponses!"&amp;ADDRESS(ROW()-1,INDIRECT(("liste!C"&amp;COLUMN()-5))+MATCH(AP$1,$G$1:AP$1,0)+5,4)),reponses!AP26)</f>
        <v>D</v>
      </c>
      <c r="AQ27" s="26" t="str">
        <f ca="1">IF($F27="B",INDIRECT("reponses!"&amp;ADDRESS(ROW()-1,INDIRECT(("liste!C"&amp;COLUMN()-5))+MATCH(AQ$1,$G$1:AQ$1,0)+5,4)),reponses!AQ26)</f>
        <v>B</v>
      </c>
      <c r="AR27" s="26" t="str">
        <f ca="1">IF($F27="B",INDIRECT("reponses!"&amp;ADDRESS(ROW()-1,INDIRECT(("liste!C"&amp;COLUMN()-5))+MATCH(AR$1,$G$1:AR$1,0)+5,4)),reponses!AR26)</f>
        <v>C</v>
      </c>
      <c r="AS27" s="26" t="str">
        <f ca="1">IF($F27="B",INDIRECT("reponses!"&amp;ADDRESS(ROW()-1,INDIRECT(("liste!C"&amp;COLUMN()-5))+MATCH(AS$1,$G$1:AS$1,0)+5,4)),reponses!AS26)</f>
        <v>A</v>
      </c>
      <c r="AT27" s="26" t="str">
        <f ca="1">IF($F27="B",INDIRECT("reponses!"&amp;ADDRESS(ROW()-1,INDIRECT(("liste!C"&amp;COLUMN()-5))+MATCH(AT$1,$G$1:AT$1,0)+5,4)),reponses!AT26)</f>
        <v>C</v>
      </c>
      <c r="AU27" s="26" t="str">
        <f ca="1">IF($F27="B",INDIRECT("reponses!"&amp;ADDRESS(ROW()-1,INDIRECT(("liste!C"&amp;COLUMN()-5))+MATCH(AU$1,$G$1:AU$1,0)+5,4)),reponses!AU26)</f>
        <v>B</v>
      </c>
      <c r="AV27" s="26" t="str">
        <f ca="1">IF($F27="B",INDIRECT("reponses!"&amp;ADDRESS(ROW()-1,INDIRECT(("liste!C"&amp;COLUMN()-5))+MATCH(AV$1,$G$1:AV$1,0)+5,4)),reponses!AV26)</f>
        <v>A</v>
      </c>
      <c r="AW27" s="26" t="str">
        <f ca="1">IF($F27="B",INDIRECT("reponses!"&amp;ADDRESS(ROW()-1,INDIRECT(("liste!C"&amp;COLUMN()-5))+MATCH(AW$1,$G$1:AW$1,0)+5,4)),reponses!AW26)</f>
        <v>A</v>
      </c>
      <c r="AX27" s="26" t="str">
        <f ca="1">IF($F27="B",INDIRECT("reponses!"&amp;ADDRESS(ROW()-1,INDIRECT(("liste!C"&amp;COLUMN()-5))+MATCH(AX$1,$G$1:AX$1,0)+5,4)),reponses!AX26)</f>
        <v/>
      </c>
      <c r="AY27" s="26" t="str">
        <f ca="1">IF($F27="B",INDIRECT("reponses!"&amp;ADDRESS(ROW()-1,INDIRECT(("liste!C"&amp;COLUMN()-5))+MATCH(AY$1,$G$1:AY$1,0)+5,4)),reponses!AY26)</f>
        <v>D</v>
      </c>
      <c r="AZ27" s="26" t="str">
        <f ca="1">IF($F27="B",INDIRECT("reponses!"&amp;ADDRESS(ROW()-1,INDIRECT(("liste!C"&amp;COLUMN()-5))+MATCH(AZ$1,$G$1:AZ$1,0)+5,4)),reponses!AZ26)</f>
        <v/>
      </c>
      <c r="BA27" s="26" t="str">
        <f ca="1">IF($F27="B",INDIRECT("reponses!"&amp;ADDRESS(ROW()-1,INDIRECT(("liste!C"&amp;COLUMN()-5))+MATCH(BA$1,$G$1:BA$1,0)+5,4)),reponses!BA26)</f>
        <v>B</v>
      </c>
      <c r="BB27" s="26" t="str">
        <f ca="1">IF($F27="B",INDIRECT("reponses!"&amp;ADDRESS(ROW()-1,INDIRECT(("liste!C"&amp;COLUMN()-5))+MATCH(BB$1,$G$1:BB$1,0)+5,4)),reponses!BB26)</f>
        <v/>
      </c>
      <c r="BC27" s="26" t="str">
        <f ca="1">IF($F27="B",INDIRECT("reponses!"&amp;ADDRESS(ROW()-1,INDIRECT(("liste!C"&amp;COLUMN()-5))+MATCH(BC$1,$G$1:BC$1,0)+5,4)),reponses!BC26)</f>
        <v>A</v>
      </c>
      <c r="BD27" s="26" t="str">
        <f ca="1">IF($F27="B",INDIRECT("reponses!"&amp;ADDRESS(ROW()-1,INDIRECT(("liste!C"&amp;COLUMN()-5))+MATCH(BD$1,$G$1:BD$1,0)+5,4)),reponses!BD26)</f>
        <v/>
      </c>
      <c r="BE27" s="26" t="str">
        <f ca="1">IF($F27="B",INDIRECT("reponses!"&amp;ADDRESS(ROW()-1,INDIRECT(("liste!C"&amp;COLUMN()-5))+MATCH(BE$1,$G$1:BE$1,0)+5,4)),reponses!BE26)</f>
        <v>A</v>
      </c>
      <c r="BF27" s="26" t="str">
        <f ca="1">IF($F27="B",INDIRECT("reponses!"&amp;ADDRESS(ROW()-1,INDIRECT(("liste!C"&amp;COLUMN()-5))+MATCH(BF$1,$G$1:BF$1,0)+5,4)),reponses!BF26)</f>
        <v/>
      </c>
      <c r="BG27" s="26" t="str">
        <f ca="1">IF($F27="B",INDIRECT("reponses!"&amp;ADDRESS(ROW()-1,INDIRECT(("liste!C"&amp;COLUMN()-5))+MATCH(BG$1,$G$1:BG$1,0)+5,4)),reponses!BG26)</f>
        <v/>
      </c>
      <c r="BH27" s="26" t="str">
        <f ca="1">IF($F27="B",INDIRECT("reponses!"&amp;ADDRESS(ROW()-1,INDIRECT(("liste!C"&amp;COLUMN()-5))+MATCH(BH$1,$G$1:BH$1,0)+5,4)),reponses!BH26)</f>
        <v/>
      </c>
      <c r="BI27" s="26" t="str">
        <f ca="1">IF($F27="B",INDIRECT("reponses!"&amp;ADDRESS(ROW()-1,INDIRECT(("liste!C"&amp;COLUMN()-5))+MATCH(BI$1,$G$1:BI$1,0)+5,4)),reponses!BI26)</f>
        <v/>
      </c>
      <c r="BJ27" s="26" t="str">
        <f ca="1">IF($F27="B",INDIRECT("reponses!"&amp;ADDRESS(ROW()-1,INDIRECT(("liste!C"&amp;COLUMN()-5))+MATCH(BJ$1,$G$1:BJ$1,0)+5,4)),reponses!BJ26)</f>
        <v/>
      </c>
      <c r="BK27" s="26" t="str">
        <f ca="1">IF($F27="B",INDIRECT("reponses!"&amp;ADDRESS(ROW()-1,INDIRECT(("liste!C"&amp;COLUMN()-5))+MATCH(BK$1,$G$1:BK$1,0)+5,4)),reponses!BK26)</f>
        <v/>
      </c>
      <c r="BL27" s="26" t="str">
        <f ca="1">IF($F27="B",INDIRECT("reponses!"&amp;ADDRESS(ROW()-1,INDIRECT(("liste!C"&amp;COLUMN()-5))+MATCH(BL$1,$G$1:BL$1,0)+5,4)),reponses!BL26)</f>
        <v/>
      </c>
      <c r="BM27" s="26" t="str">
        <f ca="1">IF($F27="B",INDIRECT("reponses!"&amp;ADDRESS(ROW()-1,INDIRECT(("liste!C"&amp;COLUMN()-5))+MATCH(BM$1,$G$1:BM$1,0)+5,4)),reponses!BM26)</f>
        <v/>
      </c>
      <c r="BN27" s="26" t="str">
        <f ca="1">IF($F27="B",INDIRECT("reponses!"&amp;ADDRESS(ROW()-1,INDIRECT(("liste!C"&amp;COLUMN()-5))+MATCH(BN$1,$G$1:BN$1,0)+5,4)),reponses!BN26)</f>
        <v>A</v>
      </c>
      <c r="BO27" s="26" t="str">
        <f ca="1">IF($F27="B",INDIRECT("reponses!"&amp;ADDRESS(ROW()-1,INDIRECT(("liste!C"&amp;COLUMN()-5))+MATCH(BO$1,$G$1:BO$1,0)+5,4)),reponses!BO26)</f>
        <v/>
      </c>
      <c r="BP27" s="26" t="str">
        <f ca="1">IF($F27="B",INDIRECT("reponses!"&amp;ADDRESS(ROW()-1,INDIRECT(("liste!C"&amp;COLUMN()-5))+MATCH(BP$1,$G$1:BP$1,0)+5,4)),reponses!BP26)</f>
        <v>D</v>
      </c>
      <c r="BQ27" s="26" t="str">
        <f ca="1">IF($F27="B",INDIRECT("reponses!"&amp;ADDRESS(ROW()-1,INDIRECT(("liste!C"&amp;COLUMN()-5))+MATCH(BQ$1,$G$1:BQ$1,0)+5,4)),reponses!BQ26)</f>
        <v/>
      </c>
      <c r="BR27" s="26" t="str">
        <f ca="1">IF($F27="B",INDIRECT("reponses!"&amp;ADDRESS(ROW()-1,INDIRECT(("liste!C"&amp;COLUMN()-5))+MATCH(BR$1,$G$1:BR$1,0)+5,4)),reponses!BR26)</f>
        <v/>
      </c>
      <c r="BS27" s="26" t="str">
        <f ca="1">IF($F27="B",INDIRECT("reponses!"&amp;ADDRESS(ROW()-1,INDIRECT(("liste!C"&amp;COLUMN()-5))+MATCH(BS$1,$G$1:BS$1,0)+5,4)),reponses!BS26)</f>
        <v>A</v>
      </c>
      <c r="BT27" s="26" t="str">
        <f ca="1">IF($F27="B",INDIRECT("reponses!"&amp;ADDRESS(ROW()-1,INDIRECT(("liste!C"&amp;COLUMN()-5))+MATCH(BT$1,$G$1:BT$1,0)+5,4)),reponses!BT26)</f>
        <v/>
      </c>
      <c r="BU27" s="26" t="str">
        <f ca="1">IF($F27="B",INDIRECT("reponses!"&amp;ADDRESS(ROW()-1,INDIRECT(("liste!C"&amp;COLUMN()-5))+MATCH(BU$1,$G$1:BU$1,0)+5,4)),reponses!BU26)</f>
        <v/>
      </c>
      <c r="BV27" s="26" t="str">
        <f ca="1">IF($F27="B",INDIRECT("reponses!"&amp;ADDRESS(ROW()-1,INDIRECT(("liste!C"&amp;COLUMN()-5))+MATCH(BV$1,$G$1:BV$1,0)+5,4)),reponses!BV26)</f>
        <v/>
      </c>
      <c r="BW27" s="26" t="str">
        <f ca="1">IF($F27="B",INDIRECT("reponses!"&amp;ADDRESS(ROW()-1,INDIRECT(("liste!C"&amp;COLUMN()-5))+MATCH(BW$1,$G$1:BW$1,0)+5,4)),reponses!BW26)</f>
        <v/>
      </c>
      <c r="BX27" s="26" t="str">
        <f ca="1">IF($F27="B",INDIRECT("reponses!"&amp;ADDRESS(ROW()-1,INDIRECT(("liste!C"&amp;COLUMN()-5))+MATCH(BX$1,$G$1:BX$1,0)+5,4)),reponses!BX26)</f>
        <v/>
      </c>
      <c r="BY27" s="26" t="str">
        <f ca="1">IF($F27="B",INDIRECT("reponses!"&amp;ADDRESS(ROW()-1,INDIRECT(("liste!C"&amp;COLUMN()-5))+MATCH(BY$1,$G$1:BY$1,0)+5,4)),reponses!BY26)</f>
        <v/>
      </c>
      <c r="BZ27" s="26" t="str">
        <f ca="1">IF($F27="B",INDIRECT("reponses!"&amp;ADDRESS(ROW()-1,INDIRECT(("liste!C"&amp;COLUMN()-5))+MATCH(BZ$1,$G$1:BZ$1,0)+5,4)),reponses!BZ26)</f>
        <v>A</v>
      </c>
      <c r="CA27" s="26" t="str">
        <f ca="1">IF($F27="B",INDIRECT("reponses!"&amp;ADDRESS(ROW()-1,INDIRECT(("liste!C"&amp;COLUMN()-5))+MATCH(CA$1,$G$1:CA$1,0)+5,4)),reponses!CA26)</f>
        <v>C</v>
      </c>
      <c r="CB27" s="26" t="str">
        <f ca="1">IF($F27="B",INDIRECT("reponses!"&amp;ADDRESS(ROW()-1,INDIRECT(("liste!C"&amp;COLUMN()-5))+MATCH(CB$1,$G$1:CB$1,0)+5,4)),reponses!CB26)</f>
        <v>D</v>
      </c>
      <c r="CC27" s="26" t="str">
        <f ca="1">IF($F27="B",INDIRECT("reponses!"&amp;ADDRESS(ROW()-1,INDIRECT(("liste!C"&amp;COLUMN()-5))+MATCH(CC$1,$G$1:CC$1,0)+5,4)),reponses!CC26)</f>
        <v>C</v>
      </c>
      <c r="CD27" s="26" t="str">
        <f ca="1">IF($F27="B",INDIRECT("reponses!"&amp;ADDRESS(ROW()-1,INDIRECT(("liste!C"&amp;COLUMN()-5))+MATCH(CD$1,$G$1:CD$1,0)+5,4)),reponses!CD26)</f>
        <v>A</v>
      </c>
      <c r="CE27" s="26" t="str">
        <f ca="1">IF($F27="B",INDIRECT("reponses!"&amp;ADDRESS(ROW()-1,INDIRECT(("liste!C"&amp;COLUMN()-5))+MATCH(CE$1,$G$1:CE$1,0)+5,4)),reponses!CE26)</f>
        <v>C</v>
      </c>
      <c r="CF27" s="26" t="str">
        <f ca="1">IF($F27="B",INDIRECT("reponses!"&amp;ADDRESS(ROW()-1,INDIRECT(("liste!C"&amp;COLUMN()-5))+MATCH(CF$1,$G$1:CF$1,0)+5,4)),reponses!CF26)</f>
        <v>D</v>
      </c>
      <c r="CG27" s="26" t="str">
        <f ca="1">IF($F27="B",INDIRECT("reponses!"&amp;ADDRESS(ROW()-1,INDIRECT(("liste!C"&amp;COLUMN()-5))+MATCH(CG$1,$G$1:CG$1,0)+5,4)),reponses!CG26)</f>
        <v>B</v>
      </c>
      <c r="CH27" s="26" t="str">
        <f ca="1">IF($F27="B",INDIRECT("reponses!"&amp;ADDRESS(ROW()-1,INDIRECT(("liste!C"&amp;COLUMN()-5))+MATCH(CH$1,$G$1:CH$1,0)+5,4)),reponses!CH26)</f>
        <v>A</v>
      </c>
      <c r="CI27" s="26" t="str">
        <f ca="1">IF($F27="B",INDIRECT("reponses!"&amp;ADDRESS(ROW()-1,INDIRECT(("liste!C"&amp;COLUMN()-5))+MATCH(CI$1,$G$1:CI$1,0)+5,4)),reponses!CI26)</f>
        <v>C</v>
      </c>
      <c r="CJ27" s="26" t="str">
        <f ca="1">IF($F27="B",INDIRECT("reponses!"&amp;ADDRESS(ROW()-1,INDIRECT(("liste!C"&amp;COLUMN()-5))+MATCH(CJ$1,$G$1:CJ$1,0)+5,4)),reponses!CJ26)</f>
        <v>B</v>
      </c>
      <c r="CK27" s="26" t="str">
        <f ca="1">IF($F27="B",INDIRECT("reponses!"&amp;ADDRESS(ROW()-1,INDIRECT(("liste!C"&amp;COLUMN()-5))+MATCH(CK$1,$G$1:CK$1,0)+5,4)),reponses!CK26)</f>
        <v>A</v>
      </c>
      <c r="CL27" s="26" t="str">
        <f ca="1">IF($F27="B",INDIRECT("reponses!"&amp;ADDRESS(ROW()-1,INDIRECT(("liste!C"&amp;COLUMN()-5))+MATCH(CL$1,$G$1:CL$1,0)+5,4)),reponses!CL26)</f>
        <v>D</v>
      </c>
      <c r="CM27" s="26" t="str">
        <f ca="1">IF($F27="B",INDIRECT("reponses!"&amp;ADDRESS(ROW()-1,INDIRECT(("liste!C"&amp;COLUMN()-5))+MATCH(CM$1,$G$1:CM$1,0)+5,4)),reponses!CM26)</f>
        <v>D</v>
      </c>
      <c r="CN27" s="26" t="str">
        <f ca="1">IF($F27="B",INDIRECT("reponses!"&amp;ADDRESS(ROW()-1,INDIRECT(("liste!C"&amp;COLUMN()-5))+MATCH(CN$1,$G$1:CN$1,0)+5,4)),reponses!CN26)</f>
        <v>D</v>
      </c>
      <c r="CO27" s="26" t="str">
        <f ca="1">IF($F27="B",INDIRECT("reponses!"&amp;ADDRESS(ROW()-1,INDIRECT(("liste!C"&amp;COLUMN()-5))+MATCH(CO$1,$G$1:CO$1,0)+5,4)),reponses!CO26)</f>
        <v>B</v>
      </c>
      <c r="CP27" s="26" t="str">
        <f ca="1">IF($F27="B",INDIRECT("reponses!"&amp;ADDRESS(ROW()-1,INDIRECT(("liste!C"&amp;COLUMN()-5))+MATCH(CP$1,$G$1:CP$1,0)+5,4)),reponses!CP26)</f>
        <v>C</v>
      </c>
      <c r="CQ27" s="26" t="str">
        <f ca="1">IF($F27="B",INDIRECT("reponses!"&amp;ADDRESS(ROW()-1,INDIRECT(("liste!C"&amp;COLUMN()-5))+MATCH(CQ$1,$G$1:CQ$1,0)+5,4)),reponses!CQ26)</f>
        <v>B</v>
      </c>
      <c r="CR27" s="26" t="str">
        <f ca="1">IF($F27="B",INDIRECT("reponses!"&amp;ADDRESS(ROW()-1,INDIRECT(("liste!C"&amp;COLUMN()-5))+MATCH(CR$1,$G$1:CR$1,0)+5,4)),reponses!CR26)</f>
        <v/>
      </c>
      <c r="CS27" s="29">
        <f t="shared" ca="1" si="2"/>
        <v>8</v>
      </c>
      <c r="CT27" s="29">
        <f t="shared" ca="1" si="3"/>
        <v>8</v>
      </c>
      <c r="CU27" s="29">
        <f t="shared" ca="1" si="4"/>
        <v>4</v>
      </c>
      <c r="CV27" s="30">
        <f t="shared" ca="1" si="5"/>
        <v>5.3333333333333339</v>
      </c>
      <c r="CW27" s="29">
        <f t="shared" ca="1" si="6"/>
        <v>4</v>
      </c>
      <c r="CX27" s="29">
        <f t="shared" ca="1" si="7"/>
        <v>5</v>
      </c>
      <c r="CY27" s="29">
        <f t="shared" ca="1" si="8"/>
        <v>1</v>
      </c>
      <c r="CZ27" s="30">
        <f t="shared" ca="1" si="9"/>
        <v>2.333333333333333</v>
      </c>
      <c r="DA27" s="29">
        <f t="shared" ca="1" si="10"/>
        <v>8</v>
      </c>
      <c r="DB27" s="29">
        <f t="shared" ca="1" si="11"/>
        <v>2</v>
      </c>
      <c r="DC27" s="29">
        <f t="shared" ca="1" si="12"/>
        <v>0</v>
      </c>
      <c r="DD27" s="30">
        <f t="shared" ca="1" si="13"/>
        <v>7.333333333333333</v>
      </c>
      <c r="DE27" s="29">
        <f t="shared" ca="1" si="14"/>
        <v>2</v>
      </c>
      <c r="DF27" s="29">
        <f t="shared" ca="1" si="15"/>
        <v>4</v>
      </c>
      <c r="DG27" s="29">
        <f t="shared" ca="1" si="16"/>
        <v>4</v>
      </c>
      <c r="DH27" s="30">
        <f t="shared" ca="1" si="17"/>
        <v>0.66666666666666674</v>
      </c>
      <c r="DI27" s="29">
        <f t="shared" ca="1" si="18"/>
        <v>1</v>
      </c>
      <c r="DJ27" s="29">
        <f t="shared" ca="1" si="19"/>
        <v>3</v>
      </c>
      <c r="DK27" s="29">
        <f t="shared" ca="1" si="20"/>
        <v>16</v>
      </c>
      <c r="DL27" s="30">
        <f t="shared" ca="1" si="21"/>
        <v>0</v>
      </c>
      <c r="DM27" s="29">
        <f t="shared" ca="1" si="22"/>
        <v>10</v>
      </c>
      <c r="DN27" s="29">
        <f t="shared" ca="1" si="23"/>
        <v>8</v>
      </c>
      <c r="DO27" s="29">
        <f t="shared" ca="1" si="24"/>
        <v>2</v>
      </c>
      <c r="DP27" s="30">
        <f t="shared" ca="1" si="25"/>
        <v>7.3333333333333339</v>
      </c>
      <c r="DQ27" s="29">
        <f t="shared" ca="1" si="26"/>
        <v>33</v>
      </c>
      <c r="DR27" s="29">
        <f t="shared" ca="1" si="26"/>
        <v>30</v>
      </c>
      <c r="DS27" s="29">
        <f t="shared" ca="1" si="26"/>
        <v>27</v>
      </c>
      <c r="DT27" s="30">
        <f t="shared" ca="1" si="26"/>
        <v>23</v>
      </c>
      <c r="DU27" s="29">
        <f t="shared" ca="1" si="27"/>
        <v>90</v>
      </c>
    </row>
    <row r="28" spans="1:125" ht="21.95" customHeight="1" x14ac:dyDescent="0.25">
      <c r="A28" s="26">
        <f>IF(E28&lt;&gt;"",COUNTA($E$4:E28),"")</f>
        <v>25</v>
      </c>
      <c r="B28" s="26" t="str">
        <f>IFERROR(INDEX(reponses!B$3:B$67,MATCH(ROW()-3,reponses!$A$3:$A$67,0)),"")</f>
        <v>8/B</v>
      </c>
      <c r="C28" s="26">
        <f>IFERROR(INDEX(reponses!C$3:C$67,MATCH(ROW()-3,reponses!$A$3:$A$67,0)),"")</f>
        <v>831</v>
      </c>
      <c r="D28" s="26">
        <f>IFERROR(INDEX(reponses!D$3:D$67,MATCH(ROW()-3,reponses!$A$3:$A$67,0)),"")</f>
        <v>26914154762</v>
      </c>
      <c r="E28" s="27" t="str">
        <f>IFERROR(INDEX(reponses!E$3:E$67,MATCH(ROW()-3,reponses!$A$3:$A$67,0)),"")</f>
        <v>Hilal KARAKURT</v>
      </c>
      <c r="F28" s="28" t="str">
        <f>IFERROR(INDEX(reponses!F$3:F$67,MATCH(ROW()-3,reponses!$A$3:$A$67,0)),"")</f>
        <v>A</v>
      </c>
      <c r="G28" s="26" t="str">
        <f ca="1">IF($F28="B",INDIRECT("reponses!"&amp;ADDRESS(ROW()-1,INDIRECT(("liste!C"&amp;COLUMN()-5))+MATCH(G$1,$G$1:G$1,0)+5,4)),reponses!G27)</f>
        <v>A</v>
      </c>
      <c r="H28" s="26" t="str">
        <f ca="1">IF($F28="B",INDIRECT("reponses!"&amp;ADDRESS(ROW()-1,INDIRECT(("liste!C"&amp;COLUMN()-5))+MATCH(H$1,$G$1:H$1,0)+5,4)),reponses!H27)</f>
        <v>B</v>
      </c>
      <c r="I28" s="26" t="str">
        <f ca="1">IF($F28="B",INDIRECT("reponses!"&amp;ADDRESS(ROW()-1,INDIRECT(("liste!C"&amp;COLUMN()-5))+MATCH(I$1,$G$1:I$1,0)+5,4)),reponses!I27)</f>
        <v/>
      </c>
      <c r="J28" s="26" t="str">
        <f ca="1">IF($F28="B",INDIRECT("reponses!"&amp;ADDRESS(ROW()-1,INDIRECT(("liste!C"&amp;COLUMN()-5))+MATCH(J$1,$G$1:J$1,0)+5,4)),reponses!J27)</f>
        <v>B</v>
      </c>
      <c r="K28" s="26" t="str">
        <f ca="1">IF($F28="B",INDIRECT("reponses!"&amp;ADDRESS(ROW()-1,INDIRECT(("liste!C"&amp;COLUMN()-5))+MATCH(K$1,$G$1:K$1,0)+5,4)),reponses!K27)</f>
        <v>C</v>
      </c>
      <c r="L28" s="26" t="str">
        <f ca="1">IF($F28="B",INDIRECT("reponses!"&amp;ADDRESS(ROW()-1,INDIRECT(("liste!C"&amp;COLUMN()-5))+MATCH(L$1,$G$1:L$1,0)+5,4)),reponses!L27)</f>
        <v>D</v>
      </c>
      <c r="M28" s="26" t="str">
        <f ca="1">IF($F28="B",INDIRECT("reponses!"&amp;ADDRESS(ROW()-1,INDIRECT(("liste!C"&amp;COLUMN()-5))+MATCH(M$1,$G$1:M$1,0)+5,4)),reponses!M27)</f>
        <v>C</v>
      </c>
      <c r="N28" s="26" t="str">
        <f ca="1">IF($F28="B",INDIRECT("reponses!"&amp;ADDRESS(ROW()-1,INDIRECT(("liste!C"&amp;COLUMN()-5))+MATCH(N$1,$G$1:N$1,0)+5,4)),reponses!N27)</f>
        <v/>
      </c>
      <c r="O28" s="26" t="str">
        <f ca="1">IF($F28="B",INDIRECT("reponses!"&amp;ADDRESS(ROW()-1,INDIRECT(("liste!C"&amp;COLUMN()-5))+MATCH(O$1,$G$1:O$1,0)+5,4)),reponses!O27)</f>
        <v>A</v>
      </c>
      <c r="P28" s="26" t="str">
        <f ca="1">IF($F28="B",INDIRECT("reponses!"&amp;ADDRESS(ROW()-1,INDIRECT(("liste!C"&amp;COLUMN()-5))+MATCH(P$1,$G$1:P$1,0)+5,4)),reponses!P27)</f>
        <v/>
      </c>
      <c r="Q28" s="26" t="str">
        <f ca="1">IF($F28="B",INDIRECT("reponses!"&amp;ADDRESS(ROW()-1,INDIRECT(("liste!C"&amp;COLUMN()-5))+MATCH(Q$1,$G$1:Q$1,0)+5,4)),reponses!Q27)</f>
        <v>C</v>
      </c>
      <c r="R28" s="26" t="str">
        <f ca="1">IF($F28="B",INDIRECT("reponses!"&amp;ADDRESS(ROW()-1,INDIRECT(("liste!C"&amp;COLUMN()-5))+MATCH(R$1,$G$1:R$1,0)+5,4)),reponses!R27)</f>
        <v/>
      </c>
      <c r="S28" s="26" t="str">
        <f ca="1">IF($F28="B",INDIRECT("reponses!"&amp;ADDRESS(ROW()-1,INDIRECT(("liste!C"&amp;COLUMN()-5))+MATCH(S$1,$G$1:S$1,0)+5,4)),reponses!S27)</f>
        <v>C</v>
      </c>
      <c r="T28" s="26" t="str">
        <f ca="1">IF($F28="B",INDIRECT("reponses!"&amp;ADDRESS(ROW()-1,INDIRECT(("liste!C"&amp;COLUMN()-5))+MATCH(T$1,$G$1:T$1,0)+5,4)),reponses!T27)</f>
        <v>D</v>
      </c>
      <c r="U28" s="26" t="str">
        <f ca="1">IF($F28="B",INDIRECT("reponses!"&amp;ADDRESS(ROW()-1,INDIRECT(("liste!C"&amp;COLUMN()-5))+MATCH(U$1,$G$1:U$1,0)+5,4)),reponses!U27)</f>
        <v>C</v>
      </c>
      <c r="V28" s="26" t="str">
        <f ca="1">IF($F28="B",INDIRECT("reponses!"&amp;ADDRESS(ROW()-1,INDIRECT(("liste!C"&amp;COLUMN()-5))+MATCH(V$1,$G$1:V$1,0)+5,4)),reponses!V27)</f>
        <v>D</v>
      </c>
      <c r="W28" s="26" t="str">
        <f ca="1">IF($F28="B",INDIRECT("reponses!"&amp;ADDRESS(ROW()-1,INDIRECT(("liste!C"&amp;COLUMN()-5))+MATCH(W$1,$G$1:W$1,0)+5,4)),reponses!W27)</f>
        <v>A</v>
      </c>
      <c r="X28" s="26" t="str">
        <f ca="1">IF($F28="B",INDIRECT("reponses!"&amp;ADDRESS(ROW()-1,INDIRECT(("liste!C"&amp;COLUMN()-5))+MATCH(X$1,$G$1:X$1,0)+5,4)),reponses!X27)</f>
        <v/>
      </c>
      <c r="Y28" s="26" t="str">
        <f ca="1">IF($F28="B",INDIRECT("reponses!"&amp;ADDRESS(ROW()-1,INDIRECT(("liste!C"&amp;COLUMN()-5))+MATCH(Y$1,$G$1:Y$1,0)+5,4)),reponses!Y27)</f>
        <v>B</v>
      </c>
      <c r="Z28" s="26" t="str">
        <f ca="1">IF($F28="B",INDIRECT("reponses!"&amp;ADDRESS(ROW()-1,INDIRECT(("liste!C"&amp;COLUMN()-5))+MATCH(Z$1,$G$1:Z$1,0)+5,4)),reponses!Z27)</f>
        <v>D</v>
      </c>
      <c r="AA28" s="26" t="str">
        <f ca="1">IF($F28="B",INDIRECT("reponses!"&amp;ADDRESS(ROW()-1,INDIRECT(("liste!C"&amp;COLUMN()-5))+MATCH(AA$1,$G$1:AA$1,0)+5,4)),reponses!AA27)</f>
        <v>D</v>
      </c>
      <c r="AB28" s="26" t="str">
        <f ca="1">IF($F28="B",INDIRECT("reponses!"&amp;ADDRESS(ROW()-1,INDIRECT(("liste!C"&amp;COLUMN()-5))+MATCH(AB$1,$G$1:AB$1,0)+5,4)),reponses!AB27)</f>
        <v>D</v>
      </c>
      <c r="AC28" s="26" t="str">
        <f ca="1">IF($F28="B",INDIRECT("reponses!"&amp;ADDRESS(ROW()-1,INDIRECT(("liste!C"&amp;COLUMN()-5))+MATCH(AC$1,$G$1:AC$1,0)+5,4)),reponses!AC27)</f>
        <v/>
      </c>
      <c r="AD28" s="26" t="str">
        <f ca="1">IF($F28="B",INDIRECT("reponses!"&amp;ADDRESS(ROW()-1,INDIRECT(("liste!C"&amp;COLUMN()-5))+MATCH(AD$1,$G$1:AD$1,0)+5,4)),reponses!AD27)</f>
        <v>A</v>
      </c>
      <c r="AE28" s="26" t="str">
        <f ca="1">IF($F28="B",INDIRECT("reponses!"&amp;ADDRESS(ROW()-1,INDIRECT(("liste!C"&amp;COLUMN()-5))+MATCH(AE$1,$G$1:AE$1,0)+5,4)),reponses!AE27)</f>
        <v>D</v>
      </c>
      <c r="AF28" s="26" t="str">
        <f ca="1">IF($F28="B",INDIRECT("reponses!"&amp;ADDRESS(ROW()-1,INDIRECT(("liste!C"&amp;COLUMN()-5))+MATCH(AF$1,$G$1:AF$1,0)+5,4)),reponses!AF27)</f>
        <v>B</v>
      </c>
      <c r="AG28" s="26" t="str">
        <f ca="1">IF($F28="B",INDIRECT("reponses!"&amp;ADDRESS(ROW()-1,INDIRECT(("liste!C"&amp;COLUMN()-5))+MATCH(AG$1,$G$1:AG$1,0)+5,4)),reponses!AG27)</f>
        <v>B</v>
      </c>
      <c r="AH28" s="26" t="str">
        <f ca="1">IF($F28="B",INDIRECT("reponses!"&amp;ADDRESS(ROW()-1,INDIRECT(("liste!C"&amp;COLUMN()-5))+MATCH(AH$1,$G$1:AH$1,0)+5,4)),reponses!AH27)</f>
        <v/>
      </c>
      <c r="AI28" s="26" t="str">
        <f ca="1">IF($F28="B",INDIRECT("reponses!"&amp;ADDRESS(ROW()-1,INDIRECT(("liste!C"&amp;COLUMN()-5))+MATCH(AI$1,$G$1:AI$1,0)+5,4)),reponses!AI27)</f>
        <v>A</v>
      </c>
      <c r="AJ28" s="26" t="str">
        <f ca="1">IF($F28="B",INDIRECT("reponses!"&amp;ADDRESS(ROW()-1,INDIRECT(("liste!C"&amp;COLUMN()-5))+MATCH(AJ$1,$G$1:AJ$1,0)+5,4)),reponses!AJ27)</f>
        <v/>
      </c>
      <c r="AK28" s="26" t="str">
        <f ca="1">IF($F28="B",INDIRECT("reponses!"&amp;ADDRESS(ROW()-1,INDIRECT(("liste!C"&amp;COLUMN()-5))+MATCH(AK$1,$G$1:AK$1,0)+5,4)),reponses!AK27)</f>
        <v>A</v>
      </c>
      <c r="AL28" s="26" t="str">
        <f ca="1">IF($F28="B",INDIRECT("reponses!"&amp;ADDRESS(ROW()-1,INDIRECT(("liste!C"&amp;COLUMN()-5))+MATCH(AL$1,$G$1:AL$1,0)+5,4)),reponses!AL27)</f>
        <v>D</v>
      </c>
      <c r="AM28" s="26" t="str">
        <f ca="1">IF($F28="B",INDIRECT("reponses!"&amp;ADDRESS(ROW()-1,INDIRECT(("liste!C"&amp;COLUMN()-5))+MATCH(AM$1,$G$1:AM$1,0)+5,4)),reponses!AM27)</f>
        <v>B</v>
      </c>
      <c r="AN28" s="26" t="str">
        <f ca="1">IF($F28="B",INDIRECT("reponses!"&amp;ADDRESS(ROW()-1,INDIRECT(("liste!C"&amp;COLUMN()-5))+MATCH(AN$1,$G$1:AN$1,0)+5,4)),reponses!AN27)</f>
        <v/>
      </c>
      <c r="AO28" s="26" t="str">
        <f ca="1">IF($F28="B",INDIRECT("reponses!"&amp;ADDRESS(ROW()-1,INDIRECT(("liste!C"&amp;COLUMN()-5))+MATCH(AO$1,$G$1:AO$1,0)+5,4)),reponses!AO27)</f>
        <v>C</v>
      </c>
      <c r="AP28" s="26" t="str">
        <f ca="1">IF($F28="B",INDIRECT("reponses!"&amp;ADDRESS(ROW()-1,INDIRECT(("liste!C"&amp;COLUMN()-5))+MATCH(AP$1,$G$1:AP$1,0)+5,4)),reponses!AP27)</f>
        <v>D</v>
      </c>
      <c r="AQ28" s="26" t="str">
        <f ca="1">IF($F28="B",INDIRECT("reponses!"&amp;ADDRESS(ROW()-1,INDIRECT(("liste!C"&amp;COLUMN()-5))+MATCH(AQ$1,$G$1:AQ$1,0)+5,4)),reponses!AQ27)</f>
        <v>B</v>
      </c>
      <c r="AR28" s="26" t="str">
        <f ca="1">IF($F28="B",INDIRECT("reponses!"&amp;ADDRESS(ROW()-1,INDIRECT(("liste!C"&amp;COLUMN()-5))+MATCH(AR$1,$G$1:AR$1,0)+5,4)),reponses!AR27)</f>
        <v/>
      </c>
      <c r="AS28" s="26" t="str">
        <f ca="1">IF($F28="B",INDIRECT("reponses!"&amp;ADDRESS(ROW()-1,INDIRECT(("liste!C"&amp;COLUMN()-5))+MATCH(AS$1,$G$1:AS$1,0)+5,4)),reponses!AS27)</f>
        <v>A</v>
      </c>
      <c r="AT28" s="26" t="str">
        <f ca="1">IF($F28="B",INDIRECT("reponses!"&amp;ADDRESS(ROW()-1,INDIRECT(("liste!C"&amp;COLUMN()-5))+MATCH(AT$1,$G$1:AT$1,0)+5,4)),reponses!AT27)</f>
        <v>A</v>
      </c>
      <c r="AU28" s="26" t="str">
        <f ca="1">IF($F28="B",INDIRECT("reponses!"&amp;ADDRESS(ROW()-1,INDIRECT(("liste!C"&amp;COLUMN()-5))+MATCH(AU$1,$G$1:AU$1,0)+5,4)),reponses!AU27)</f>
        <v/>
      </c>
      <c r="AV28" s="26" t="str">
        <f ca="1">IF($F28="B",INDIRECT("reponses!"&amp;ADDRESS(ROW()-1,INDIRECT(("liste!C"&amp;COLUMN()-5))+MATCH(AV$1,$G$1:AV$1,0)+5,4)),reponses!AV27)</f>
        <v/>
      </c>
      <c r="AW28" s="26" t="str">
        <f ca="1">IF($F28="B",INDIRECT("reponses!"&amp;ADDRESS(ROW()-1,INDIRECT(("liste!C"&amp;COLUMN()-5))+MATCH(AW$1,$G$1:AW$1,0)+5,4)),reponses!AW27)</f>
        <v>A</v>
      </c>
      <c r="AX28" s="26" t="str">
        <f ca="1">IF($F28="B",INDIRECT("reponses!"&amp;ADDRESS(ROW()-1,INDIRECT(("liste!C"&amp;COLUMN()-5))+MATCH(AX$1,$G$1:AX$1,0)+5,4)),reponses!AX27)</f>
        <v>A</v>
      </c>
      <c r="AY28" s="26" t="str">
        <f ca="1">IF($F28="B",INDIRECT("reponses!"&amp;ADDRESS(ROW()-1,INDIRECT(("liste!C"&amp;COLUMN()-5))+MATCH(AY$1,$G$1:AY$1,0)+5,4)),reponses!AY27)</f>
        <v/>
      </c>
      <c r="AZ28" s="26" t="str">
        <f ca="1">IF($F28="B",INDIRECT("reponses!"&amp;ADDRESS(ROW()-1,INDIRECT(("liste!C"&amp;COLUMN()-5))+MATCH(AZ$1,$G$1:AZ$1,0)+5,4)),reponses!AZ27)</f>
        <v/>
      </c>
      <c r="BA28" s="26" t="str">
        <f ca="1">IF($F28="B",INDIRECT("reponses!"&amp;ADDRESS(ROW()-1,INDIRECT(("liste!C"&amp;COLUMN()-5))+MATCH(BA$1,$G$1:BA$1,0)+5,4)),reponses!BA27)</f>
        <v/>
      </c>
      <c r="BB28" s="26" t="str">
        <f ca="1">IF($F28="B",INDIRECT("reponses!"&amp;ADDRESS(ROW()-1,INDIRECT(("liste!C"&amp;COLUMN()-5))+MATCH(BB$1,$G$1:BB$1,0)+5,4)),reponses!BB27)</f>
        <v>B</v>
      </c>
      <c r="BC28" s="26" t="str">
        <f ca="1">IF($F28="B",INDIRECT("reponses!"&amp;ADDRESS(ROW()-1,INDIRECT(("liste!C"&amp;COLUMN()-5))+MATCH(BC$1,$G$1:BC$1,0)+5,4)),reponses!BC27)</f>
        <v>A</v>
      </c>
      <c r="BD28" s="26" t="str">
        <f ca="1">IF($F28="B",INDIRECT("reponses!"&amp;ADDRESS(ROW()-1,INDIRECT(("liste!C"&amp;COLUMN()-5))+MATCH(BD$1,$G$1:BD$1,0)+5,4)),reponses!BD27)</f>
        <v>B</v>
      </c>
      <c r="BE28" s="26" t="str">
        <f ca="1">IF($F28="B",INDIRECT("reponses!"&amp;ADDRESS(ROW()-1,INDIRECT(("liste!C"&amp;COLUMN()-5))+MATCH(BE$1,$G$1:BE$1,0)+5,4)),reponses!BE27)</f>
        <v>C</v>
      </c>
      <c r="BF28" s="26" t="str">
        <f ca="1">IF($F28="B",INDIRECT("reponses!"&amp;ADDRESS(ROW()-1,INDIRECT(("liste!C"&amp;COLUMN()-5))+MATCH(BF$1,$G$1:BF$1,0)+5,4)),reponses!BF27)</f>
        <v/>
      </c>
      <c r="BG28" s="26" t="str">
        <f ca="1">IF($F28="B",INDIRECT("reponses!"&amp;ADDRESS(ROW()-1,INDIRECT(("liste!C"&amp;COLUMN()-5))+MATCH(BG$1,$G$1:BG$1,0)+5,4)),reponses!BG27)</f>
        <v>D</v>
      </c>
      <c r="BH28" s="26" t="str">
        <f ca="1">IF($F28="B",INDIRECT("reponses!"&amp;ADDRESS(ROW()-1,INDIRECT(("liste!C"&amp;COLUMN()-5))+MATCH(BH$1,$G$1:BH$1,0)+5,4)),reponses!BH27)</f>
        <v/>
      </c>
      <c r="BI28" s="26" t="str">
        <f ca="1">IF($F28="B",INDIRECT("reponses!"&amp;ADDRESS(ROW()-1,INDIRECT(("liste!C"&amp;COLUMN()-5))+MATCH(BI$1,$G$1:BI$1,0)+5,4)),reponses!BI27)</f>
        <v/>
      </c>
      <c r="BJ28" s="26" t="str">
        <f ca="1">IF($F28="B",INDIRECT("reponses!"&amp;ADDRESS(ROW()-1,INDIRECT(("liste!C"&amp;COLUMN()-5))+MATCH(BJ$1,$G$1:BJ$1,0)+5,4)),reponses!BJ27)</f>
        <v/>
      </c>
      <c r="BK28" s="26" t="str">
        <f ca="1">IF($F28="B",INDIRECT("reponses!"&amp;ADDRESS(ROW()-1,INDIRECT(("liste!C"&amp;COLUMN()-5))+MATCH(BK$1,$G$1:BK$1,0)+5,4)),reponses!BK27)</f>
        <v/>
      </c>
      <c r="BL28" s="26" t="str">
        <f ca="1">IF($F28="B",INDIRECT("reponses!"&amp;ADDRESS(ROW()-1,INDIRECT(("liste!C"&amp;COLUMN()-5))+MATCH(BL$1,$G$1:BL$1,0)+5,4)),reponses!BL27)</f>
        <v/>
      </c>
      <c r="BM28" s="26" t="str">
        <f ca="1">IF($F28="B",INDIRECT("reponses!"&amp;ADDRESS(ROW()-1,INDIRECT(("liste!C"&amp;COLUMN()-5))+MATCH(BM$1,$G$1:BM$1,0)+5,4)),reponses!BM27)</f>
        <v/>
      </c>
      <c r="BN28" s="26" t="str">
        <f ca="1">IF($F28="B",INDIRECT("reponses!"&amp;ADDRESS(ROW()-1,INDIRECT(("liste!C"&amp;COLUMN()-5))+MATCH(BN$1,$G$1:BN$1,0)+5,4)),reponses!BN27)</f>
        <v>B</v>
      </c>
      <c r="BO28" s="26" t="str">
        <f ca="1">IF($F28="B",INDIRECT("reponses!"&amp;ADDRESS(ROW()-1,INDIRECT(("liste!C"&amp;COLUMN()-5))+MATCH(BO$1,$G$1:BO$1,0)+5,4)),reponses!BO27)</f>
        <v/>
      </c>
      <c r="BP28" s="26" t="str">
        <f ca="1">IF($F28="B",INDIRECT("reponses!"&amp;ADDRESS(ROW()-1,INDIRECT(("liste!C"&amp;COLUMN()-5))+MATCH(BP$1,$G$1:BP$1,0)+5,4)),reponses!BP27)</f>
        <v>A</v>
      </c>
      <c r="BQ28" s="26" t="str">
        <f ca="1">IF($F28="B",INDIRECT("reponses!"&amp;ADDRESS(ROW()-1,INDIRECT(("liste!C"&amp;COLUMN()-5))+MATCH(BQ$1,$G$1:BQ$1,0)+5,4)),reponses!BQ27)</f>
        <v/>
      </c>
      <c r="BR28" s="26" t="str">
        <f ca="1">IF($F28="B",INDIRECT("reponses!"&amp;ADDRESS(ROW()-1,INDIRECT(("liste!C"&amp;COLUMN()-5))+MATCH(BR$1,$G$1:BR$1,0)+5,4)),reponses!BR27)</f>
        <v/>
      </c>
      <c r="BS28" s="26" t="str">
        <f ca="1">IF($F28="B",INDIRECT("reponses!"&amp;ADDRESS(ROW()-1,INDIRECT(("liste!C"&amp;COLUMN()-5))+MATCH(BS$1,$G$1:BS$1,0)+5,4)),reponses!BS27)</f>
        <v/>
      </c>
      <c r="BT28" s="26" t="str">
        <f ca="1">IF($F28="B",INDIRECT("reponses!"&amp;ADDRESS(ROW()-1,INDIRECT(("liste!C"&amp;COLUMN()-5))+MATCH(BT$1,$G$1:BT$1,0)+5,4)),reponses!BT27)</f>
        <v>C</v>
      </c>
      <c r="BU28" s="26" t="str">
        <f ca="1">IF($F28="B",INDIRECT("reponses!"&amp;ADDRESS(ROW()-1,INDIRECT(("liste!C"&amp;COLUMN()-5))+MATCH(BU$1,$G$1:BU$1,0)+5,4)),reponses!BU27)</f>
        <v/>
      </c>
      <c r="BV28" s="26" t="str">
        <f ca="1">IF($F28="B",INDIRECT("reponses!"&amp;ADDRESS(ROW()-1,INDIRECT(("liste!C"&amp;COLUMN()-5))+MATCH(BV$1,$G$1:BV$1,0)+5,4)),reponses!BV27)</f>
        <v>C</v>
      </c>
      <c r="BW28" s="26" t="str">
        <f ca="1">IF($F28="B",INDIRECT("reponses!"&amp;ADDRESS(ROW()-1,INDIRECT(("liste!C"&amp;COLUMN()-5))+MATCH(BW$1,$G$1:BW$1,0)+5,4)),reponses!BW27)</f>
        <v/>
      </c>
      <c r="BX28" s="26" t="str">
        <f ca="1">IF($F28="B",INDIRECT("reponses!"&amp;ADDRESS(ROW()-1,INDIRECT(("liste!C"&amp;COLUMN()-5))+MATCH(BX$1,$G$1:BX$1,0)+5,4)),reponses!BX27)</f>
        <v/>
      </c>
      <c r="BY28" s="26" t="str">
        <f ca="1">IF($F28="B",INDIRECT("reponses!"&amp;ADDRESS(ROW()-1,INDIRECT(("liste!C"&amp;COLUMN()-5))+MATCH(BY$1,$G$1:BY$1,0)+5,4)),reponses!BY27)</f>
        <v>C</v>
      </c>
      <c r="BZ28" s="26" t="str">
        <f ca="1">IF($F28="B",INDIRECT("reponses!"&amp;ADDRESS(ROW()-1,INDIRECT(("liste!C"&amp;COLUMN()-5))+MATCH(BZ$1,$G$1:BZ$1,0)+5,4)),reponses!BZ27)</f>
        <v>C</v>
      </c>
      <c r="CA28" s="26" t="str">
        <f ca="1">IF($F28="B",INDIRECT("reponses!"&amp;ADDRESS(ROW()-1,INDIRECT(("liste!C"&amp;COLUMN()-5))+MATCH(CA$1,$G$1:CA$1,0)+5,4)),reponses!CA27)</f>
        <v>C</v>
      </c>
      <c r="CB28" s="26" t="str">
        <f ca="1">IF($F28="B",INDIRECT("reponses!"&amp;ADDRESS(ROW()-1,INDIRECT(("liste!C"&amp;COLUMN()-5))+MATCH(CB$1,$G$1:CB$1,0)+5,4)),reponses!CB27)</f>
        <v>B</v>
      </c>
      <c r="CC28" s="26" t="str">
        <f ca="1">IF($F28="B",INDIRECT("reponses!"&amp;ADDRESS(ROW()-1,INDIRECT(("liste!C"&amp;COLUMN()-5))+MATCH(CC$1,$G$1:CC$1,0)+5,4)),reponses!CC27)</f>
        <v>A</v>
      </c>
      <c r="CD28" s="26" t="str">
        <f ca="1">IF($F28="B",INDIRECT("reponses!"&amp;ADDRESS(ROW()-1,INDIRECT(("liste!C"&amp;COLUMN()-5))+MATCH(CD$1,$G$1:CD$1,0)+5,4)),reponses!CD27)</f>
        <v/>
      </c>
      <c r="CE28" s="26" t="str">
        <f ca="1">IF($F28="B",INDIRECT("reponses!"&amp;ADDRESS(ROW()-1,INDIRECT(("liste!C"&amp;COLUMN()-5))+MATCH(CE$1,$G$1:CE$1,0)+5,4)),reponses!CE27)</f>
        <v>D</v>
      </c>
      <c r="CF28" s="26" t="str">
        <f ca="1">IF($F28="B",INDIRECT("reponses!"&amp;ADDRESS(ROW()-1,INDIRECT(("liste!C"&amp;COLUMN()-5))+MATCH(CF$1,$G$1:CF$1,0)+5,4)),reponses!CF27)</f>
        <v/>
      </c>
      <c r="CG28" s="26" t="str">
        <f ca="1">IF($F28="B",INDIRECT("reponses!"&amp;ADDRESS(ROW()-1,INDIRECT(("liste!C"&amp;COLUMN()-5))+MATCH(CG$1,$G$1:CG$1,0)+5,4)),reponses!CG27)</f>
        <v>B</v>
      </c>
      <c r="CH28" s="26" t="str">
        <f ca="1">IF($F28="B",INDIRECT("reponses!"&amp;ADDRESS(ROW()-1,INDIRECT(("liste!C"&amp;COLUMN()-5))+MATCH(CH$1,$G$1:CH$1,0)+5,4)),reponses!CH27)</f>
        <v>A</v>
      </c>
      <c r="CI28" s="26" t="str">
        <f ca="1">IF($F28="B",INDIRECT("reponses!"&amp;ADDRESS(ROW()-1,INDIRECT(("liste!C"&amp;COLUMN()-5))+MATCH(CI$1,$G$1:CI$1,0)+5,4)),reponses!CI27)</f>
        <v>C</v>
      </c>
      <c r="CJ28" s="26" t="str">
        <f ca="1">IF($F28="B",INDIRECT("reponses!"&amp;ADDRESS(ROW()-1,INDIRECT(("liste!C"&amp;COLUMN()-5))+MATCH(CJ$1,$G$1:CJ$1,0)+5,4)),reponses!CJ27)</f>
        <v>B</v>
      </c>
      <c r="CK28" s="26" t="str">
        <f ca="1">IF($F28="B",INDIRECT("reponses!"&amp;ADDRESS(ROW()-1,INDIRECT(("liste!C"&amp;COLUMN()-5))+MATCH(CK$1,$G$1:CK$1,0)+5,4)),reponses!CK27)</f>
        <v>D</v>
      </c>
      <c r="CL28" s="26" t="str">
        <f ca="1">IF($F28="B",INDIRECT("reponses!"&amp;ADDRESS(ROW()-1,INDIRECT(("liste!C"&amp;COLUMN()-5))+MATCH(CL$1,$G$1:CL$1,0)+5,4)),reponses!CL27)</f>
        <v>D</v>
      </c>
      <c r="CM28" s="26" t="str">
        <f ca="1">IF($F28="B",INDIRECT("reponses!"&amp;ADDRESS(ROW()-1,INDIRECT(("liste!C"&amp;COLUMN()-5))+MATCH(CM$1,$G$1:CM$1,0)+5,4)),reponses!CM27)</f>
        <v>A</v>
      </c>
      <c r="CN28" s="26" t="str">
        <f ca="1">IF($F28="B",INDIRECT("reponses!"&amp;ADDRESS(ROW()-1,INDIRECT(("liste!C"&amp;COLUMN()-5))+MATCH(CN$1,$G$1:CN$1,0)+5,4)),reponses!CN27)</f>
        <v>D</v>
      </c>
      <c r="CO28" s="26" t="str">
        <f ca="1">IF($F28="B",INDIRECT("reponses!"&amp;ADDRESS(ROW()-1,INDIRECT(("liste!C"&amp;COLUMN()-5))+MATCH(CO$1,$G$1:CO$1,0)+5,4)),reponses!CO27)</f>
        <v>B</v>
      </c>
      <c r="CP28" s="26" t="str">
        <f ca="1">IF($F28="B",INDIRECT("reponses!"&amp;ADDRESS(ROW()-1,INDIRECT(("liste!C"&amp;COLUMN()-5))+MATCH(CP$1,$G$1:CP$1,0)+5,4)),reponses!CP27)</f>
        <v>C</v>
      </c>
      <c r="CQ28" s="26" t="str">
        <f ca="1">IF($F28="B",INDIRECT("reponses!"&amp;ADDRESS(ROW()-1,INDIRECT(("liste!C"&amp;COLUMN()-5))+MATCH(CQ$1,$G$1:CQ$1,0)+5,4)),reponses!CQ27)</f>
        <v/>
      </c>
      <c r="CR28" s="26" t="str">
        <f ca="1">IF($F28="B",INDIRECT("reponses!"&amp;ADDRESS(ROW()-1,INDIRECT(("liste!C"&amp;COLUMN()-5))+MATCH(CR$1,$G$1:CR$1,0)+5,4)),reponses!CR27)</f>
        <v/>
      </c>
      <c r="CS28" s="29">
        <f t="shared" ca="1" si="2"/>
        <v>12</v>
      </c>
      <c r="CT28" s="29">
        <f t="shared" ca="1" si="3"/>
        <v>3</v>
      </c>
      <c r="CU28" s="29">
        <f t="shared" ca="1" si="4"/>
        <v>5</v>
      </c>
      <c r="CV28" s="30">
        <f t="shared" ca="1" si="5"/>
        <v>11</v>
      </c>
      <c r="CW28" s="29">
        <f t="shared" ca="1" si="6"/>
        <v>5</v>
      </c>
      <c r="CX28" s="29">
        <f t="shared" ca="1" si="7"/>
        <v>2</v>
      </c>
      <c r="CY28" s="29">
        <f t="shared" ca="1" si="8"/>
        <v>3</v>
      </c>
      <c r="CZ28" s="30">
        <f t="shared" ca="1" si="9"/>
        <v>4.333333333333333</v>
      </c>
      <c r="DA28" s="29">
        <f t="shared" ca="1" si="10"/>
        <v>7</v>
      </c>
      <c r="DB28" s="29">
        <f t="shared" ca="1" si="11"/>
        <v>1</v>
      </c>
      <c r="DC28" s="29">
        <f t="shared" ca="1" si="12"/>
        <v>2</v>
      </c>
      <c r="DD28" s="30">
        <f t="shared" ca="1" si="13"/>
        <v>6.666666666666667</v>
      </c>
      <c r="DE28" s="29">
        <f t="shared" ca="1" si="14"/>
        <v>3</v>
      </c>
      <c r="DF28" s="29">
        <f t="shared" ca="1" si="15"/>
        <v>2</v>
      </c>
      <c r="DG28" s="29">
        <f t="shared" ca="1" si="16"/>
        <v>5</v>
      </c>
      <c r="DH28" s="30">
        <f t="shared" ca="1" si="17"/>
        <v>2.3333333333333335</v>
      </c>
      <c r="DI28" s="29">
        <f t="shared" ca="1" si="18"/>
        <v>3</v>
      </c>
      <c r="DJ28" s="29">
        <f t="shared" ca="1" si="19"/>
        <v>3</v>
      </c>
      <c r="DK28" s="29">
        <f t="shared" ca="1" si="20"/>
        <v>14</v>
      </c>
      <c r="DL28" s="30">
        <f t="shared" ca="1" si="21"/>
        <v>2</v>
      </c>
      <c r="DM28" s="29">
        <f t="shared" ca="1" si="22"/>
        <v>9</v>
      </c>
      <c r="DN28" s="29">
        <f t="shared" ca="1" si="23"/>
        <v>7</v>
      </c>
      <c r="DO28" s="29">
        <f t="shared" ca="1" si="24"/>
        <v>4</v>
      </c>
      <c r="DP28" s="30">
        <f t="shared" ca="1" si="25"/>
        <v>6.6666666666666661</v>
      </c>
      <c r="DQ28" s="29">
        <f t="shared" ca="1" si="26"/>
        <v>39</v>
      </c>
      <c r="DR28" s="29">
        <f t="shared" ca="1" si="26"/>
        <v>18</v>
      </c>
      <c r="DS28" s="29">
        <f t="shared" ca="1" si="26"/>
        <v>33</v>
      </c>
      <c r="DT28" s="30">
        <f t="shared" ca="1" si="26"/>
        <v>33</v>
      </c>
      <c r="DU28" s="29">
        <f t="shared" ca="1" si="27"/>
        <v>90</v>
      </c>
    </row>
    <row r="29" spans="1:125" ht="21.95" customHeight="1" x14ac:dyDescent="0.25">
      <c r="A29" s="26">
        <f>IF(E29&lt;&gt;"",COUNTA($E$4:E29),"")</f>
        <v>26</v>
      </c>
      <c r="B29" s="26" t="str">
        <f>IFERROR(INDEX(reponses!B$3:B$67,MATCH(ROW()-3,reponses!$A$3:$A$67,0)),"")</f>
        <v>8/B</v>
      </c>
      <c r="C29" s="26">
        <f>IFERROR(INDEX(reponses!C$3:C$67,MATCH(ROW()-3,reponses!$A$3:$A$67,0)),"")</f>
        <v>833</v>
      </c>
      <c r="D29" s="26">
        <f>IFERROR(INDEX(reponses!D$3:D$67,MATCH(ROW()-3,reponses!$A$3:$A$67,0)),"")</f>
        <v>47714374792</v>
      </c>
      <c r="E29" s="27" t="str">
        <f>IFERROR(INDEX(reponses!E$3:E$67,MATCH(ROW()-3,reponses!$A$3:$A$67,0)),"")</f>
        <v>Hüseyin KARATAŞ</v>
      </c>
      <c r="F29" s="28" t="str">
        <f>IFERROR(INDEX(reponses!F$3:F$67,MATCH(ROW()-3,reponses!$A$3:$A$67,0)),"")</f>
        <v>A</v>
      </c>
      <c r="G29" s="26" t="str">
        <f ca="1">IF($F29="B",INDIRECT("reponses!"&amp;ADDRESS(ROW()-1,INDIRECT(("liste!C"&amp;COLUMN()-5))+MATCH(G$1,$G$1:G$1,0)+5,4)),reponses!G28)</f>
        <v>A</v>
      </c>
      <c r="H29" s="26" t="str">
        <f ca="1">IF($F29="B",INDIRECT("reponses!"&amp;ADDRESS(ROW()-1,INDIRECT(("liste!C"&amp;COLUMN()-5))+MATCH(H$1,$G$1:H$1,0)+5,4)),reponses!H28)</f>
        <v>B</v>
      </c>
      <c r="I29" s="26" t="str">
        <f ca="1">IF($F29="B",INDIRECT("reponses!"&amp;ADDRESS(ROW()-1,INDIRECT(("liste!C"&amp;COLUMN()-5))+MATCH(I$1,$G$1:I$1,0)+5,4)),reponses!I28)</f>
        <v>B</v>
      </c>
      <c r="J29" s="26" t="str">
        <f ca="1">IF($F29="B",INDIRECT("reponses!"&amp;ADDRESS(ROW()-1,INDIRECT(("liste!C"&amp;COLUMN()-5))+MATCH(J$1,$G$1:J$1,0)+5,4)),reponses!J28)</f>
        <v>A</v>
      </c>
      <c r="K29" s="26" t="str">
        <f ca="1">IF($F29="B",INDIRECT("reponses!"&amp;ADDRESS(ROW()-1,INDIRECT(("liste!C"&amp;COLUMN()-5))+MATCH(K$1,$G$1:K$1,0)+5,4)),reponses!K28)</f>
        <v>C</v>
      </c>
      <c r="L29" s="26" t="str">
        <f ca="1">IF($F29="B",INDIRECT("reponses!"&amp;ADDRESS(ROW()-1,INDIRECT(("liste!C"&amp;COLUMN()-5))+MATCH(L$1,$G$1:L$1,0)+5,4)),reponses!L28)</f>
        <v>D</v>
      </c>
      <c r="M29" s="26" t="str">
        <f ca="1">IF($F29="B",INDIRECT("reponses!"&amp;ADDRESS(ROW()-1,INDIRECT(("liste!C"&amp;COLUMN()-5))+MATCH(M$1,$G$1:M$1,0)+5,4)),reponses!M28)</f>
        <v>C</v>
      </c>
      <c r="N29" s="26" t="str">
        <f ca="1">IF($F29="B",INDIRECT("reponses!"&amp;ADDRESS(ROW()-1,INDIRECT(("liste!C"&amp;COLUMN()-5))+MATCH(N$1,$G$1:N$1,0)+5,4)),reponses!N28)</f>
        <v>B</v>
      </c>
      <c r="O29" s="26" t="str">
        <f ca="1">IF($F29="B",INDIRECT("reponses!"&amp;ADDRESS(ROW()-1,INDIRECT(("liste!C"&amp;COLUMN()-5))+MATCH(O$1,$G$1:O$1,0)+5,4)),reponses!O28)</f>
        <v/>
      </c>
      <c r="P29" s="26" t="str">
        <f ca="1">IF($F29="B",INDIRECT("reponses!"&amp;ADDRESS(ROW()-1,INDIRECT(("liste!C"&amp;COLUMN()-5))+MATCH(P$1,$G$1:P$1,0)+5,4)),reponses!P28)</f>
        <v>A</v>
      </c>
      <c r="Q29" s="26" t="str">
        <f ca="1">IF($F29="B",INDIRECT("reponses!"&amp;ADDRESS(ROW()-1,INDIRECT(("liste!C"&amp;COLUMN()-5))+MATCH(Q$1,$G$1:Q$1,0)+5,4)),reponses!Q28)</f>
        <v>C</v>
      </c>
      <c r="R29" s="26" t="str">
        <f ca="1">IF($F29="B",INDIRECT("reponses!"&amp;ADDRESS(ROW()-1,INDIRECT(("liste!C"&amp;COLUMN()-5))+MATCH(R$1,$G$1:R$1,0)+5,4)),reponses!R28)</f>
        <v>A</v>
      </c>
      <c r="S29" s="26" t="str">
        <f ca="1">IF($F29="B",INDIRECT("reponses!"&amp;ADDRESS(ROW()-1,INDIRECT(("liste!C"&amp;COLUMN()-5))+MATCH(S$1,$G$1:S$1,0)+5,4)),reponses!S28)</f>
        <v>B</v>
      </c>
      <c r="T29" s="26" t="str">
        <f ca="1">IF($F29="B",INDIRECT("reponses!"&amp;ADDRESS(ROW()-1,INDIRECT(("liste!C"&amp;COLUMN()-5))+MATCH(T$1,$G$1:T$1,0)+5,4)),reponses!T28)</f>
        <v>D</v>
      </c>
      <c r="U29" s="26" t="str">
        <f ca="1">IF($F29="B",INDIRECT("reponses!"&amp;ADDRESS(ROW()-1,INDIRECT(("liste!C"&amp;COLUMN()-5))+MATCH(U$1,$G$1:U$1,0)+5,4)),reponses!U28)</f>
        <v>C</v>
      </c>
      <c r="V29" s="26" t="str">
        <f ca="1">IF($F29="B",INDIRECT("reponses!"&amp;ADDRESS(ROW()-1,INDIRECT(("liste!C"&amp;COLUMN()-5))+MATCH(V$1,$G$1:V$1,0)+5,4)),reponses!V28)</f>
        <v/>
      </c>
      <c r="W29" s="26" t="str">
        <f ca="1">IF($F29="B",INDIRECT("reponses!"&amp;ADDRESS(ROW()-1,INDIRECT(("liste!C"&amp;COLUMN()-5))+MATCH(W$1,$G$1:W$1,0)+5,4)),reponses!W28)</f>
        <v>A</v>
      </c>
      <c r="X29" s="26" t="str">
        <f ca="1">IF($F29="B",INDIRECT("reponses!"&amp;ADDRESS(ROW()-1,INDIRECT(("liste!C"&amp;COLUMN()-5))+MATCH(X$1,$G$1:X$1,0)+5,4)),reponses!X28)</f>
        <v>D</v>
      </c>
      <c r="Y29" s="26" t="str">
        <f ca="1">IF($F29="B",INDIRECT("reponses!"&amp;ADDRESS(ROW()-1,INDIRECT(("liste!C"&amp;COLUMN()-5))+MATCH(Y$1,$G$1:Y$1,0)+5,4)),reponses!Y28)</f>
        <v>B</v>
      </c>
      <c r="Z29" s="26" t="str">
        <f ca="1">IF($F29="B",INDIRECT("reponses!"&amp;ADDRESS(ROW()-1,INDIRECT(("liste!C"&amp;COLUMN()-5))+MATCH(Z$1,$G$1:Z$1,0)+5,4)),reponses!Z28)</f>
        <v>D</v>
      </c>
      <c r="AA29" s="26" t="str">
        <f ca="1">IF($F29="B",INDIRECT("reponses!"&amp;ADDRESS(ROW()-1,INDIRECT(("liste!C"&amp;COLUMN()-5))+MATCH(AA$1,$G$1:AA$1,0)+5,4)),reponses!AA28)</f>
        <v>D</v>
      </c>
      <c r="AB29" s="26" t="str">
        <f ca="1">IF($F29="B",INDIRECT("reponses!"&amp;ADDRESS(ROW()-1,INDIRECT(("liste!C"&amp;COLUMN()-5))+MATCH(AB$1,$G$1:AB$1,0)+5,4)),reponses!AB28)</f>
        <v>D</v>
      </c>
      <c r="AC29" s="26" t="str">
        <f ca="1">IF($F29="B",INDIRECT("reponses!"&amp;ADDRESS(ROW()-1,INDIRECT(("liste!C"&amp;COLUMN()-5))+MATCH(AC$1,$G$1:AC$1,0)+5,4)),reponses!AC28)</f>
        <v>A</v>
      </c>
      <c r="AD29" s="26" t="str">
        <f ca="1">IF($F29="B",INDIRECT("reponses!"&amp;ADDRESS(ROW()-1,INDIRECT(("liste!C"&amp;COLUMN()-5))+MATCH(AD$1,$G$1:AD$1,0)+5,4)),reponses!AD28)</f>
        <v>A</v>
      </c>
      <c r="AE29" s="26" t="str">
        <f ca="1">IF($F29="B",INDIRECT("reponses!"&amp;ADDRESS(ROW()-1,INDIRECT(("liste!C"&amp;COLUMN()-5))+MATCH(AE$1,$G$1:AE$1,0)+5,4)),reponses!AE28)</f>
        <v>D</v>
      </c>
      <c r="AF29" s="26" t="str">
        <f ca="1">IF($F29="B",INDIRECT("reponses!"&amp;ADDRESS(ROW()-1,INDIRECT(("liste!C"&amp;COLUMN()-5))+MATCH(AF$1,$G$1:AF$1,0)+5,4)),reponses!AF28)</f>
        <v>D</v>
      </c>
      <c r="AG29" s="26" t="str">
        <f ca="1">IF($F29="B",INDIRECT("reponses!"&amp;ADDRESS(ROW()-1,INDIRECT(("liste!C"&amp;COLUMN()-5))+MATCH(AG$1,$G$1:AG$1,0)+5,4)),reponses!AG28)</f>
        <v/>
      </c>
      <c r="AH29" s="26" t="str">
        <f ca="1">IF($F29="B",INDIRECT("reponses!"&amp;ADDRESS(ROW()-1,INDIRECT(("liste!C"&amp;COLUMN()-5))+MATCH(AH$1,$G$1:AH$1,0)+5,4)),reponses!AH28)</f>
        <v>D</v>
      </c>
      <c r="AI29" s="26" t="str">
        <f ca="1">IF($F29="B",INDIRECT("reponses!"&amp;ADDRESS(ROW()-1,INDIRECT(("liste!C"&amp;COLUMN()-5))+MATCH(AI$1,$G$1:AI$1,0)+5,4)),reponses!AI28)</f>
        <v>C</v>
      </c>
      <c r="AJ29" s="26" t="str">
        <f ca="1">IF($F29="B",INDIRECT("reponses!"&amp;ADDRESS(ROW()-1,INDIRECT(("liste!C"&amp;COLUMN()-5))+MATCH(AJ$1,$G$1:AJ$1,0)+5,4)),reponses!AJ28)</f>
        <v>C</v>
      </c>
      <c r="AK29" s="26" t="str">
        <f ca="1">IF($F29="B",INDIRECT("reponses!"&amp;ADDRESS(ROW()-1,INDIRECT(("liste!C"&amp;COLUMN()-5))+MATCH(AK$1,$G$1:AK$1,0)+5,4)),reponses!AK28)</f>
        <v>A</v>
      </c>
      <c r="AL29" s="26" t="str">
        <f ca="1">IF($F29="B",INDIRECT("reponses!"&amp;ADDRESS(ROW()-1,INDIRECT(("liste!C"&amp;COLUMN()-5))+MATCH(AL$1,$G$1:AL$1,0)+5,4)),reponses!AL28)</f>
        <v>D</v>
      </c>
      <c r="AM29" s="26" t="str">
        <f ca="1">IF($F29="B",INDIRECT("reponses!"&amp;ADDRESS(ROW()-1,INDIRECT(("liste!C"&amp;COLUMN()-5))+MATCH(AM$1,$G$1:AM$1,0)+5,4)),reponses!AM28)</f>
        <v>B</v>
      </c>
      <c r="AN29" s="26" t="str">
        <f ca="1">IF($F29="B",INDIRECT("reponses!"&amp;ADDRESS(ROW()-1,INDIRECT(("liste!C"&amp;COLUMN()-5))+MATCH(AN$1,$G$1:AN$1,0)+5,4)),reponses!AN28)</f>
        <v>D</v>
      </c>
      <c r="AO29" s="26" t="str">
        <f ca="1">IF($F29="B",INDIRECT("reponses!"&amp;ADDRESS(ROW()-1,INDIRECT(("liste!C"&amp;COLUMN()-5))+MATCH(AO$1,$G$1:AO$1,0)+5,4)),reponses!AO28)</f>
        <v>C</v>
      </c>
      <c r="AP29" s="26" t="str">
        <f ca="1">IF($F29="B",INDIRECT("reponses!"&amp;ADDRESS(ROW()-1,INDIRECT(("liste!C"&amp;COLUMN()-5))+MATCH(AP$1,$G$1:AP$1,0)+5,4)),reponses!AP28)</f>
        <v>D</v>
      </c>
      <c r="AQ29" s="26" t="str">
        <f ca="1">IF($F29="B",INDIRECT("reponses!"&amp;ADDRESS(ROW()-1,INDIRECT(("liste!C"&amp;COLUMN()-5))+MATCH(AQ$1,$G$1:AQ$1,0)+5,4)),reponses!AQ28)</f>
        <v>B</v>
      </c>
      <c r="AR29" s="26" t="str">
        <f ca="1">IF($F29="B",INDIRECT("reponses!"&amp;ADDRESS(ROW()-1,INDIRECT(("liste!C"&amp;COLUMN()-5))+MATCH(AR$1,$G$1:AR$1,0)+5,4)),reponses!AR28)</f>
        <v>C</v>
      </c>
      <c r="AS29" s="26" t="str">
        <f ca="1">IF($F29="B",INDIRECT("reponses!"&amp;ADDRESS(ROW()-1,INDIRECT(("liste!C"&amp;COLUMN()-5))+MATCH(AS$1,$G$1:AS$1,0)+5,4)),reponses!AS28)</f>
        <v>A</v>
      </c>
      <c r="AT29" s="26" t="str">
        <f ca="1">IF($F29="B",INDIRECT("reponses!"&amp;ADDRESS(ROW()-1,INDIRECT(("liste!C"&amp;COLUMN()-5))+MATCH(AT$1,$G$1:AT$1,0)+5,4)),reponses!AT28)</f>
        <v>C</v>
      </c>
      <c r="AU29" s="26" t="str">
        <f ca="1">IF($F29="B",INDIRECT("reponses!"&amp;ADDRESS(ROW()-1,INDIRECT(("liste!C"&amp;COLUMN()-5))+MATCH(AU$1,$G$1:AU$1,0)+5,4)),reponses!AU28)</f>
        <v>A</v>
      </c>
      <c r="AV29" s="26" t="str">
        <f ca="1">IF($F29="B",INDIRECT("reponses!"&amp;ADDRESS(ROW()-1,INDIRECT(("liste!C"&amp;COLUMN()-5))+MATCH(AV$1,$G$1:AV$1,0)+5,4)),reponses!AV28)</f>
        <v>C</v>
      </c>
      <c r="AW29" s="26" t="str">
        <f ca="1">IF($F29="B",INDIRECT("reponses!"&amp;ADDRESS(ROW()-1,INDIRECT(("liste!C"&amp;COLUMN()-5))+MATCH(AW$1,$G$1:AW$1,0)+5,4)),reponses!AW28)</f>
        <v>D</v>
      </c>
      <c r="AX29" s="26" t="str">
        <f ca="1">IF($F29="B",INDIRECT("reponses!"&amp;ADDRESS(ROW()-1,INDIRECT(("liste!C"&amp;COLUMN()-5))+MATCH(AX$1,$G$1:AX$1,0)+5,4)),reponses!AX28)</f>
        <v>A</v>
      </c>
      <c r="AY29" s="26" t="str">
        <f ca="1">IF($F29="B",INDIRECT("reponses!"&amp;ADDRESS(ROW()-1,INDIRECT(("liste!C"&amp;COLUMN()-5))+MATCH(AY$1,$G$1:AY$1,0)+5,4)),reponses!AY28)</f>
        <v>D</v>
      </c>
      <c r="AZ29" s="26" t="str">
        <f ca="1">IF($F29="B",INDIRECT("reponses!"&amp;ADDRESS(ROW()-1,INDIRECT(("liste!C"&amp;COLUMN()-5))+MATCH(AZ$1,$G$1:AZ$1,0)+5,4)),reponses!AZ28)</f>
        <v>A</v>
      </c>
      <c r="BA29" s="26" t="str">
        <f ca="1">IF($F29="B",INDIRECT("reponses!"&amp;ADDRESS(ROW()-1,INDIRECT(("liste!C"&amp;COLUMN()-5))+MATCH(BA$1,$G$1:BA$1,0)+5,4)),reponses!BA28)</f>
        <v/>
      </c>
      <c r="BB29" s="26" t="str">
        <f ca="1">IF($F29="B",INDIRECT("reponses!"&amp;ADDRESS(ROW()-1,INDIRECT(("liste!C"&amp;COLUMN()-5))+MATCH(BB$1,$G$1:BB$1,0)+5,4)),reponses!BB28)</f>
        <v/>
      </c>
      <c r="BC29" s="26" t="str">
        <f ca="1">IF($F29="B",INDIRECT("reponses!"&amp;ADDRESS(ROW()-1,INDIRECT(("liste!C"&amp;COLUMN()-5))+MATCH(BC$1,$G$1:BC$1,0)+5,4)),reponses!BC28)</f>
        <v>D</v>
      </c>
      <c r="BD29" s="26" t="str">
        <f ca="1">IF($F29="B",INDIRECT("reponses!"&amp;ADDRESS(ROW()-1,INDIRECT(("liste!C"&amp;COLUMN()-5))+MATCH(BD$1,$G$1:BD$1,0)+5,4)),reponses!BD28)</f>
        <v>A</v>
      </c>
      <c r="BE29" s="26" t="str">
        <f ca="1">IF($F29="B",INDIRECT("reponses!"&amp;ADDRESS(ROW()-1,INDIRECT(("liste!C"&amp;COLUMN()-5))+MATCH(BE$1,$G$1:BE$1,0)+5,4)),reponses!BE28)</f>
        <v/>
      </c>
      <c r="BF29" s="26" t="str">
        <f ca="1">IF($F29="B",INDIRECT("reponses!"&amp;ADDRESS(ROW()-1,INDIRECT(("liste!C"&amp;COLUMN()-5))+MATCH(BF$1,$G$1:BF$1,0)+5,4)),reponses!BF28)</f>
        <v/>
      </c>
      <c r="BG29" s="26" t="str">
        <f ca="1">IF($F29="B",INDIRECT("reponses!"&amp;ADDRESS(ROW()-1,INDIRECT(("liste!C"&amp;COLUMN()-5))+MATCH(BG$1,$G$1:BG$1,0)+5,4)),reponses!BG28)</f>
        <v>D</v>
      </c>
      <c r="BH29" s="26" t="str">
        <f ca="1">IF($F29="B",INDIRECT("reponses!"&amp;ADDRESS(ROW()-1,INDIRECT(("liste!C"&amp;COLUMN()-5))+MATCH(BH$1,$G$1:BH$1,0)+5,4)),reponses!BH28)</f>
        <v>A</v>
      </c>
      <c r="BI29" s="26" t="str">
        <f ca="1">IF($F29="B",INDIRECT("reponses!"&amp;ADDRESS(ROW()-1,INDIRECT(("liste!C"&amp;COLUMN()-5))+MATCH(BI$1,$G$1:BI$1,0)+5,4)),reponses!BI28)</f>
        <v>B</v>
      </c>
      <c r="BJ29" s="26" t="str">
        <f ca="1">IF($F29="B",INDIRECT("reponses!"&amp;ADDRESS(ROW()-1,INDIRECT(("liste!C"&amp;COLUMN()-5))+MATCH(BJ$1,$G$1:BJ$1,0)+5,4)),reponses!BJ28)</f>
        <v>A</v>
      </c>
      <c r="BK29" s="26" t="str">
        <f ca="1">IF($F29="B",INDIRECT("reponses!"&amp;ADDRESS(ROW()-1,INDIRECT(("liste!C"&amp;COLUMN()-5))+MATCH(BK$1,$G$1:BK$1,0)+5,4)),reponses!BK28)</f>
        <v/>
      </c>
      <c r="BL29" s="26" t="str">
        <f ca="1">IF($F29="B",INDIRECT("reponses!"&amp;ADDRESS(ROW()-1,INDIRECT(("liste!C"&amp;COLUMN()-5))+MATCH(BL$1,$G$1:BL$1,0)+5,4)),reponses!BL28)</f>
        <v/>
      </c>
      <c r="BM29" s="26" t="str">
        <f ca="1">IF($F29="B",INDIRECT("reponses!"&amp;ADDRESS(ROW()-1,INDIRECT(("liste!C"&amp;COLUMN()-5))+MATCH(BM$1,$G$1:BM$1,0)+5,4)),reponses!BM28)</f>
        <v>C</v>
      </c>
      <c r="BN29" s="26" t="str">
        <f ca="1">IF($F29="B",INDIRECT("reponses!"&amp;ADDRESS(ROW()-1,INDIRECT(("liste!C"&amp;COLUMN()-5))+MATCH(BN$1,$G$1:BN$1,0)+5,4)),reponses!BN28)</f>
        <v>B</v>
      </c>
      <c r="BO29" s="26" t="str">
        <f ca="1">IF($F29="B",INDIRECT("reponses!"&amp;ADDRESS(ROW()-1,INDIRECT(("liste!C"&amp;COLUMN()-5))+MATCH(BO$1,$G$1:BO$1,0)+5,4)),reponses!BO28)</f>
        <v/>
      </c>
      <c r="BP29" s="26" t="str">
        <f ca="1">IF($F29="B",INDIRECT("reponses!"&amp;ADDRESS(ROW()-1,INDIRECT(("liste!C"&amp;COLUMN()-5))+MATCH(BP$1,$G$1:BP$1,0)+5,4)),reponses!BP28)</f>
        <v>A</v>
      </c>
      <c r="BQ29" s="26" t="str">
        <f ca="1">IF($F29="B",INDIRECT("reponses!"&amp;ADDRESS(ROW()-1,INDIRECT(("liste!C"&amp;COLUMN()-5))+MATCH(BQ$1,$G$1:BQ$1,0)+5,4)),reponses!BQ28)</f>
        <v/>
      </c>
      <c r="BR29" s="26" t="str">
        <f ca="1">IF($F29="B",INDIRECT("reponses!"&amp;ADDRESS(ROW()-1,INDIRECT(("liste!C"&amp;COLUMN()-5))+MATCH(BR$1,$G$1:BR$1,0)+5,4)),reponses!BR28)</f>
        <v>A</v>
      </c>
      <c r="BS29" s="26" t="str">
        <f ca="1">IF($F29="B",INDIRECT("reponses!"&amp;ADDRESS(ROW()-1,INDIRECT(("liste!C"&amp;COLUMN()-5))+MATCH(BS$1,$G$1:BS$1,0)+5,4)),reponses!BS28)</f>
        <v/>
      </c>
      <c r="BT29" s="26" t="str">
        <f ca="1">IF($F29="B",INDIRECT("reponses!"&amp;ADDRESS(ROW()-1,INDIRECT(("liste!C"&amp;COLUMN()-5))+MATCH(BT$1,$G$1:BT$1,0)+5,4)),reponses!BT28)</f>
        <v>C</v>
      </c>
      <c r="BU29" s="26" t="str">
        <f ca="1">IF($F29="B",INDIRECT("reponses!"&amp;ADDRESS(ROW()-1,INDIRECT(("liste!C"&amp;COLUMN()-5))+MATCH(BU$1,$G$1:BU$1,0)+5,4)),reponses!BU28)</f>
        <v>B</v>
      </c>
      <c r="BV29" s="26" t="str">
        <f ca="1">IF($F29="B",INDIRECT("reponses!"&amp;ADDRESS(ROW()-1,INDIRECT(("liste!C"&amp;COLUMN()-5))+MATCH(BV$1,$G$1:BV$1,0)+5,4)),reponses!BV28)</f>
        <v/>
      </c>
      <c r="BW29" s="26" t="str">
        <f ca="1">IF($F29="B",INDIRECT("reponses!"&amp;ADDRESS(ROW()-1,INDIRECT(("liste!C"&amp;COLUMN()-5))+MATCH(BW$1,$G$1:BW$1,0)+5,4)),reponses!BW28)</f>
        <v>C</v>
      </c>
      <c r="BX29" s="26" t="str">
        <f ca="1">IF($F29="B",INDIRECT("reponses!"&amp;ADDRESS(ROW()-1,INDIRECT(("liste!C"&amp;COLUMN()-5))+MATCH(BX$1,$G$1:BX$1,0)+5,4)),reponses!BX28)</f>
        <v/>
      </c>
      <c r="BY29" s="26" t="str">
        <f ca="1">IF($F29="B",INDIRECT("reponses!"&amp;ADDRESS(ROW()-1,INDIRECT(("liste!C"&amp;COLUMN()-5))+MATCH(BY$1,$G$1:BY$1,0)+5,4)),reponses!BY28)</f>
        <v>D</v>
      </c>
      <c r="BZ29" s="26" t="str">
        <f ca="1">IF($F29="B",INDIRECT("reponses!"&amp;ADDRESS(ROW()-1,INDIRECT(("liste!C"&amp;COLUMN()-5))+MATCH(BZ$1,$G$1:BZ$1,0)+5,4)),reponses!BZ28)</f>
        <v/>
      </c>
      <c r="CA29" s="26" t="str">
        <f ca="1">IF($F29="B",INDIRECT("reponses!"&amp;ADDRESS(ROW()-1,INDIRECT(("liste!C"&amp;COLUMN()-5))+MATCH(CA$1,$G$1:CA$1,0)+5,4)),reponses!CA28)</f>
        <v>D</v>
      </c>
      <c r="CB29" s="26" t="str">
        <f ca="1">IF($F29="B",INDIRECT("reponses!"&amp;ADDRESS(ROW()-1,INDIRECT(("liste!C"&amp;COLUMN()-5))+MATCH(CB$1,$G$1:CB$1,0)+5,4)),reponses!CB28)</f>
        <v>B</v>
      </c>
      <c r="CC29" s="26" t="str">
        <f ca="1">IF($F29="B",INDIRECT("reponses!"&amp;ADDRESS(ROW()-1,INDIRECT(("liste!C"&amp;COLUMN()-5))+MATCH(CC$1,$G$1:CC$1,0)+5,4)),reponses!CC28)</f>
        <v>D</v>
      </c>
      <c r="CD29" s="26" t="str">
        <f ca="1">IF($F29="B",INDIRECT("reponses!"&amp;ADDRESS(ROW()-1,INDIRECT(("liste!C"&amp;COLUMN()-5))+MATCH(CD$1,$G$1:CD$1,0)+5,4)),reponses!CD28)</f>
        <v>A</v>
      </c>
      <c r="CE29" s="26" t="str">
        <f ca="1">IF($F29="B",INDIRECT("reponses!"&amp;ADDRESS(ROW()-1,INDIRECT(("liste!C"&amp;COLUMN()-5))+MATCH(CE$1,$G$1:CE$1,0)+5,4)),reponses!CE28)</f>
        <v>B</v>
      </c>
      <c r="CF29" s="26" t="str">
        <f ca="1">IF($F29="B",INDIRECT("reponses!"&amp;ADDRESS(ROW()-1,INDIRECT(("liste!C"&amp;COLUMN()-5))+MATCH(CF$1,$G$1:CF$1,0)+5,4)),reponses!CF28)</f>
        <v>D</v>
      </c>
      <c r="CG29" s="26" t="str">
        <f ca="1">IF($F29="B",INDIRECT("reponses!"&amp;ADDRESS(ROW()-1,INDIRECT(("liste!C"&amp;COLUMN()-5))+MATCH(CG$1,$G$1:CG$1,0)+5,4)),reponses!CG28)</f>
        <v/>
      </c>
      <c r="CH29" s="26" t="str">
        <f ca="1">IF($F29="B",INDIRECT("reponses!"&amp;ADDRESS(ROW()-1,INDIRECT(("liste!C"&amp;COLUMN()-5))+MATCH(CH$1,$G$1:CH$1,0)+5,4)),reponses!CH28)</f>
        <v>A</v>
      </c>
      <c r="CI29" s="26" t="str">
        <f ca="1">IF($F29="B",INDIRECT("reponses!"&amp;ADDRESS(ROW()-1,INDIRECT(("liste!C"&amp;COLUMN()-5))+MATCH(CI$1,$G$1:CI$1,0)+5,4)),reponses!CI28)</f>
        <v>C</v>
      </c>
      <c r="CJ29" s="26" t="str">
        <f ca="1">IF($F29="B",INDIRECT("reponses!"&amp;ADDRESS(ROW()-1,INDIRECT(("liste!C"&amp;COLUMN()-5))+MATCH(CJ$1,$G$1:CJ$1,0)+5,4)),reponses!CJ28)</f>
        <v>B</v>
      </c>
      <c r="CK29" s="26" t="str">
        <f ca="1">IF($F29="B",INDIRECT("reponses!"&amp;ADDRESS(ROW()-1,INDIRECT(("liste!C"&amp;COLUMN()-5))+MATCH(CK$1,$G$1:CK$1,0)+5,4)),reponses!CK28)</f>
        <v>A</v>
      </c>
      <c r="CL29" s="26" t="str">
        <f ca="1">IF($F29="B",INDIRECT("reponses!"&amp;ADDRESS(ROW()-1,INDIRECT(("liste!C"&amp;COLUMN()-5))+MATCH(CL$1,$G$1:CL$1,0)+5,4)),reponses!CL28)</f>
        <v>D</v>
      </c>
      <c r="CM29" s="26" t="str">
        <f ca="1">IF($F29="B",INDIRECT("reponses!"&amp;ADDRESS(ROW()-1,INDIRECT(("liste!C"&amp;COLUMN()-5))+MATCH(CM$1,$G$1:CM$1,0)+5,4)),reponses!CM28)</f>
        <v>B</v>
      </c>
      <c r="CN29" s="26" t="str">
        <f ca="1">IF($F29="B",INDIRECT("reponses!"&amp;ADDRESS(ROW()-1,INDIRECT(("liste!C"&amp;COLUMN()-5))+MATCH(CN$1,$G$1:CN$1,0)+5,4)),reponses!CN28)</f>
        <v>D</v>
      </c>
      <c r="CO29" s="26" t="str">
        <f ca="1">IF($F29="B",INDIRECT("reponses!"&amp;ADDRESS(ROW()-1,INDIRECT(("liste!C"&amp;COLUMN()-5))+MATCH(CO$1,$G$1:CO$1,0)+5,4)),reponses!CO28)</f>
        <v>B</v>
      </c>
      <c r="CP29" s="26" t="str">
        <f ca="1">IF($F29="B",INDIRECT("reponses!"&amp;ADDRESS(ROW()-1,INDIRECT(("liste!C"&amp;COLUMN()-5))+MATCH(CP$1,$G$1:CP$1,0)+5,4)),reponses!CP28)</f>
        <v>C</v>
      </c>
      <c r="CQ29" s="26" t="str">
        <f ca="1">IF($F29="B",INDIRECT("reponses!"&amp;ADDRESS(ROW()-1,INDIRECT(("liste!C"&amp;COLUMN()-5))+MATCH(CQ$1,$G$1:CQ$1,0)+5,4)),reponses!CQ28)</f>
        <v>B</v>
      </c>
      <c r="CR29" s="26" t="str">
        <f ca="1">IF($F29="B",INDIRECT("reponses!"&amp;ADDRESS(ROW()-1,INDIRECT(("liste!C"&amp;COLUMN()-5))+MATCH(CR$1,$G$1:CR$1,0)+5,4)),reponses!CR28)</f>
        <v>A</v>
      </c>
      <c r="CS29" s="29">
        <f t="shared" ca="1" si="2"/>
        <v>14</v>
      </c>
      <c r="CT29" s="29">
        <f t="shared" ca="1" si="3"/>
        <v>4</v>
      </c>
      <c r="CU29" s="29">
        <f t="shared" ca="1" si="4"/>
        <v>2</v>
      </c>
      <c r="CV29" s="30">
        <f t="shared" ca="1" si="5"/>
        <v>12.666666666666666</v>
      </c>
      <c r="CW29" s="29">
        <f t="shared" ca="1" si="6"/>
        <v>4</v>
      </c>
      <c r="CX29" s="29">
        <f t="shared" ca="1" si="7"/>
        <v>5</v>
      </c>
      <c r="CY29" s="29">
        <f t="shared" ca="1" si="8"/>
        <v>1</v>
      </c>
      <c r="CZ29" s="30">
        <f t="shared" ca="1" si="9"/>
        <v>2.333333333333333</v>
      </c>
      <c r="DA29" s="29">
        <f t="shared" ca="1" si="10"/>
        <v>9</v>
      </c>
      <c r="DB29" s="29">
        <f t="shared" ca="1" si="11"/>
        <v>1</v>
      </c>
      <c r="DC29" s="29">
        <f t="shared" ca="1" si="12"/>
        <v>0</v>
      </c>
      <c r="DD29" s="30">
        <f t="shared" ca="1" si="13"/>
        <v>8.6666666666666661</v>
      </c>
      <c r="DE29" s="29">
        <f t="shared" ca="1" si="14"/>
        <v>3</v>
      </c>
      <c r="DF29" s="29">
        <f t="shared" ca="1" si="15"/>
        <v>5</v>
      </c>
      <c r="DG29" s="29">
        <f t="shared" ca="1" si="16"/>
        <v>2</v>
      </c>
      <c r="DH29" s="30">
        <f t="shared" ca="1" si="17"/>
        <v>1.3333333333333333</v>
      </c>
      <c r="DI29" s="29">
        <f t="shared" ca="1" si="18"/>
        <v>4</v>
      </c>
      <c r="DJ29" s="29">
        <f t="shared" ca="1" si="19"/>
        <v>7</v>
      </c>
      <c r="DK29" s="29">
        <f t="shared" ca="1" si="20"/>
        <v>9</v>
      </c>
      <c r="DL29" s="30">
        <f t="shared" ca="1" si="21"/>
        <v>1.6666666666666665</v>
      </c>
      <c r="DM29" s="29">
        <f t="shared" ca="1" si="22"/>
        <v>12</v>
      </c>
      <c r="DN29" s="29">
        <f t="shared" ca="1" si="23"/>
        <v>6</v>
      </c>
      <c r="DO29" s="29">
        <f t="shared" ca="1" si="24"/>
        <v>2</v>
      </c>
      <c r="DP29" s="30">
        <f t="shared" ca="1" si="25"/>
        <v>10</v>
      </c>
      <c r="DQ29" s="29">
        <f t="shared" ca="1" si="26"/>
        <v>46</v>
      </c>
      <c r="DR29" s="29">
        <f t="shared" ca="1" si="26"/>
        <v>28</v>
      </c>
      <c r="DS29" s="29">
        <f t="shared" ca="1" si="26"/>
        <v>16</v>
      </c>
      <c r="DT29" s="30">
        <f t="shared" ca="1" si="26"/>
        <v>36.666666666666664</v>
      </c>
      <c r="DU29" s="29">
        <f t="shared" ca="1" si="27"/>
        <v>90</v>
      </c>
    </row>
    <row r="30" spans="1:125" ht="21.95" customHeight="1" x14ac:dyDescent="0.25">
      <c r="A30" s="26">
        <f>IF(E30&lt;&gt;"",COUNTA($E$4:E30),"")</f>
        <v>27</v>
      </c>
      <c r="B30" s="26" t="str">
        <f>IFERROR(INDEX(reponses!B$3:B$67,MATCH(ROW()-3,reponses!$A$3:$A$67,0)),"")</f>
        <v>8/B</v>
      </c>
      <c r="C30" s="26">
        <f>IFERROR(INDEX(reponses!C$3:C$67,MATCH(ROW()-3,reponses!$A$3:$A$67,0)),"")</f>
        <v>835</v>
      </c>
      <c r="D30" s="26">
        <f>IFERROR(INDEX(reponses!D$3:D$67,MATCH(ROW()-3,reponses!$A$3:$A$67,0)),"")</f>
        <v>84714124653</v>
      </c>
      <c r="E30" s="27" t="str">
        <f>IFERROR(INDEX(reponses!E$3:E$67,MATCH(ROW()-3,reponses!$A$3:$A$67,0)),"")</f>
        <v>İbrahim KAYA</v>
      </c>
      <c r="F30" s="28" t="str">
        <f>IFERROR(INDEX(reponses!F$3:F$67,MATCH(ROW()-3,reponses!$A$3:$A$67,0)),"")</f>
        <v/>
      </c>
      <c r="G30" s="26" t="str">
        <f ca="1">IF($F30="B",INDIRECT("reponses!"&amp;ADDRESS(ROW()-1,INDIRECT(("liste!C"&amp;COLUMN()-5))+MATCH(G$1,$G$1:G$1,0)+5,4)),reponses!G29)</f>
        <v/>
      </c>
      <c r="H30" s="26" t="str">
        <f ca="1">IF($F30="B",INDIRECT("reponses!"&amp;ADDRESS(ROW()-1,INDIRECT(("liste!C"&amp;COLUMN()-5))+MATCH(H$1,$G$1:H$1,0)+5,4)),reponses!H29)</f>
        <v/>
      </c>
      <c r="I30" s="26" t="str">
        <f ca="1">IF($F30="B",INDIRECT("reponses!"&amp;ADDRESS(ROW()-1,INDIRECT(("liste!C"&amp;COLUMN()-5))+MATCH(I$1,$G$1:I$1,0)+5,4)),reponses!I29)</f>
        <v/>
      </c>
      <c r="J30" s="26" t="str">
        <f ca="1">IF($F30="B",INDIRECT("reponses!"&amp;ADDRESS(ROW()-1,INDIRECT(("liste!C"&amp;COLUMN()-5))+MATCH(J$1,$G$1:J$1,0)+5,4)),reponses!J29)</f>
        <v/>
      </c>
      <c r="K30" s="26" t="str">
        <f ca="1">IF($F30="B",INDIRECT("reponses!"&amp;ADDRESS(ROW()-1,INDIRECT(("liste!C"&amp;COLUMN()-5))+MATCH(K$1,$G$1:K$1,0)+5,4)),reponses!K29)</f>
        <v/>
      </c>
      <c r="L30" s="26" t="str">
        <f ca="1">IF($F30="B",INDIRECT("reponses!"&amp;ADDRESS(ROW()-1,INDIRECT(("liste!C"&amp;COLUMN()-5))+MATCH(L$1,$G$1:L$1,0)+5,4)),reponses!L29)</f>
        <v/>
      </c>
      <c r="M30" s="26" t="str">
        <f ca="1">IF($F30="B",INDIRECT("reponses!"&amp;ADDRESS(ROW()-1,INDIRECT(("liste!C"&amp;COLUMN()-5))+MATCH(M$1,$G$1:M$1,0)+5,4)),reponses!M29)</f>
        <v/>
      </c>
      <c r="N30" s="26" t="str">
        <f ca="1">IF($F30="B",INDIRECT("reponses!"&amp;ADDRESS(ROW()-1,INDIRECT(("liste!C"&amp;COLUMN()-5))+MATCH(N$1,$G$1:N$1,0)+5,4)),reponses!N29)</f>
        <v/>
      </c>
      <c r="O30" s="26" t="str">
        <f ca="1">IF($F30="B",INDIRECT("reponses!"&amp;ADDRESS(ROW()-1,INDIRECT(("liste!C"&amp;COLUMN()-5))+MATCH(O$1,$G$1:O$1,0)+5,4)),reponses!O29)</f>
        <v/>
      </c>
      <c r="P30" s="26" t="str">
        <f ca="1">IF($F30="B",INDIRECT("reponses!"&amp;ADDRESS(ROW()-1,INDIRECT(("liste!C"&amp;COLUMN()-5))+MATCH(P$1,$G$1:P$1,0)+5,4)),reponses!P29)</f>
        <v/>
      </c>
      <c r="Q30" s="26" t="str">
        <f ca="1">IF($F30="B",INDIRECT("reponses!"&amp;ADDRESS(ROW()-1,INDIRECT(("liste!C"&amp;COLUMN()-5))+MATCH(Q$1,$G$1:Q$1,0)+5,4)),reponses!Q29)</f>
        <v/>
      </c>
      <c r="R30" s="26" t="str">
        <f ca="1">IF($F30="B",INDIRECT("reponses!"&amp;ADDRESS(ROW()-1,INDIRECT(("liste!C"&amp;COLUMN()-5))+MATCH(R$1,$G$1:R$1,0)+5,4)),reponses!R29)</f>
        <v/>
      </c>
      <c r="S30" s="26" t="str">
        <f ca="1">IF($F30="B",INDIRECT("reponses!"&amp;ADDRESS(ROW()-1,INDIRECT(("liste!C"&amp;COLUMN()-5))+MATCH(S$1,$G$1:S$1,0)+5,4)),reponses!S29)</f>
        <v/>
      </c>
      <c r="T30" s="26" t="str">
        <f ca="1">IF($F30="B",INDIRECT("reponses!"&amp;ADDRESS(ROW()-1,INDIRECT(("liste!C"&amp;COLUMN()-5))+MATCH(T$1,$G$1:T$1,0)+5,4)),reponses!T29)</f>
        <v/>
      </c>
      <c r="U30" s="26" t="str">
        <f ca="1">IF($F30="B",INDIRECT("reponses!"&amp;ADDRESS(ROW()-1,INDIRECT(("liste!C"&amp;COLUMN()-5))+MATCH(U$1,$G$1:U$1,0)+5,4)),reponses!U29)</f>
        <v/>
      </c>
      <c r="V30" s="26" t="str">
        <f ca="1">IF($F30="B",INDIRECT("reponses!"&amp;ADDRESS(ROW()-1,INDIRECT(("liste!C"&amp;COLUMN()-5))+MATCH(V$1,$G$1:V$1,0)+5,4)),reponses!V29)</f>
        <v/>
      </c>
      <c r="W30" s="26" t="str">
        <f ca="1">IF($F30="B",INDIRECT("reponses!"&amp;ADDRESS(ROW()-1,INDIRECT(("liste!C"&amp;COLUMN()-5))+MATCH(W$1,$G$1:W$1,0)+5,4)),reponses!W29)</f>
        <v/>
      </c>
      <c r="X30" s="26" t="str">
        <f ca="1">IF($F30="B",INDIRECT("reponses!"&amp;ADDRESS(ROW()-1,INDIRECT(("liste!C"&amp;COLUMN()-5))+MATCH(X$1,$G$1:X$1,0)+5,4)),reponses!X29)</f>
        <v/>
      </c>
      <c r="Y30" s="26" t="str">
        <f ca="1">IF($F30="B",INDIRECT("reponses!"&amp;ADDRESS(ROW()-1,INDIRECT(("liste!C"&amp;COLUMN()-5))+MATCH(Y$1,$G$1:Y$1,0)+5,4)),reponses!Y29)</f>
        <v/>
      </c>
      <c r="Z30" s="26" t="str">
        <f ca="1">IF($F30="B",INDIRECT("reponses!"&amp;ADDRESS(ROW()-1,INDIRECT(("liste!C"&amp;COLUMN()-5))+MATCH(Z$1,$G$1:Z$1,0)+5,4)),reponses!Z29)</f>
        <v/>
      </c>
      <c r="AA30" s="26" t="str">
        <f ca="1">IF($F30="B",INDIRECT("reponses!"&amp;ADDRESS(ROW()-1,INDIRECT(("liste!C"&amp;COLUMN()-5))+MATCH(AA$1,$G$1:AA$1,0)+5,4)),reponses!AA29)</f>
        <v/>
      </c>
      <c r="AB30" s="26" t="str">
        <f ca="1">IF($F30="B",INDIRECT("reponses!"&amp;ADDRESS(ROW()-1,INDIRECT(("liste!C"&amp;COLUMN()-5))+MATCH(AB$1,$G$1:AB$1,0)+5,4)),reponses!AB29)</f>
        <v/>
      </c>
      <c r="AC30" s="26" t="str">
        <f ca="1">IF($F30="B",INDIRECT("reponses!"&amp;ADDRESS(ROW()-1,INDIRECT(("liste!C"&amp;COLUMN()-5))+MATCH(AC$1,$G$1:AC$1,0)+5,4)),reponses!AC29)</f>
        <v/>
      </c>
      <c r="AD30" s="26" t="str">
        <f ca="1">IF($F30="B",INDIRECT("reponses!"&amp;ADDRESS(ROW()-1,INDIRECT(("liste!C"&amp;COLUMN()-5))+MATCH(AD$1,$G$1:AD$1,0)+5,4)),reponses!AD29)</f>
        <v/>
      </c>
      <c r="AE30" s="26" t="str">
        <f ca="1">IF($F30="B",INDIRECT("reponses!"&amp;ADDRESS(ROW()-1,INDIRECT(("liste!C"&amp;COLUMN()-5))+MATCH(AE$1,$G$1:AE$1,0)+5,4)),reponses!AE29)</f>
        <v/>
      </c>
      <c r="AF30" s="26" t="str">
        <f ca="1">IF($F30="B",INDIRECT("reponses!"&amp;ADDRESS(ROW()-1,INDIRECT(("liste!C"&amp;COLUMN()-5))+MATCH(AF$1,$G$1:AF$1,0)+5,4)),reponses!AF29)</f>
        <v/>
      </c>
      <c r="AG30" s="26" t="str">
        <f ca="1">IF($F30="B",INDIRECT("reponses!"&amp;ADDRESS(ROW()-1,INDIRECT(("liste!C"&amp;COLUMN()-5))+MATCH(AG$1,$G$1:AG$1,0)+5,4)),reponses!AG29)</f>
        <v/>
      </c>
      <c r="AH30" s="26" t="str">
        <f ca="1">IF($F30="B",INDIRECT("reponses!"&amp;ADDRESS(ROW()-1,INDIRECT(("liste!C"&amp;COLUMN()-5))+MATCH(AH$1,$G$1:AH$1,0)+5,4)),reponses!AH29)</f>
        <v/>
      </c>
      <c r="AI30" s="26" t="str">
        <f ca="1">IF($F30="B",INDIRECT("reponses!"&amp;ADDRESS(ROW()-1,INDIRECT(("liste!C"&amp;COLUMN()-5))+MATCH(AI$1,$G$1:AI$1,0)+5,4)),reponses!AI29)</f>
        <v/>
      </c>
      <c r="AJ30" s="26" t="str">
        <f ca="1">IF($F30="B",INDIRECT("reponses!"&amp;ADDRESS(ROW()-1,INDIRECT(("liste!C"&amp;COLUMN()-5))+MATCH(AJ$1,$G$1:AJ$1,0)+5,4)),reponses!AJ29)</f>
        <v/>
      </c>
      <c r="AK30" s="26" t="str">
        <f ca="1">IF($F30="B",INDIRECT("reponses!"&amp;ADDRESS(ROW()-1,INDIRECT(("liste!C"&amp;COLUMN()-5))+MATCH(AK$1,$G$1:AK$1,0)+5,4)),reponses!AK29)</f>
        <v/>
      </c>
      <c r="AL30" s="26" t="str">
        <f ca="1">IF($F30="B",INDIRECT("reponses!"&amp;ADDRESS(ROW()-1,INDIRECT(("liste!C"&amp;COLUMN()-5))+MATCH(AL$1,$G$1:AL$1,0)+5,4)),reponses!AL29)</f>
        <v/>
      </c>
      <c r="AM30" s="26" t="str">
        <f ca="1">IF($F30="B",INDIRECT("reponses!"&amp;ADDRESS(ROW()-1,INDIRECT(("liste!C"&amp;COLUMN()-5))+MATCH(AM$1,$G$1:AM$1,0)+5,4)),reponses!AM29)</f>
        <v/>
      </c>
      <c r="AN30" s="26" t="str">
        <f ca="1">IF($F30="B",INDIRECT("reponses!"&amp;ADDRESS(ROW()-1,INDIRECT(("liste!C"&amp;COLUMN()-5))+MATCH(AN$1,$G$1:AN$1,0)+5,4)),reponses!AN29)</f>
        <v/>
      </c>
      <c r="AO30" s="26" t="str">
        <f ca="1">IF($F30="B",INDIRECT("reponses!"&amp;ADDRESS(ROW()-1,INDIRECT(("liste!C"&amp;COLUMN()-5))+MATCH(AO$1,$G$1:AO$1,0)+5,4)),reponses!AO29)</f>
        <v/>
      </c>
      <c r="AP30" s="26" t="str">
        <f ca="1">IF($F30="B",INDIRECT("reponses!"&amp;ADDRESS(ROW()-1,INDIRECT(("liste!C"&amp;COLUMN()-5))+MATCH(AP$1,$G$1:AP$1,0)+5,4)),reponses!AP29)</f>
        <v/>
      </c>
      <c r="AQ30" s="26" t="str">
        <f ca="1">IF($F30="B",INDIRECT("reponses!"&amp;ADDRESS(ROW()-1,INDIRECT(("liste!C"&amp;COLUMN()-5))+MATCH(AQ$1,$G$1:AQ$1,0)+5,4)),reponses!AQ29)</f>
        <v/>
      </c>
      <c r="AR30" s="26" t="str">
        <f ca="1">IF($F30="B",INDIRECT("reponses!"&amp;ADDRESS(ROW()-1,INDIRECT(("liste!C"&amp;COLUMN()-5))+MATCH(AR$1,$G$1:AR$1,0)+5,4)),reponses!AR29)</f>
        <v/>
      </c>
      <c r="AS30" s="26" t="str">
        <f ca="1">IF($F30="B",INDIRECT("reponses!"&amp;ADDRESS(ROW()-1,INDIRECT(("liste!C"&amp;COLUMN()-5))+MATCH(AS$1,$G$1:AS$1,0)+5,4)),reponses!AS29)</f>
        <v/>
      </c>
      <c r="AT30" s="26" t="str">
        <f ca="1">IF($F30="B",INDIRECT("reponses!"&amp;ADDRESS(ROW()-1,INDIRECT(("liste!C"&amp;COLUMN()-5))+MATCH(AT$1,$G$1:AT$1,0)+5,4)),reponses!AT29)</f>
        <v/>
      </c>
      <c r="AU30" s="26" t="str">
        <f ca="1">IF($F30="B",INDIRECT("reponses!"&amp;ADDRESS(ROW()-1,INDIRECT(("liste!C"&amp;COLUMN()-5))+MATCH(AU$1,$G$1:AU$1,0)+5,4)),reponses!AU29)</f>
        <v/>
      </c>
      <c r="AV30" s="26" t="str">
        <f ca="1">IF($F30="B",INDIRECT("reponses!"&amp;ADDRESS(ROW()-1,INDIRECT(("liste!C"&amp;COLUMN()-5))+MATCH(AV$1,$G$1:AV$1,0)+5,4)),reponses!AV29)</f>
        <v/>
      </c>
      <c r="AW30" s="26" t="str">
        <f ca="1">IF($F30="B",INDIRECT("reponses!"&amp;ADDRESS(ROW()-1,INDIRECT(("liste!C"&amp;COLUMN()-5))+MATCH(AW$1,$G$1:AW$1,0)+5,4)),reponses!AW29)</f>
        <v/>
      </c>
      <c r="AX30" s="26" t="str">
        <f ca="1">IF($F30="B",INDIRECT("reponses!"&amp;ADDRESS(ROW()-1,INDIRECT(("liste!C"&amp;COLUMN()-5))+MATCH(AX$1,$G$1:AX$1,0)+5,4)),reponses!AX29)</f>
        <v/>
      </c>
      <c r="AY30" s="26" t="str">
        <f ca="1">IF($F30="B",INDIRECT("reponses!"&amp;ADDRESS(ROW()-1,INDIRECT(("liste!C"&amp;COLUMN()-5))+MATCH(AY$1,$G$1:AY$1,0)+5,4)),reponses!AY29)</f>
        <v/>
      </c>
      <c r="AZ30" s="26" t="str">
        <f ca="1">IF($F30="B",INDIRECT("reponses!"&amp;ADDRESS(ROW()-1,INDIRECT(("liste!C"&amp;COLUMN()-5))+MATCH(AZ$1,$G$1:AZ$1,0)+5,4)),reponses!AZ29)</f>
        <v/>
      </c>
      <c r="BA30" s="26" t="str">
        <f ca="1">IF($F30="B",INDIRECT("reponses!"&amp;ADDRESS(ROW()-1,INDIRECT(("liste!C"&amp;COLUMN()-5))+MATCH(BA$1,$G$1:BA$1,0)+5,4)),reponses!BA29)</f>
        <v/>
      </c>
      <c r="BB30" s="26" t="str">
        <f ca="1">IF($F30="B",INDIRECT("reponses!"&amp;ADDRESS(ROW()-1,INDIRECT(("liste!C"&amp;COLUMN()-5))+MATCH(BB$1,$G$1:BB$1,0)+5,4)),reponses!BB29)</f>
        <v/>
      </c>
      <c r="BC30" s="26" t="str">
        <f ca="1">IF($F30="B",INDIRECT("reponses!"&amp;ADDRESS(ROW()-1,INDIRECT(("liste!C"&amp;COLUMN()-5))+MATCH(BC$1,$G$1:BC$1,0)+5,4)),reponses!BC29)</f>
        <v/>
      </c>
      <c r="BD30" s="26" t="str">
        <f ca="1">IF($F30="B",INDIRECT("reponses!"&amp;ADDRESS(ROW()-1,INDIRECT(("liste!C"&amp;COLUMN()-5))+MATCH(BD$1,$G$1:BD$1,0)+5,4)),reponses!BD29)</f>
        <v/>
      </c>
      <c r="BE30" s="26" t="str">
        <f ca="1">IF($F30="B",INDIRECT("reponses!"&amp;ADDRESS(ROW()-1,INDIRECT(("liste!C"&amp;COLUMN()-5))+MATCH(BE$1,$G$1:BE$1,0)+5,4)),reponses!BE29)</f>
        <v/>
      </c>
      <c r="BF30" s="26" t="str">
        <f ca="1">IF($F30="B",INDIRECT("reponses!"&amp;ADDRESS(ROW()-1,INDIRECT(("liste!C"&amp;COLUMN()-5))+MATCH(BF$1,$G$1:BF$1,0)+5,4)),reponses!BF29)</f>
        <v/>
      </c>
      <c r="BG30" s="26" t="str">
        <f ca="1">IF($F30="B",INDIRECT("reponses!"&amp;ADDRESS(ROW()-1,INDIRECT(("liste!C"&amp;COLUMN()-5))+MATCH(BG$1,$G$1:BG$1,0)+5,4)),reponses!BG29)</f>
        <v/>
      </c>
      <c r="BH30" s="26" t="str">
        <f ca="1">IF($F30="B",INDIRECT("reponses!"&amp;ADDRESS(ROW()-1,INDIRECT(("liste!C"&amp;COLUMN()-5))+MATCH(BH$1,$G$1:BH$1,0)+5,4)),reponses!BH29)</f>
        <v/>
      </c>
      <c r="BI30" s="26" t="str">
        <f ca="1">IF($F30="B",INDIRECT("reponses!"&amp;ADDRESS(ROW()-1,INDIRECT(("liste!C"&amp;COLUMN()-5))+MATCH(BI$1,$G$1:BI$1,0)+5,4)),reponses!BI29)</f>
        <v/>
      </c>
      <c r="BJ30" s="26" t="str">
        <f ca="1">IF($F30="B",INDIRECT("reponses!"&amp;ADDRESS(ROW()-1,INDIRECT(("liste!C"&amp;COLUMN()-5))+MATCH(BJ$1,$G$1:BJ$1,0)+5,4)),reponses!BJ29)</f>
        <v/>
      </c>
      <c r="BK30" s="26" t="str">
        <f ca="1">IF($F30="B",INDIRECT("reponses!"&amp;ADDRESS(ROW()-1,INDIRECT(("liste!C"&amp;COLUMN()-5))+MATCH(BK$1,$G$1:BK$1,0)+5,4)),reponses!BK29)</f>
        <v/>
      </c>
      <c r="BL30" s="26" t="str">
        <f ca="1">IF($F30="B",INDIRECT("reponses!"&amp;ADDRESS(ROW()-1,INDIRECT(("liste!C"&amp;COLUMN()-5))+MATCH(BL$1,$G$1:BL$1,0)+5,4)),reponses!BL29)</f>
        <v/>
      </c>
      <c r="BM30" s="26" t="str">
        <f ca="1">IF($F30="B",INDIRECT("reponses!"&amp;ADDRESS(ROW()-1,INDIRECT(("liste!C"&amp;COLUMN()-5))+MATCH(BM$1,$G$1:BM$1,0)+5,4)),reponses!BM29)</f>
        <v/>
      </c>
      <c r="BN30" s="26" t="str">
        <f ca="1">IF($F30="B",INDIRECT("reponses!"&amp;ADDRESS(ROW()-1,INDIRECT(("liste!C"&amp;COLUMN()-5))+MATCH(BN$1,$G$1:BN$1,0)+5,4)),reponses!BN29)</f>
        <v/>
      </c>
      <c r="BO30" s="26" t="str">
        <f ca="1">IF($F30="B",INDIRECT("reponses!"&amp;ADDRESS(ROW()-1,INDIRECT(("liste!C"&amp;COLUMN()-5))+MATCH(BO$1,$G$1:BO$1,0)+5,4)),reponses!BO29)</f>
        <v/>
      </c>
      <c r="BP30" s="26" t="str">
        <f ca="1">IF($F30="B",INDIRECT("reponses!"&amp;ADDRESS(ROW()-1,INDIRECT(("liste!C"&amp;COLUMN()-5))+MATCH(BP$1,$G$1:BP$1,0)+5,4)),reponses!BP29)</f>
        <v/>
      </c>
      <c r="BQ30" s="26" t="str">
        <f ca="1">IF($F30="B",INDIRECT("reponses!"&amp;ADDRESS(ROW()-1,INDIRECT(("liste!C"&amp;COLUMN()-5))+MATCH(BQ$1,$G$1:BQ$1,0)+5,4)),reponses!BQ29)</f>
        <v/>
      </c>
      <c r="BR30" s="26" t="str">
        <f ca="1">IF($F30="B",INDIRECT("reponses!"&amp;ADDRESS(ROW()-1,INDIRECT(("liste!C"&amp;COLUMN()-5))+MATCH(BR$1,$G$1:BR$1,0)+5,4)),reponses!BR29)</f>
        <v/>
      </c>
      <c r="BS30" s="26" t="str">
        <f ca="1">IF($F30="B",INDIRECT("reponses!"&amp;ADDRESS(ROW()-1,INDIRECT(("liste!C"&amp;COLUMN()-5))+MATCH(BS$1,$G$1:BS$1,0)+5,4)),reponses!BS29)</f>
        <v/>
      </c>
      <c r="BT30" s="26" t="str">
        <f ca="1">IF($F30="B",INDIRECT("reponses!"&amp;ADDRESS(ROW()-1,INDIRECT(("liste!C"&amp;COLUMN()-5))+MATCH(BT$1,$G$1:BT$1,0)+5,4)),reponses!BT29)</f>
        <v/>
      </c>
      <c r="BU30" s="26" t="str">
        <f ca="1">IF($F30="B",INDIRECT("reponses!"&amp;ADDRESS(ROW()-1,INDIRECT(("liste!C"&amp;COLUMN()-5))+MATCH(BU$1,$G$1:BU$1,0)+5,4)),reponses!BU29)</f>
        <v/>
      </c>
      <c r="BV30" s="26" t="str">
        <f ca="1">IF($F30="B",INDIRECT("reponses!"&amp;ADDRESS(ROW()-1,INDIRECT(("liste!C"&amp;COLUMN()-5))+MATCH(BV$1,$G$1:BV$1,0)+5,4)),reponses!BV29)</f>
        <v/>
      </c>
      <c r="BW30" s="26" t="str">
        <f ca="1">IF($F30="B",INDIRECT("reponses!"&amp;ADDRESS(ROW()-1,INDIRECT(("liste!C"&amp;COLUMN()-5))+MATCH(BW$1,$G$1:BW$1,0)+5,4)),reponses!BW29)</f>
        <v/>
      </c>
      <c r="BX30" s="26" t="str">
        <f ca="1">IF($F30="B",INDIRECT("reponses!"&amp;ADDRESS(ROW()-1,INDIRECT(("liste!C"&amp;COLUMN()-5))+MATCH(BX$1,$G$1:BX$1,0)+5,4)),reponses!BX29)</f>
        <v/>
      </c>
      <c r="BY30" s="26" t="str">
        <f ca="1">IF($F30="B",INDIRECT("reponses!"&amp;ADDRESS(ROW()-1,INDIRECT(("liste!C"&amp;COLUMN()-5))+MATCH(BY$1,$G$1:BY$1,0)+5,4)),reponses!BY29)</f>
        <v/>
      </c>
      <c r="BZ30" s="26" t="str">
        <f ca="1">IF($F30="B",INDIRECT("reponses!"&amp;ADDRESS(ROW()-1,INDIRECT(("liste!C"&amp;COLUMN()-5))+MATCH(BZ$1,$G$1:BZ$1,0)+5,4)),reponses!BZ29)</f>
        <v/>
      </c>
      <c r="CA30" s="26" t="str">
        <f ca="1">IF($F30="B",INDIRECT("reponses!"&amp;ADDRESS(ROW()-1,INDIRECT(("liste!C"&amp;COLUMN()-5))+MATCH(CA$1,$G$1:CA$1,0)+5,4)),reponses!CA29)</f>
        <v/>
      </c>
      <c r="CB30" s="26" t="str">
        <f ca="1">IF($F30="B",INDIRECT("reponses!"&amp;ADDRESS(ROW()-1,INDIRECT(("liste!C"&amp;COLUMN()-5))+MATCH(CB$1,$G$1:CB$1,0)+5,4)),reponses!CB29)</f>
        <v/>
      </c>
      <c r="CC30" s="26" t="str">
        <f ca="1">IF($F30="B",INDIRECT("reponses!"&amp;ADDRESS(ROW()-1,INDIRECT(("liste!C"&amp;COLUMN()-5))+MATCH(CC$1,$G$1:CC$1,0)+5,4)),reponses!CC29)</f>
        <v/>
      </c>
      <c r="CD30" s="26" t="str">
        <f ca="1">IF($F30="B",INDIRECT("reponses!"&amp;ADDRESS(ROW()-1,INDIRECT(("liste!C"&amp;COLUMN()-5))+MATCH(CD$1,$G$1:CD$1,0)+5,4)),reponses!CD29)</f>
        <v/>
      </c>
      <c r="CE30" s="26" t="str">
        <f ca="1">IF($F30="B",INDIRECT("reponses!"&amp;ADDRESS(ROW()-1,INDIRECT(("liste!C"&amp;COLUMN()-5))+MATCH(CE$1,$G$1:CE$1,0)+5,4)),reponses!CE29)</f>
        <v/>
      </c>
      <c r="CF30" s="26" t="str">
        <f ca="1">IF($F30="B",INDIRECT("reponses!"&amp;ADDRESS(ROW()-1,INDIRECT(("liste!C"&amp;COLUMN()-5))+MATCH(CF$1,$G$1:CF$1,0)+5,4)),reponses!CF29)</f>
        <v/>
      </c>
      <c r="CG30" s="26" t="str">
        <f ca="1">IF($F30="B",INDIRECT("reponses!"&amp;ADDRESS(ROW()-1,INDIRECT(("liste!C"&amp;COLUMN()-5))+MATCH(CG$1,$G$1:CG$1,0)+5,4)),reponses!CG29)</f>
        <v/>
      </c>
      <c r="CH30" s="26" t="str">
        <f ca="1">IF($F30="B",INDIRECT("reponses!"&amp;ADDRESS(ROW()-1,INDIRECT(("liste!C"&amp;COLUMN()-5))+MATCH(CH$1,$G$1:CH$1,0)+5,4)),reponses!CH29)</f>
        <v/>
      </c>
      <c r="CI30" s="26" t="str">
        <f ca="1">IF($F30="B",INDIRECT("reponses!"&amp;ADDRESS(ROW()-1,INDIRECT(("liste!C"&amp;COLUMN()-5))+MATCH(CI$1,$G$1:CI$1,0)+5,4)),reponses!CI29)</f>
        <v/>
      </c>
      <c r="CJ30" s="26" t="str">
        <f ca="1">IF($F30="B",INDIRECT("reponses!"&amp;ADDRESS(ROW()-1,INDIRECT(("liste!C"&amp;COLUMN()-5))+MATCH(CJ$1,$G$1:CJ$1,0)+5,4)),reponses!CJ29)</f>
        <v/>
      </c>
      <c r="CK30" s="26" t="str">
        <f ca="1">IF($F30="B",INDIRECT("reponses!"&amp;ADDRESS(ROW()-1,INDIRECT(("liste!C"&amp;COLUMN()-5))+MATCH(CK$1,$G$1:CK$1,0)+5,4)),reponses!CK29)</f>
        <v/>
      </c>
      <c r="CL30" s="26" t="str">
        <f ca="1">IF($F30="B",INDIRECT("reponses!"&amp;ADDRESS(ROW()-1,INDIRECT(("liste!C"&amp;COLUMN()-5))+MATCH(CL$1,$G$1:CL$1,0)+5,4)),reponses!CL29)</f>
        <v/>
      </c>
      <c r="CM30" s="26" t="str">
        <f ca="1">IF($F30="B",INDIRECT("reponses!"&amp;ADDRESS(ROW()-1,INDIRECT(("liste!C"&amp;COLUMN()-5))+MATCH(CM$1,$G$1:CM$1,0)+5,4)),reponses!CM29)</f>
        <v/>
      </c>
      <c r="CN30" s="26" t="str">
        <f ca="1">IF($F30="B",INDIRECT("reponses!"&amp;ADDRESS(ROW()-1,INDIRECT(("liste!C"&amp;COLUMN()-5))+MATCH(CN$1,$G$1:CN$1,0)+5,4)),reponses!CN29)</f>
        <v/>
      </c>
      <c r="CO30" s="26" t="str">
        <f ca="1">IF($F30="B",INDIRECT("reponses!"&amp;ADDRESS(ROW()-1,INDIRECT(("liste!C"&amp;COLUMN()-5))+MATCH(CO$1,$G$1:CO$1,0)+5,4)),reponses!CO29)</f>
        <v/>
      </c>
      <c r="CP30" s="26" t="str">
        <f ca="1">IF($F30="B",INDIRECT("reponses!"&amp;ADDRESS(ROW()-1,INDIRECT(("liste!C"&amp;COLUMN()-5))+MATCH(CP$1,$G$1:CP$1,0)+5,4)),reponses!CP29)</f>
        <v/>
      </c>
      <c r="CQ30" s="26" t="str">
        <f ca="1">IF($F30="B",INDIRECT("reponses!"&amp;ADDRESS(ROW()-1,INDIRECT(("liste!C"&amp;COLUMN()-5))+MATCH(CQ$1,$G$1:CQ$1,0)+5,4)),reponses!CQ29)</f>
        <v/>
      </c>
      <c r="CR30" s="26" t="str">
        <f ca="1">IF($F30="B",INDIRECT("reponses!"&amp;ADDRESS(ROW()-1,INDIRECT(("liste!C"&amp;COLUMN()-5))+MATCH(CR$1,$G$1:CR$1,0)+5,4)),reponses!CR29)</f>
        <v/>
      </c>
      <c r="CS30" s="29" t="str">
        <f t="shared" ca="1" si="2"/>
        <v/>
      </c>
      <c r="CT30" s="29" t="str">
        <f t="shared" ca="1" si="3"/>
        <v/>
      </c>
      <c r="CU30" s="29" t="str">
        <f t="shared" ca="1" si="4"/>
        <v/>
      </c>
      <c r="CV30" s="30" t="str">
        <f t="shared" ca="1" si="5"/>
        <v/>
      </c>
      <c r="CW30" s="29" t="str">
        <f t="shared" ca="1" si="6"/>
        <v/>
      </c>
      <c r="CX30" s="29" t="str">
        <f t="shared" ca="1" si="7"/>
        <v/>
      </c>
      <c r="CY30" s="29" t="str">
        <f t="shared" ca="1" si="8"/>
        <v/>
      </c>
      <c r="CZ30" s="30" t="str">
        <f t="shared" ca="1" si="9"/>
        <v/>
      </c>
      <c r="DA30" s="29" t="str">
        <f t="shared" ca="1" si="10"/>
        <v/>
      </c>
      <c r="DB30" s="29" t="str">
        <f t="shared" ca="1" si="11"/>
        <v/>
      </c>
      <c r="DC30" s="29" t="str">
        <f t="shared" ca="1" si="12"/>
        <v/>
      </c>
      <c r="DD30" s="30" t="str">
        <f t="shared" ca="1" si="13"/>
        <v/>
      </c>
      <c r="DE30" s="29" t="str">
        <f t="shared" ca="1" si="14"/>
        <v/>
      </c>
      <c r="DF30" s="29" t="str">
        <f t="shared" ca="1" si="15"/>
        <v/>
      </c>
      <c r="DG30" s="29" t="str">
        <f t="shared" ca="1" si="16"/>
        <v/>
      </c>
      <c r="DH30" s="30" t="str">
        <f t="shared" ca="1" si="17"/>
        <v/>
      </c>
      <c r="DI30" s="29" t="str">
        <f t="shared" ca="1" si="18"/>
        <v/>
      </c>
      <c r="DJ30" s="29" t="str">
        <f t="shared" ca="1" si="19"/>
        <v/>
      </c>
      <c r="DK30" s="29" t="str">
        <f t="shared" ca="1" si="20"/>
        <v/>
      </c>
      <c r="DL30" s="30" t="str">
        <f t="shared" ca="1" si="21"/>
        <v/>
      </c>
      <c r="DM30" s="29" t="str">
        <f t="shared" ca="1" si="22"/>
        <v/>
      </c>
      <c r="DN30" s="29" t="str">
        <f t="shared" ca="1" si="23"/>
        <v/>
      </c>
      <c r="DO30" s="29" t="str">
        <f t="shared" ca="1" si="24"/>
        <v/>
      </c>
      <c r="DP30" s="30" t="str">
        <f t="shared" ca="1" si="25"/>
        <v/>
      </c>
      <c r="DQ30" s="29" t="str">
        <f t="shared" ca="1" si="26"/>
        <v/>
      </c>
      <c r="DR30" s="29" t="str">
        <f t="shared" ca="1" si="26"/>
        <v/>
      </c>
      <c r="DS30" s="29" t="str">
        <f t="shared" ca="1" si="26"/>
        <v/>
      </c>
      <c r="DT30" s="30" t="str">
        <f t="shared" ca="1" si="26"/>
        <v/>
      </c>
      <c r="DU30" s="29" t="str">
        <f t="shared" ca="1" si="27"/>
        <v/>
      </c>
    </row>
    <row r="31" spans="1:125" ht="21.95" customHeight="1" x14ac:dyDescent="0.25">
      <c r="A31" s="26">
        <f>IF(E31&lt;&gt;"",COUNTA($E$4:E31),"")</f>
        <v>28</v>
      </c>
      <c r="B31" s="26" t="str">
        <f>IFERROR(INDEX(reponses!B$3:B$67,MATCH(ROW()-3,reponses!$A$3:$A$67,0)),"")</f>
        <v>8/B</v>
      </c>
      <c r="C31" s="26">
        <f>IFERROR(INDEX(reponses!C$3:C$67,MATCH(ROW()-3,reponses!$A$3:$A$67,0)),"")</f>
        <v>843</v>
      </c>
      <c r="D31" s="26">
        <f>IFERROR(INDEX(reponses!D$3:D$67,MATCH(ROW()-3,reponses!$A$3:$A$67,0)),"")</f>
        <v>66932554895</v>
      </c>
      <c r="E31" s="27" t="str">
        <f>IFERROR(INDEX(reponses!E$3:E$67,MATCH(ROW()-3,reponses!$A$3:$A$67,0)),"")</f>
        <v>İrfan KESKİN</v>
      </c>
      <c r="F31" s="28" t="str">
        <f>IFERROR(INDEX(reponses!F$3:F$67,MATCH(ROW()-3,reponses!$A$3:$A$67,0)),"")</f>
        <v>B</v>
      </c>
      <c r="G31" s="26" t="str">
        <f ca="1">IF($F31="B",INDIRECT("reponses!"&amp;ADDRESS(ROW()-1,INDIRECT(("liste!C"&amp;COLUMN()-5))+MATCH(G$1,$G$1:G$1,0)+5,4)),reponses!G30)</f>
        <v>A</v>
      </c>
      <c r="H31" s="26" t="str">
        <f ca="1">IF($F31="B",INDIRECT("reponses!"&amp;ADDRESS(ROW()-1,INDIRECT(("liste!C"&amp;COLUMN()-5))+MATCH(H$1,$G$1:H$1,0)+5,4)),reponses!H30)</f>
        <v>B</v>
      </c>
      <c r="I31" s="26" t="str">
        <f ca="1">IF($F31="B",INDIRECT("reponses!"&amp;ADDRESS(ROW()-1,INDIRECT(("liste!C"&amp;COLUMN()-5))+MATCH(I$1,$G$1:I$1,0)+5,4)),reponses!I30)</f>
        <v>B</v>
      </c>
      <c r="J31" s="26" t="str">
        <f ca="1">IF($F31="B",INDIRECT("reponses!"&amp;ADDRESS(ROW()-1,INDIRECT(("liste!C"&amp;COLUMN()-5))+MATCH(J$1,$G$1:J$1,0)+5,4)),reponses!J30)</f>
        <v>A</v>
      </c>
      <c r="K31" s="26" t="str">
        <f ca="1">IF($F31="B",INDIRECT("reponses!"&amp;ADDRESS(ROW()-1,INDIRECT(("liste!C"&amp;COLUMN()-5))+MATCH(K$1,$G$1:K$1,0)+5,4)),reponses!K30)</f>
        <v>C</v>
      </c>
      <c r="L31" s="26" t="str">
        <f ca="1">IF($F31="B",INDIRECT("reponses!"&amp;ADDRESS(ROW()-1,INDIRECT(("liste!C"&amp;COLUMN()-5))+MATCH(L$1,$G$1:L$1,0)+5,4)),reponses!L30)</f>
        <v>D</v>
      </c>
      <c r="M31" s="26" t="str">
        <f ca="1">IF($F31="B",INDIRECT("reponses!"&amp;ADDRESS(ROW()-1,INDIRECT(("liste!C"&amp;COLUMN()-5))+MATCH(M$1,$G$1:M$1,0)+5,4)),reponses!M30)</f>
        <v>C</v>
      </c>
      <c r="N31" s="26" t="str">
        <f ca="1">IF($F31="B",INDIRECT("reponses!"&amp;ADDRESS(ROW()-1,INDIRECT(("liste!C"&amp;COLUMN()-5))+MATCH(N$1,$G$1:N$1,0)+5,4)),reponses!N30)</f>
        <v>D</v>
      </c>
      <c r="O31" s="26" t="str">
        <f ca="1">IF($F31="B",INDIRECT("reponses!"&amp;ADDRESS(ROW()-1,INDIRECT(("liste!C"&amp;COLUMN()-5))+MATCH(O$1,$G$1:O$1,0)+5,4)),reponses!O30)</f>
        <v>A</v>
      </c>
      <c r="P31" s="26" t="str">
        <f ca="1">IF($F31="B",INDIRECT("reponses!"&amp;ADDRESS(ROW()-1,INDIRECT(("liste!C"&amp;COLUMN()-5))+MATCH(P$1,$G$1:P$1,0)+5,4)),reponses!P30)</f>
        <v>C</v>
      </c>
      <c r="Q31" s="26" t="str">
        <f ca="1">IF($F31="B",INDIRECT("reponses!"&amp;ADDRESS(ROW()-1,INDIRECT(("liste!C"&amp;COLUMN()-5))+MATCH(Q$1,$G$1:Q$1,0)+5,4)),reponses!Q30)</f>
        <v>C</v>
      </c>
      <c r="R31" s="26" t="str">
        <f ca="1">IF($F31="B",INDIRECT("reponses!"&amp;ADDRESS(ROW()-1,INDIRECT(("liste!C"&amp;COLUMN()-5))+MATCH(R$1,$G$1:R$1,0)+5,4)),reponses!R30)</f>
        <v/>
      </c>
      <c r="S31" s="26" t="str">
        <f ca="1">IF($F31="B",INDIRECT("reponses!"&amp;ADDRESS(ROW()-1,INDIRECT(("liste!C"&amp;COLUMN()-5))+MATCH(S$1,$G$1:S$1,0)+5,4)),reponses!S30)</f>
        <v>B</v>
      </c>
      <c r="T31" s="26" t="str">
        <f ca="1">IF($F31="B",INDIRECT("reponses!"&amp;ADDRESS(ROW()-1,INDIRECT(("liste!C"&amp;COLUMN()-5))+MATCH(T$1,$G$1:T$1,0)+5,4)),reponses!T30)</f>
        <v>D</v>
      </c>
      <c r="U31" s="26" t="str">
        <f ca="1">IF($F31="B",INDIRECT("reponses!"&amp;ADDRESS(ROW()-1,INDIRECT(("liste!C"&amp;COLUMN()-5))+MATCH(U$1,$G$1:U$1,0)+5,4)),reponses!U30)</f>
        <v>D</v>
      </c>
      <c r="V31" s="26" t="str">
        <f ca="1">IF($F31="B",INDIRECT("reponses!"&amp;ADDRESS(ROW()-1,INDIRECT(("liste!C"&amp;COLUMN()-5))+MATCH(V$1,$G$1:V$1,0)+5,4)),reponses!V30)</f>
        <v>A</v>
      </c>
      <c r="W31" s="26" t="str">
        <f ca="1">IF($F31="B",INDIRECT("reponses!"&amp;ADDRESS(ROW()-1,INDIRECT(("liste!C"&amp;COLUMN()-5))+MATCH(W$1,$G$1:W$1,0)+5,4)),reponses!W30)</f>
        <v>A</v>
      </c>
      <c r="X31" s="26" t="str">
        <f ca="1">IF($F31="B",INDIRECT("reponses!"&amp;ADDRESS(ROW()-1,INDIRECT(("liste!C"&amp;COLUMN()-5))+MATCH(X$1,$G$1:X$1,0)+5,4)),reponses!X30)</f>
        <v>C</v>
      </c>
      <c r="Y31" s="26" t="str">
        <f ca="1">IF($F31="B",INDIRECT("reponses!"&amp;ADDRESS(ROW()-1,INDIRECT(("liste!C"&amp;COLUMN()-5))+MATCH(Y$1,$G$1:Y$1,0)+5,4)),reponses!Y30)</f>
        <v>B</v>
      </c>
      <c r="Z31" s="26" t="str">
        <f ca="1">IF($F31="B",INDIRECT("reponses!"&amp;ADDRESS(ROW()-1,INDIRECT(("liste!C"&amp;COLUMN()-5))+MATCH(Z$1,$G$1:Z$1,0)+5,4)),reponses!Z30)</f>
        <v>D</v>
      </c>
      <c r="AA31" s="26" t="str">
        <f ca="1">IF($F31="B",INDIRECT("reponses!"&amp;ADDRESS(ROW()-1,INDIRECT(("liste!C"&amp;COLUMN()-5))+MATCH(AA$1,$G$1:AA$1,0)+5,4)),reponses!AA30)</f>
        <v>C</v>
      </c>
      <c r="AB31" s="26" t="str">
        <f ca="1">IF($F31="B",INDIRECT("reponses!"&amp;ADDRESS(ROW()-1,INDIRECT(("liste!C"&amp;COLUMN()-5))+MATCH(AB$1,$G$1:AB$1,0)+5,4)),reponses!AB30)</f>
        <v>D</v>
      </c>
      <c r="AC31" s="26" t="str">
        <f ca="1">IF($F31="B",INDIRECT("reponses!"&amp;ADDRESS(ROW()-1,INDIRECT(("liste!C"&amp;COLUMN()-5))+MATCH(AC$1,$G$1:AC$1,0)+5,4)),reponses!AC30)</f>
        <v>A</v>
      </c>
      <c r="AD31" s="26" t="str">
        <f ca="1">IF($F31="B",INDIRECT("reponses!"&amp;ADDRESS(ROW()-1,INDIRECT(("liste!C"&amp;COLUMN()-5))+MATCH(AD$1,$G$1:AD$1,0)+5,4)),reponses!AD30)</f>
        <v>B</v>
      </c>
      <c r="AE31" s="26" t="str">
        <f ca="1">IF($F31="B",INDIRECT("reponses!"&amp;ADDRESS(ROW()-1,INDIRECT(("liste!C"&amp;COLUMN()-5))+MATCH(AE$1,$G$1:AE$1,0)+5,4)),reponses!AE30)</f>
        <v>D</v>
      </c>
      <c r="AF31" s="26" t="str">
        <f ca="1">IF($F31="B",INDIRECT("reponses!"&amp;ADDRESS(ROW()-1,INDIRECT(("liste!C"&amp;COLUMN()-5))+MATCH(AF$1,$G$1:AF$1,0)+5,4)),reponses!AF30)</f>
        <v>B</v>
      </c>
      <c r="AG31" s="26" t="str">
        <f ca="1">IF($F31="B",INDIRECT("reponses!"&amp;ADDRESS(ROW()-1,INDIRECT(("liste!C"&amp;COLUMN()-5))+MATCH(AG$1,$G$1:AG$1,0)+5,4)),reponses!AG30)</f>
        <v>A</v>
      </c>
      <c r="AH31" s="26" t="str">
        <f ca="1">IF($F31="B",INDIRECT("reponses!"&amp;ADDRESS(ROW()-1,INDIRECT(("liste!C"&amp;COLUMN()-5))+MATCH(AH$1,$G$1:AH$1,0)+5,4)),reponses!AH30)</f>
        <v>D</v>
      </c>
      <c r="AI31" s="26" t="str">
        <f ca="1">IF($F31="B",INDIRECT("reponses!"&amp;ADDRESS(ROW()-1,INDIRECT(("liste!C"&amp;COLUMN()-5))+MATCH(AI$1,$G$1:AI$1,0)+5,4)),reponses!AI30)</f>
        <v>B</v>
      </c>
      <c r="AJ31" s="26" t="str">
        <f ca="1">IF($F31="B",INDIRECT("reponses!"&amp;ADDRESS(ROW()-1,INDIRECT(("liste!C"&amp;COLUMN()-5))+MATCH(AJ$1,$G$1:AJ$1,0)+5,4)),reponses!AJ30)</f>
        <v>A</v>
      </c>
      <c r="AK31" s="26" t="str">
        <f ca="1">IF($F31="B",INDIRECT("reponses!"&amp;ADDRESS(ROW()-1,INDIRECT(("liste!C"&amp;COLUMN()-5))+MATCH(AK$1,$G$1:AK$1,0)+5,4)),reponses!AK30)</f>
        <v>A</v>
      </c>
      <c r="AL31" s="26" t="str">
        <f ca="1">IF($F31="B",INDIRECT("reponses!"&amp;ADDRESS(ROW()-1,INDIRECT(("liste!C"&amp;COLUMN()-5))+MATCH(AL$1,$G$1:AL$1,0)+5,4)),reponses!AL30)</f>
        <v>D</v>
      </c>
      <c r="AM31" s="26" t="str">
        <f ca="1">IF($F31="B",INDIRECT("reponses!"&amp;ADDRESS(ROW()-1,INDIRECT(("liste!C"&amp;COLUMN()-5))+MATCH(AM$1,$G$1:AM$1,0)+5,4)),reponses!AM30)</f>
        <v>B</v>
      </c>
      <c r="AN31" s="26" t="str">
        <f ca="1">IF($F31="B",INDIRECT("reponses!"&amp;ADDRESS(ROW()-1,INDIRECT(("liste!C"&amp;COLUMN()-5))+MATCH(AN$1,$G$1:AN$1,0)+5,4)),reponses!AN30)</f>
        <v>D</v>
      </c>
      <c r="AO31" s="26" t="str">
        <f ca="1">IF($F31="B",INDIRECT("reponses!"&amp;ADDRESS(ROW()-1,INDIRECT(("liste!C"&amp;COLUMN()-5))+MATCH(AO$1,$G$1:AO$1,0)+5,4)),reponses!AO30)</f>
        <v>C</v>
      </c>
      <c r="AP31" s="26" t="str">
        <f ca="1">IF($F31="B",INDIRECT("reponses!"&amp;ADDRESS(ROW()-1,INDIRECT(("liste!C"&amp;COLUMN()-5))+MATCH(AP$1,$G$1:AP$1,0)+5,4)),reponses!AP30)</f>
        <v>D</v>
      </c>
      <c r="AQ31" s="26" t="str">
        <f ca="1">IF($F31="B",INDIRECT("reponses!"&amp;ADDRESS(ROW()-1,INDIRECT(("liste!C"&amp;COLUMN()-5))+MATCH(AQ$1,$G$1:AQ$1,0)+5,4)),reponses!AQ30)</f>
        <v>B</v>
      </c>
      <c r="AR31" s="26" t="str">
        <f ca="1">IF($F31="B",INDIRECT("reponses!"&amp;ADDRESS(ROW()-1,INDIRECT(("liste!C"&amp;COLUMN()-5))+MATCH(AR$1,$G$1:AR$1,0)+5,4)),reponses!AR30)</f>
        <v>C</v>
      </c>
      <c r="AS31" s="26" t="str">
        <f ca="1">IF($F31="B",INDIRECT("reponses!"&amp;ADDRESS(ROW()-1,INDIRECT(("liste!C"&amp;COLUMN()-5))+MATCH(AS$1,$G$1:AS$1,0)+5,4)),reponses!AS30)</f>
        <v>A</v>
      </c>
      <c r="AT31" s="26" t="str">
        <f ca="1">IF($F31="B",INDIRECT("reponses!"&amp;ADDRESS(ROW()-1,INDIRECT(("liste!C"&amp;COLUMN()-5))+MATCH(AT$1,$G$1:AT$1,0)+5,4)),reponses!AT30)</f>
        <v>A</v>
      </c>
      <c r="AU31" s="26" t="str">
        <f ca="1">IF($F31="B",INDIRECT("reponses!"&amp;ADDRESS(ROW()-1,INDIRECT(("liste!C"&amp;COLUMN()-5))+MATCH(AU$1,$G$1:AU$1,0)+5,4)),reponses!AU30)</f>
        <v/>
      </c>
      <c r="AV31" s="26" t="str">
        <f ca="1">IF($F31="B",INDIRECT("reponses!"&amp;ADDRESS(ROW()-1,INDIRECT(("liste!C"&amp;COLUMN()-5))+MATCH(AV$1,$G$1:AV$1,0)+5,4)),reponses!AV30)</f>
        <v>D</v>
      </c>
      <c r="AW31" s="26" t="str">
        <f ca="1">IF($F31="B",INDIRECT("reponses!"&amp;ADDRESS(ROW()-1,INDIRECT(("liste!C"&amp;COLUMN()-5))+MATCH(AW$1,$G$1:AW$1,0)+5,4)),reponses!AW30)</f>
        <v>C</v>
      </c>
      <c r="AX31" s="26" t="str">
        <f ca="1">IF($F31="B",INDIRECT("reponses!"&amp;ADDRESS(ROW()-1,INDIRECT(("liste!C"&amp;COLUMN()-5))+MATCH(AX$1,$G$1:AX$1,0)+5,4)),reponses!AX30)</f>
        <v>A</v>
      </c>
      <c r="AY31" s="26" t="str">
        <f ca="1">IF($F31="B",INDIRECT("reponses!"&amp;ADDRESS(ROW()-1,INDIRECT(("liste!C"&amp;COLUMN()-5))+MATCH(AY$1,$G$1:AY$1,0)+5,4)),reponses!AY30)</f>
        <v/>
      </c>
      <c r="AZ31" s="26" t="str">
        <f ca="1">IF($F31="B",INDIRECT("reponses!"&amp;ADDRESS(ROW()-1,INDIRECT(("liste!C"&amp;COLUMN()-5))+MATCH(AZ$1,$G$1:AZ$1,0)+5,4)),reponses!AZ30)</f>
        <v>A</v>
      </c>
      <c r="BA31" s="26" t="str">
        <f ca="1">IF($F31="B",INDIRECT("reponses!"&amp;ADDRESS(ROW()-1,INDIRECT(("liste!C"&amp;COLUMN()-5))+MATCH(BA$1,$G$1:BA$1,0)+5,4)),reponses!BA30)</f>
        <v>A</v>
      </c>
      <c r="BB31" s="26" t="str">
        <f ca="1">IF($F31="B",INDIRECT("reponses!"&amp;ADDRESS(ROW()-1,INDIRECT(("liste!C"&amp;COLUMN()-5))+MATCH(BB$1,$G$1:BB$1,0)+5,4)),reponses!BB30)</f>
        <v>A</v>
      </c>
      <c r="BC31" s="26" t="str">
        <f ca="1">IF($F31="B",INDIRECT("reponses!"&amp;ADDRESS(ROW()-1,INDIRECT(("liste!C"&amp;COLUMN()-5))+MATCH(BC$1,$G$1:BC$1,0)+5,4)),reponses!BC30)</f>
        <v>D</v>
      </c>
      <c r="BD31" s="26" t="str">
        <f ca="1">IF($F31="B",INDIRECT("reponses!"&amp;ADDRESS(ROW()-1,INDIRECT(("liste!C"&amp;COLUMN()-5))+MATCH(BD$1,$G$1:BD$1,0)+5,4)),reponses!BD30)</f>
        <v/>
      </c>
      <c r="BE31" s="26" t="str">
        <f ca="1">IF($F31="B",INDIRECT("reponses!"&amp;ADDRESS(ROW()-1,INDIRECT(("liste!C"&amp;COLUMN()-5))+MATCH(BE$1,$G$1:BE$1,0)+5,4)),reponses!BE30)</f>
        <v>C</v>
      </c>
      <c r="BF31" s="26" t="str">
        <f ca="1">IF($F31="B",INDIRECT("reponses!"&amp;ADDRESS(ROW()-1,INDIRECT(("liste!C"&amp;COLUMN()-5))+MATCH(BF$1,$G$1:BF$1,0)+5,4)),reponses!BF30)</f>
        <v/>
      </c>
      <c r="BG31" s="26" t="str">
        <f ca="1">IF($F31="B",INDIRECT("reponses!"&amp;ADDRESS(ROW()-1,INDIRECT(("liste!C"&amp;COLUMN()-5))+MATCH(BG$1,$G$1:BG$1,0)+5,4)),reponses!BG30)</f>
        <v>B</v>
      </c>
      <c r="BH31" s="26" t="str">
        <f ca="1">IF($F31="B",INDIRECT("reponses!"&amp;ADDRESS(ROW()-1,INDIRECT(("liste!C"&amp;COLUMN()-5))+MATCH(BH$1,$G$1:BH$1,0)+5,4)),reponses!BH30)</f>
        <v/>
      </c>
      <c r="BI31" s="26" t="str">
        <f ca="1">IF($F31="B",INDIRECT("reponses!"&amp;ADDRESS(ROW()-1,INDIRECT(("liste!C"&amp;COLUMN()-5))+MATCH(BI$1,$G$1:BI$1,0)+5,4)),reponses!BI30)</f>
        <v>B</v>
      </c>
      <c r="BJ31" s="26" t="str">
        <f ca="1">IF($F31="B",INDIRECT("reponses!"&amp;ADDRESS(ROW()-1,INDIRECT(("liste!C"&amp;COLUMN()-5))+MATCH(BJ$1,$G$1:BJ$1,0)+5,4)),reponses!BJ30)</f>
        <v>C</v>
      </c>
      <c r="BK31" s="26" t="str">
        <f ca="1">IF($F31="B",INDIRECT("reponses!"&amp;ADDRESS(ROW()-1,INDIRECT(("liste!C"&amp;COLUMN()-5))+MATCH(BK$1,$G$1:BK$1,0)+5,4)),reponses!BK30)</f>
        <v>B</v>
      </c>
      <c r="BL31" s="26" t="str">
        <f ca="1">IF($F31="B",INDIRECT("reponses!"&amp;ADDRESS(ROW()-1,INDIRECT(("liste!C"&amp;COLUMN()-5))+MATCH(BL$1,$G$1:BL$1,0)+5,4)),reponses!BL30)</f>
        <v/>
      </c>
      <c r="BM31" s="26" t="str">
        <f ca="1">IF($F31="B",INDIRECT("reponses!"&amp;ADDRESS(ROW()-1,INDIRECT(("liste!C"&amp;COLUMN()-5))+MATCH(BM$1,$G$1:BM$1,0)+5,4)),reponses!BM30)</f>
        <v>D</v>
      </c>
      <c r="BN31" s="26" t="str">
        <f ca="1">IF($F31="B",INDIRECT("reponses!"&amp;ADDRESS(ROW()-1,INDIRECT(("liste!C"&amp;COLUMN()-5))+MATCH(BN$1,$G$1:BN$1,0)+5,4)),reponses!BN30)</f>
        <v>C</v>
      </c>
      <c r="BO31" s="26" t="str">
        <f ca="1">IF($F31="B",INDIRECT("reponses!"&amp;ADDRESS(ROW()-1,INDIRECT(("liste!C"&amp;COLUMN()-5))+MATCH(BO$1,$G$1:BO$1,0)+5,4)),reponses!BO30)</f>
        <v>C</v>
      </c>
      <c r="BP31" s="26" t="str">
        <f ca="1">IF($F31="B",INDIRECT("reponses!"&amp;ADDRESS(ROW()-1,INDIRECT(("liste!C"&amp;COLUMN()-5))+MATCH(BP$1,$G$1:BP$1,0)+5,4)),reponses!BP30)</f>
        <v>A</v>
      </c>
      <c r="BQ31" s="26" t="str">
        <f ca="1">IF($F31="B",INDIRECT("reponses!"&amp;ADDRESS(ROW()-1,INDIRECT(("liste!C"&amp;COLUMN()-5))+MATCH(BQ$1,$G$1:BQ$1,0)+5,4)),reponses!BQ30)</f>
        <v/>
      </c>
      <c r="BR31" s="26" t="str">
        <f ca="1">IF($F31="B",INDIRECT("reponses!"&amp;ADDRESS(ROW()-1,INDIRECT(("liste!C"&amp;COLUMN()-5))+MATCH(BR$1,$G$1:BR$1,0)+5,4)),reponses!BR30)</f>
        <v/>
      </c>
      <c r="BS31" s="26" t="str">
        <f ca="1">IF($F31="B",INDIRECT("reponses!"&amp;ADDRESS(ROW()-1,INDIRECT(("liste!C"&amp;COLUMN()-5))+MATCH(BS$1,$G$1:BS$1,0)+5,4)),reponses!BS30)</f>
        <v>A</v>
      </c>
      <c r="BT31" s="26" t="str">
        <f ca="1">IF($F31="B",INDIRECT("reponses!"&amp;ADDRESS(ROW()-1,INDIRECT(("liste!C"&amp;COLUMN()-5))+MATCH(BT$1,$G$1:BT$1,0)+5,4)),reponses!BT30)</f>
        <v>D</v>
      </c>
      <c r="BU31" s="26" t="str">
        <f ca="1">IF($F31="B",INDIRECT("reponses!"&amp;ADDRESS(ROW()-1,INDIRECT(("liste!C"&amp;COLUMN()-5))+MATCH(BU$1,$G$1:BU$1,0)+5,4)),reponses!BU30)</f>
        <v/>
      </c>
      <c r="BV31" s="26" t="str">
        <f ca="1">IF($F31="B",INDIRECT("reponses!"&amp;ADDRESS(ROW()-1,INDIRECT(("liste!C"&amp;COLUMN()-5))+MATCH(BV$1,$G$1:BV$1,0)+5,4)),reponses!BV30)</f>
        <v>B</v>
      </c>
      <c r="BW31" s="26" t="str">
        <f ca="1">IF($F31="B",INDIRECT("reponses!"&amp;ADDRESS(ROW()-1,INDIRECT(("liste!C"&amp;COLUMN()-5))+MATCH(BW$1,$G$1:BW$1,0)+5,4)),reponses!BW30)</f>
        <v>B</v>
      </c>
      <c r="BX31" s="26" t="str">
        <f ca="1">IF($F31="B",INDIRECT("reponses!"&amp;ADDRESS(ROW()-1,INDIRECT(("liste!C"&amp;COLUMN()-5))+MATCH(BX$1,$G$1:BX$1,0)+5,4)),reponses!BX30)</f>
        <v>C</v>
      </c>
      <c r="BY31" s="26" t="str">
        <f ca="1">IF($F31="B",INDIRECT("reponses!"&amp;ADDRESS(ROW()-1,INDIRECT(("liste!C"&amp;COLUMN()-5))+MATCH(BY$1,$G$1:BY$1,0)+5,4)),reponses!BY30)</f>
        <v>A</v>
      </c>
      <c r="BZ31" s="26" t="str">
        <f ca="1">IF($F31="B",INDIRECT("reponses!"&amp;ADDRESS(ROW()-1,INDIRECT(("liste!C"&amp;COLUMN()-5))+MATCH(BZ$1,$G$1:BZ$1,0)+5,4)),reponses!BZ30)</f>
        <v>D</v>
      </c>
      <c r="CA31" s="26" t="str">
        <f ca="1">IF($F31="B",INDIRECT("reponses!"&amp;ADDRESS(ROW()-1,INDIRECT(("liste!C"&amp;COLUMN()-5))+MATCH(CA$1,$G$1:CA$1,0)+5,4)),reponses!CA30)</f>
        <v>C</v>
      </c>
      <c r="CB31" s="26" t="str">
        <f ca="1">IF($F31="B",INDIRECT("reponses!"&amp;ADDRESS(ROW()-1,INDIRECT(("liste!C"&amp;COLUMN()-5))+MATCH(CB$1,$G$1:CB$1,0)+5,4)),reponses!CB30)</f>
        <v>D</v>
      </c>
      <c r="CC31" s="26" t="str">
        <f ca="1">IF($F31="B",INDIRECT("reponses!"&amp;ADDRESS(ROW()-1,INDIRECT(("liste!C"&amp;COLUMN()-5))+MATCH(CC$1,$G$1:CC$1,0)+5,4)),reponses!CC30)</f>
        <v>D</v>
      </c>
      <c r="CD31" s="26" t="str">
        <f ca="1">IF($F31="B",INDIRECT("reponses!"&amp;ADDRESS(ROW()-1,INDIRECT(("liste!C"&amp;COLUMN()-5))+MATCH(CD$1,$G$1:CD$1,0)+5,4)),reponses!CD30)</f>
        <v>D</v>
      </c>
      <c r="CE31" s="26" t="str">
        <f ca="1">IF($F31="B",INDIRECT("reponses!"&amp;ADDRESS(ROW()-1,INDIRECT(("liste!C"&amp;COLUMN()-5))+MATCH(CE$1,$G$1:CE$1,0)+5,4)),reponses!CE30)</f>
        <v/>
      </c>
      <c r="CF31" s="26" t="str">
        <f ca="1">IF($F31="B",INDIRECT("reponses!"&amp;ADDRESS(ROW()-1,INDIRECT(("liste!C"&amp;COLUMN()-5))+MATCH(CF$1,$G$1:CF$1,0)+5,4)),reponses!CF30)</f>
        <v>D</v>
      </c>
      <c r="CG31" s="26" t="str">
        <f ca="1">IF($F31="B",INDIRECT("reponses!"&amp;ADDRESS(ROW()-1,INDIRECT(("liste!C"&amp;COLUMN()-5))+MATCH(CG$1,$G$1:CG$1,0)+5,4)),reponses!CG30)</f>
        <v>A</v>
      </c>
      <c r="CH31" s="26" t="str">
        <f ca="1">IF($F31="B",INDIRECT("reponses!"&amp;ADDRESS(ROW()-1,INDIRECT(("liste!C"&amp;COLUMN()-5))+MATCH(CH$1,$G$1:CH$1,0)+5,4)),reponses!CH30)</f>
        <v>B</v>
      </c>
      <c r="CI31" s="26" t="str">
        <f ca="1">IF($F31="B",INDIRECT("reponses!"&amp;ADDRESS(ROW()-1,INDIRECT(("liste!C"&amp;COLUMN()-5))+MATCH(CI$1,$G$1:CI$1,0)+5,4)),reponses!CI30)</f>
        <v>C</v>
      </c>
      <c r="CJ31" s="26" t="str">
        <f ca="1">IF($F31="B",INDIRECT("reponses!"&amp;ADDRESS(ROW()-1,INDIRECT(("liste!C"&amp;COLUMN()-5))+MATCH(CJ$1,$G$1:CJ$1,0)+5,4)),reponses!CJ30)</f>
        <v>B</v>
      </c>
      <c r="CK31" s="26" t="str">
        <f ca="1">IF($F31="B",INDIRECT("reponses!"&amp;ADDRESS(ROW()-1,INDIRECT(("liste!C"&amp;COLUMN()-5))+MATCH(CK$1,$G$1:CK$1,0)+5,4)),reponses!CK30)</f>
        <v>A</v>
      </c>
      <c r="CL31" s="26" t="str">
        <f ca="1">IF($F31="B",INDIRECT("reponses!"&amp;ADDRESS(ROW()-1,INDIRECT(("liste!C"&amp;COLUMN()-5))+MATCH(CL$1,$G$1:CL$1,0)+5,4)),reponses!CL30)</f>
        <v>D</v>
      </c>
      <c r="CM31" s="26" t="str">
        <f ca="1">IF($F31="B",INDIRECT("reponses!"&amp;ADDRESS(ROW()-1,INDIRECT(("liste!C"&amp;COLUMN()-5))+MATCH(CM$1,$G$1:CM$1,0)+5,4)),reponses!CM30)</f>
        <v>B</v>
      </c>
      <c r="CN31" s="26" t="str">
        <f ca="1">IF($F31="B",INDIRECT("reponses!"&amp;ADDRESS(ROW()-1,INDIRECT(("liste!C"&amp;COLUMN()-5))+MATCH(CN$1,$G$1:CN$1,0)+5,4)),reponses!CN30)</f>
        <v>B</v>
      </c>
      <c r="CO31" s="26" t="str">
        <f ca="1">IF($F31="B",INDIRECT("reponses!"&amp;ADDRESS(ROW()-1,INDIRECT(("liste!C"&amp;COLUMN()-5))+MATCH(CO$1,$G$1:CO$1,0)+5,4)),reponses!CO30)</f>
        <v>D</v>
      </c>
      <c r="CP31" s="26" t="str">
        <f ca="1">IF($F31="B",INDIRECT("reponses!"&amp;ADDRESS(ROW()-1,INDIRECT(("liste!C"&amp;COLUMN()-5))+MATCH(CP$1,$G$1:CP$1,0)+5,4)),reponses!CP30)</f>
        <v>C</v>
      </c>
      <c r="CQ31" s="26" t="str">
        <f ca="1">IF($F31="B",INDIRECT("reponses!"&amp;ADDRESS(ROW()-1,INDIRECT(("liste!C"&amp;COLUMN()-5))+MATCH(CQ$1,$G$1:CQ$1,0)+5,4)),reponses!CQ30)</f>
        <v/>
      </c>
      <c r="CR31" s="26" t="str">
        <f ca="1">IF($F31="B",INDIRECT("reponses!"&amp;ADDRESS(ROW()-1,INDIRECT(("liste!C"&amp;COLUMN()-5))+MATCH(CR$1,$G$1:CR$1,0)+5,4)),reponses!CR30)</f>
        <v>A</v>
      </c>
      <c r="CS31" s="29">
        <f t="shared" ca="1" si="2"/>
        <v>15</v>
      </c>
      <c r="CT31" s="29">
        <f t="shared" ca="1" si="3"/>
        <v>4</v>
      </c>
      <c r="CU31" s="29">
        <f t="shared" ca="1" si="4"/>
        <v>1</v>
      </c>
      <c r="CV31" s="30">
        <f t="shared" ca="1" si="5"/>
        <v>13.666666666666666</v>
      </c>
      <c r="CW31" s="29">
        <f t="shared" ca="1" si="6"/>
        <v>5</v>
      </c>
      <c r="CX31" s="29">
        <f t="shared" ca="1" si="7"/>
        <v>5</v>
      </c>
      <c r="CY31" s="29">
        <f t="shared" ca="1" si="8"/>
        <v>0</v>
      </c>
      <c r="CZ31" s="30">
        <f t="shared" ca="1" si="9"/>
        <v>3.333333333333333</v>
      </c>
      <c r="DA31" s="29">
        <f t="shared" ca="1" si="10"/>
        <v>8</v>
      </c>
      <c r="DB31" s="29">
        <f t="shared" ca="1" si="11"/>
        <v>2</v>
      </c>
      <c r="DC31" s="29">
        <f t="shared" ca="1" si="12"/>
        <v>0</v>
      </c>
      <c r="DD31" s="30">
        <f t="shared" ca="1" si="13"/>
        <v>7.333333333333333</v>
      </c>
      <c r="DE31" s="29">
        <f t="shared" ca="1" si="14"/>
        <v>2</v>
      </c>
      <c r="DF31" s="29">
        <f t="shared" ca="1" si="15"/>
        <v>5</v>
      </c>
      <c r="DG31" s="29">
        <f t="shared" ca="1" si="16"/>
        <v>3</v>
      </c>
      <c r="DH31" s="30">
        <f t="shared" ca="1" si="17"/>
        <v>0.33333333333333326</v>
      </c>
      <c r="DI31" s="29">
        <f t="shared" ca="1" si="18"/>
        <v>5</v>
      </c>
      <c r="DJ31" s="29">
        <f t="shared" ca="1" si="19"/>
        <v>9</v>
      </c>
      <c r="DK31" s="29">
        <f t="shared" ca="1" si="20"/>
        <v>6</v>
      </c>
      <c r="DL31" s="30">
        <f t="shared" ca="1" si="21"/>
        <v>2</v>
      </c>
      <c r="DM31" s="29">
        <f t="shared" ca="1" si="22"/>
        <v>9</v>
      </c>
      <c r="DN31" s="29">
        <f t="shared" ca="1" si="23"/>
        <v>9</v>
      </c>
      <c r="DO31" s="29">
        <f t="shared" ca="1" si="24"/>
        <v>2</v>
      </c>
      <c r="DP31" s="30">
        <f t="shared" ca="1" si="25"/>
        <v>6</v>
      </c>
      <c r="DQ31" s="29">
        <f t="shared" ca="1" si="26"/>
        <v>44</v>
      </c>
      <c r="DR31" s="29">
        <f t="shared" ca="1" si="26"/>
        <v>34</v>
      </c>
      <c r="DS31" s="29">
        <f t="shared" ca="1" si="26"/>
        <v>12</v>
      </c>
      <c r="DT31" s="30">
        <f t="shared" ca="1" si="26"/>
        <v>32.666666666666664</v>
      </c>
      <c r="DU31" s="29">
        <f t="shared" ca="1" si="27"/>
        <v>90</v>
      </c>
    </row>
    <row r="32" spans="1:125" ht="21.95" customHeight="1" x14ac:dyDescent="0.25">
      <c r="A32" s="26">
        <f>IF(E32&lt;&gt;"",COUNTA($E$4:E32),"")</f>
        <v>29</v>
      </c>
      <c r="B32" s="26" t="str">
        <f>IFERROR(INDEX(reponses!B$3:B$67,MATCH(ROW()-3,reponses!$A$3:$A$67,0)),"")</f>
        <v>8/B</v>
      </c>
      <c r="C32" s="26">
        <f>IFERROR(INDEX(reponses!C$3:C$67,MATCH(ROW()-3,reponses!$A$3:$A$67,0)),"")</f>
        <v>845</v>
      </c>
      <c r="D32" s="26">
        <f>IFERROR(INDEX(reponses!D$3:D$67,MATCH(ROW()-3,reponses!$A$3:$A$67,0)),"")</f>
        <v>85113124795</v>
      </c>
      <c r="E32" s="27" t="str">
        <f>IFERROR(INDEX(reponses!E$3:E$67,MATCH(ROW()-3,reponses!$A$3:$A$67,0)),"")</f>
        <v>İsmail KOCAMAN</v>
      </c>
      <c r="F32" s="28" t="str">
        <f>IFERROR(INDEX(reponses!F$3:F$67,MATCH(ROW()-3,reponses!$A$3:$A$67,0)),"")</f>
        <v>B</v>
      </c>
      <c r="G32" s="26" t="str">
        <f ca="1">IF($F32="B",INDIRECT("reponses!"&amp;ADDRESS(ROW()-1,INDIRECT(("liste!C"&amp;COLUMN()-5))+MATCH(G$1,$G$1:G$1,0)+5,4)),reponses!G31)</f>
        <v>A</v>
      </c>
      <c r="H32" s="26" t="str">
        <f ca="1">IF($F32="B",INDIRECT("reponses!"&amp;ADDRESS(ROW()-1,INDIRECT(("liste!C"&amp;COLUMN()-5))+MATCH(H$1,$G$1:H$1,0)+5,4)),reponses!H31)</f>
        <v>B</v>
      </c>
      <c r="I32" s="26" t="str">
        <f ca="1">IF($F32="B",INDIRECT("reponses!"&amp;ADDRESS(ROW()-1,INDIRECT(("liste!C"&amp;COLUMN()-5))+MATCH(I$1,$G$1:I$1,0)+5,4)),reponses!I31)</f>
        <v>B</v>
      </c>
      <c r="J32" s="26" t="str">
        <f ca="1">IF($F32="B",INDIRECT("reponses!"&amp;ADDRESS(ROW()-1,INDIRECT(("liste!C"&amp;COLUMN()-5))+MATCH(J$1,$G$1:J$1,0)+5,4)),reponses!J31)</f>
        <v/>
      </c>
      <c r="K32" s="26" t="str">
        <f ca="1">IF($F32="B",INDIRECT("reponses!"&amp;ADDRESS(ROW()-1,INDIRECT(("liste!C"&amp;COLUMN()-5))+MATCH(K$1,$G$1:K$1,0)+5,4)),reponses!K31)</f>
        <v>A</v>
      </c>
      <c r="L32" s="26" t="str">
        <f ca="1">IF($F32="B",INDIRECT("reponses!"&amp;ADDRESS(ROW()-1,INDIRECT(("liste!C"&amp;COLUMN()-5))+MATCH(L$1,$G$1:L$1,0)+5,4)),reponses!L31)</f>
        <v/>
      </c>
      <c r="M32" s="26" t="str">
        <f ca="1">IF($F32="B",INDIRECT("reponses!"&amp;ADDRESS(ROW()-1,INDIRECT(("liste!C"&amp;COLUMN()-5))+MATCH(M$1,$G$1:M$1,0)+5,4)),reponses!M31)</f>
        <v>C</v>
      </c>
      <c r="N32" s="26" t="str">
        <f ca="1">IF($F32="B",INDIRECT("reponses!"&amp;ADDRESS(ROW()-1,INDIRECT(("liste!C"&amp;COLUMN()-5))+MATCH(N$1,$G$1:N$1,0)+5,4)),reponses!N31)</f>
        <v>B</v>
      </c>
      <c r="O32" s="26" t="str">
        <f ca="1">IF($F32="B",INDIRECT("reponses!"&amp;ADDRESS(ROW()-1,INDIRECT(("liste!C"&amp;COLUMN()-5))+MATCH(O$1,$G$1:O$1,0)+5,4)),reponses!O31)</f>
        <v>A</v>
      </c>
      <c r="P32" s="26" t="str">
        <f ca="1">IF($F32="B",INDIRECT("reponses!"&amp;ADDRESS(ROW()-1,INDIRECT(("liste!C"&amp;COLUMN()-5))+MATCH(P$1,$G$1:P$1,0)+5,4)),reponses!P31)</f>
        <v>D</v>
      </c>
      <c r="Q32" s="26" t="str">
        <f ca="1">IF($F32="B",INDIRECT("reponses!"&amp;ADDRESS(ROW()-1,INDIRECT(("liste!C"&amp;COLUMN()-5))+MATCH(Q$1,$G$1:Q$1,0)+5,4)),reponses!Q31)</f>
        <v>C</v>
      </c>
      <c r="R32" s="26" t="str">
        <f ca="1">IF($F32="B",INDIRECT("reponses!"&amp;ADDRESS(ROW()-1,INDIRECT(("liste!C"&amp;COLUMN()-5))+MATCH(R$1,$G$1:R$1,0)+5,4)),reponses!R31)</f>
        <v/>
      </c>
      <c r="S32" s="26" t="str">
        <f ca="1">IF($F32="B",INDIRECT("reponses!"&amp;ADDRESS(ROW()-1,INDIRECT(("liste!C"&amp;COLUMN()-5))+MATCH(S$1,$G$1:S$1,0)+5,4)),reponses!S31)</f>
        <v>D</v>
      </c>
      <c r="T32" s="26" t="str">
        <f ca="1">IF($F32="B",INDIRECT("reponses!"&amp;ADDRESS(ROW()-1,INDIRECT(("liste!C"&amp;COLUMN()-5))+MATCH(T$1,$G$1:T$1,0)+5,4)),reponses!T31)</f>
        <v>A</v>
      </c>
      <c r="U32" s="26" t="str">
        <f ca="1">IF($F32="B",INDIRECT("reponses!"&amp;ADDRESS(ROW()-1,INDIRECT(("liste!C"&amp;COLUMN()-5))+MATCH(U$1,$G$1:U$1,0)+5,4)),reponses!U31)</f>
        <v>A</v>
      </c>
      <c r="V32" s="26" t="str">
        <f ca="1">IF($F32="B",INDIRECT("reponses!"&amp;ADDRESS(ROW()-1,INDIRECT(("liste!C"&amp;COLUMN()-5))+MATCH(V$1,$G$1:V$1,0)+5,4)),reponses!V31)</f>
        <v>C</v>
      </c>
      <c r="W32" s="26" t="str">
        <f ca="1">IF($F32="B",INDIRECT("reponses!"&amp;ADDRESS(ROW()-1,INDIRECT(("liste!C"&amp;COLUMN()-5))+MATCH(W$1,$G$1:W$1,0)+5,4)),reponses!W31)</f>
        <v>B</v>
      </c>
      <c r="X32" s="26" t="str">
        <f ca="1">IF($F32="B",INDIRECT("reponses!"&amp;ADDRESS(ROW()-1,INDIRECT(("liste!C"&amp;COLUMN()-5))+MATCH(X$1,$G$1:X$1,0)+5,4)),reponses!X31)</f>
        <v>D</v>
      </c>
      <c r="Y32" s="26" t="str">
        <f ca="1">IF($F32="B",INDIRECT("reponses!"&amp;ADDRESS(ROW()-1,INDIRECT(("liste!C"&amp;COLUMN()-5))+MATCH(Y$1,$G$1:Y$1,0)+5,4)),reponses!Y31)</f>
        <v>B</v>
      </c>
      <c r="Z32" s="26" t="str">
        <f ca="1">IF($F32="B",INDIRECT("reponses!"&amp;ADDRESS(ROW()-1,INDIRECT(("liste!C"&amp;COLUMN()-5))+MATCH(Z$1,$G$1:Z$1,0)+5,4)),reponses!Z31)</f>
        <v>D</v>
      </c>
      <c r="AA32" s="26" t="str">
        <f ca="1">IF($F32="B",INDIRECT("reponses!"&amp;ADDRESS(ROW()-1,INDIRECT(("liste!C"&amp;COLUMN()-5))+MATCH(AA$1,$G$1:AA$1,0)+5,4)),reponses!AA31)</f>
        <v>C</v>
      </c>
      <c r="AB32" s="26" t="str">
        <f ca="1">IF($F32="B",INDIRECT("reponses!"&amp;ADDRESS(ROW()-1,INDIRECT(("liste!C"&amp;COLUMN()-5))+MATCH(AB$1,$G$1:AB$1,0)+5,4)),reponses!AB31)</f>
        <v>B</v>
      </c>
      <c r="AC32" s="26" t="str">
        <f ca="1">IF($F32="B",INDIRECT("reponses!"&amp;ADDRESS(ROW()-1,INDIRECT(("liste!C"&amp;COLUMN()-5))+MATCH(AC$1,$G$1:AC$1,0)+5,4)),reponses!AC31)</f>
        <v>D</v>
      </c>
      <c r="AD32" s="26" t="str">
        <f ca="1">IF($F32="B",INDIRECT("reponses!"&amp;ADDRESS(ROW()-1,INDIRECT(("liste!C"&amp;COLUMN()-5))+MATCH(AD$1,$G$1:AD$1,0)+5,4)),reponses!AD31)</f>
        <v>C</v>
      </c>
      <c r="AE32" s="26" t="str">
        <f ca="1">IF($F32="B",INDIRECT("reponses!"&amp;ADDRESS(ROW()-1,INDIRECT(("liste!C"&amp;COLUMN()-5))+MATCH(AE$1,$G$1:AE$1,0)+5,4)),reponses!AE31)</f>
        <v>C</v>
      </c>
      <c r="AF32" s="26" t="str">
        <f ca="1">IF($F32="B",INDIRECT("reponses!"&amp;ADDRESS(ROW()-1,INDIRECT(("liste!C"&amp;COLUMN()-5))+MATCH(AF$1,$G$1:AF$1,0)+5,4)),reponses!AF31)</f>
        <v>A</v>
      </c>
      <c r="AG32" s="26" t="str">
        <f ca="1">IF($F32="B",INDIRECT("reponses!"&amp;ADDRESS(ROW()-1,INDIRECT(("liste!C"&amp;COLUMN()-5))+MATCH(AG$1,$G$1:AG$1,0)+5,4)),reponses!AG31)</f>
        <v>B</v>
      </c>
      <c r="AH32" s="26" t="str">
        <f ca="1">IF($F32="B",INDIRECT("reponses!"&amp;ADDRESS(ROW()-1,INDIRECT(("liste!C"&amp;COLUMN()-5))+MATCH(AH$1,$G$1:AH$1,0)+5,4)),reponses!AH31)</f>
        <v>A</v>
      </c>
      <c r="AI32" s="26" t="str">
        <f ca="1">IF($F32="B",INDIRECT("reponses!"&amp;ADDRESS(ROW()-1,INDIRECT(("liste!C"&amp;COLUMN()-5))+MATCH(AI$1,$G$1:AI$1,0)+5,4)),reponses!AI31)</f>
        <v>B</v>
      </c>
      <c r="AJ32" s="26" t="str">
        <f ca="1">IF($F32="B",INDIRECT("reponses!"&amp;ADDRESS(ROW()-1,INDIRECT(("liste!C"&amp;COLUMN()-5))+MATCH(AJ$1,$G$1:AJ$1,0)+5,4)),reponses!AJ31)</f>
        <v>D</v>
      </c>
      <c r="AK32" s="26" t="str">
        <f ca="1">IF($F32="B",INDIRECT("reponses!"&amp;ADDRESS(ROW()-1,INDIRECT(("liste!C"&amp;COLUMN()-5))+MATCH(AK$1,$G$1:AK$1,0)+5,4)),reponses!AK31)</f>
        <v>A</v>
      </c>
      <c r="AL32" s="26" t="str">
        <f ca="1">IF($F32="B",INDIRECT("reponses!"&amp;ADDRESS(ROW()-1,INDIRECT(("liste!C"&amp;COLUMN()-5))+MATCH(AL$1,$G$1:AL$1,0)+5,4)),reponses!AL31)</f>
        <v>D</v>
      </c>
      <c r="AM32" s="26" t="str">
        <f ca="1">IF($F32="B",INDIRECT("reponses!"&amp;ADDRESS(ROW()-1,INDIRECT(("liste!C"&amp;COLUMN()-5))+MATCH(AM$1,$G$1:AM$1,0)+5,4)),reponses!AM31)</f>
        <v>B</v>
      </c>
      <c r="AN32" s="26" t="str">
        <f ca="1">IF($F32="B",INDIRECT("reponses!"&amp;ADDRESS(ROW()-1,INDIRECT(("liste!C"&amp;COLUMN()-5))+MATCH(AN$1,$G$1:AN$1,0)+5,4)),reponses!AN31)</f>
        <v/>
      </c>
      <c r="AO32" s="26" t="str">
        <f ca="1">IF($F32="B",INDIRECT("reponses!"&amp;ADDRESS(ROW()-1,INDIRECT(("liste!C"&amp;COLUMN()-5))+MATCH(AO$1,$G$1:AO$1,0)+5,4)),reponses!AO31)</f>
        <v>C</v>
      </c>
      <c r="AP32" s="26" t="str">
        <f ca="1">IF($F32="B",INDIRECT("reponses!"&amp;ADDRESS(ROW()-1,INDIRECT(("liste!C"&amp;COLUMN()-5))+MATCH(AP$1,$G$1:AP$1,0)+5,4)),reponses!AP31)</f>
        <v>C</v>
      </c>
      <c r="AQ32" s="26" t="str">
        <f ca="1">IF($F32="B",INDIRECT("reponses!"&amp;ADDRESS(ROW()-1,INDIRECT(("liste!C"&amp;COLUMN()-5))+MATCH(AQ$1,$G$1:AQ$1,0)+5,4)),reponses!AQ31)</f>
        <v>B</v>
      </c>
      <c r="AR32" s="26" t="str">
        <f ca="1">IF($F32="B",INDIRECT("reponses!"&amp;ADDRESS(ROW()-1,INDIRECT(("liste!C"&amp;COLUMN()-5))+MATCH(AR$1,$G$1:AR$1,0)+5,4)),reponses!AR31)</f>
        <v>C</v>
      </c>
      <c r="AS32" s="26" t="str">
        <f ca="1">IF($F32="B",INDIRECT("reponses!"&amp;ADDRESS(ROW()-1,INDIRECT(("liste!C"&amp;COLUMN()-5))+MATCH(AS$1,$G$1:AS$1,0)+5,4)),reponses!AS31)</f>
        <v>A</v>
      </c>
      <c r="AT32" s="26" t="str">
        <f ca="1">IF($F32="B",INDIRECT("reponses!"&amp;ADDRESS(ROW()-1,INDIRECT(("liste!C"&amp;COLUMN()-5))+MATCH(AT$1,$G$1:AT$1,0)+5,4)),reponses!AT31)</f>
        <v>D</v>
      </c>
      <c r="AU32" s="26" t="str">
        <f ca="1">IF($F32="B",INDIRECT("reponses!"&amp;ADDRESS(ROW()-1,INDIRECT(("liste!C"&amp;COLUMN()-5))+MATCH(AU$1,$G$1:AU$1,0)+5,4)),reponses!AU31)</f>
        <v/>
      </c>
      <c r="AV32" s="26" t="str">
        <f ca="1">IF($F32="B",INDIRECT("reponses!"&amp;ADDRESS(ROW()-1,INDIRECT(("liste!C"&amp;COLUMN()-5))+MATCH(AV$1,$G$1:AV$1,0)+5,4)),reponses!AV31)</f>
        <v/>
      </c>
      <c r="AW32" s="26" t="str">
        <f ca="1">IF($F32="B",INDIRECT("reponses!"&amp;ADDRESS(ROW()-1,INDIRECT(("liste!C"&amp;COLUMN()-5))+MATCH(AW$1,$G$1:AW$1,0)+5,4)),reponses!AW31)</f>
        <v>A</v>
      </c>
      <c r="AX32" s="26" t="str">
        <f ca="1">IF($F32="B",INDIRECT("reponses!"&amp;ADDRESS(ROW()-1,INDIRECT(("liste!C"&amp;COLUMN()-5))+MATCH(AX$1,$G$1:AX$1,0)+5,4)),reponses!AX31)</f>
        <v>A</v>
      </c>
      <c r="AY32" s="26" t="str">
        <f ca="1">IF($F32="B",INDIRECT("reponses!"&amp;ADDRESS(ROW()-1,INDIRECT(("liste!C"&amp;COLUMN()-5))+MATCH(AY$1,$G$1:AY$1,0)+5,4)),reponses!AY31)</f>
        <v>B</v>
      </c>
      <c r="AZ32" s="26" t="str">
        <f ca="1">IF($F32="B",INDIRECT("reponses!"&amp;ADDRESS(ROW()-1,INDIRECT(("liste!C"&amp;COLUMN()-5))+MATCH(AZ$1,$G$1:AZ$1,0)+5,4)),reponses!AZ31)</f>
        <v>B</v>
      </c>
      <c r="BA32" s="26" t="str">
        <f ca="1">IF($F32="B",INDIRECT("reponses!"&amp;ADDRESS(ROW()-1,INDIRECT(("liste!C"&amp;COLUMN()-5))+MATCH(BA$1,$G$1:BA$1,0)+5,4)),reponses!BA31)</f>
        <v>C</v>
      </c>
      <c r="BB32" s="26" t="str">
        <f ca="1">IF($F32="B",INDIRECT("reponses!"&amp;ADDRESS(ROW()-1,INDIRECT(("liste!C"&amp;COLUMN()-5))+MATCH(BB$1,$G$1:BB$1,0)+5,4)),reponses!BB31)</f>
        <v>B</v>
      </c>
      <c r="BC32" s="26" t="str">
        <f ca="1">IF($F32="B",INDIRECT("reponses!"&amp;ADDRESS(ROW()-1,INDIRECT(("liste!C"&amp;COLUMN()-5))+MATCH(BC$1,$G$1:BC$1,0)+5,4)),reponses!BC31)</f>
        <v>A</v>
      </c>
      <c r="BD32" s="26" t="str">
        <f ca="1">IF($F32="B",INDIRECT("reponses!"&amp;ADDRESS(ROW()-1,INDIRECT(("liste!C"&amp;COLUMN()-5))+MATCH(BD$1,$G$1:BD$1,0)+5,4)),reponses!BD31)</f>
        <v>C</v>
      </c>
      <c r="BE32" s="26" t="str">
        <f ca="1">IF($F32="B",INDIRECT("reponses!"&amp;ADDRESS(ROW()-1,INDIRECT(("liste!C"&amp;COLUMN()-5))+MATCH(BE$1,$G$1:BE$1,0)+5,4)),reponses!BE31)</f>
        <v>C</v>
      </c>
      <c r="BF32" s="26" t="str">
        <f ca="1">IF($F32="B",INDIRECT("reponses!"&amp;ADDRESS(ROW()-1,INDIRECT(("liste!C"&amp;COLUMN()-5))+MATCH(BF$1,$G$1:BF$1,0)+5,4)),reponses!BF31)</f>
        <v>B</v>
      </c>
      <c r="BG32" s="26" t="str">
        <f ca="1">IF($F32="B",INDIRECT("reponses!"&amp;ADDRESS(ROW()-1,INDIRECT(("liste!C"&amp;COLUMN()-5))+MATCH(BG$1,$G$1:BG$1,0)+5,4)),reponses!BG31)</f>
        <v>D</v>
      </c>
      <c r="BH32" s="26" t="str">
        <f ca="1">IF($F32="B",INDIRECT("reponses!"&amp;ADDRESS(ROW()-1,INDIRECT(("liste!C"&amp;COLUMN()-5))+MATCH(BH$1,$G$1:BH$1,0)+5,4)),reponses!BH31)</f>
        <v>B</v>
      </c>
      <c r="BI32" s="26" t="str">
        <f ca="1">IF($F32="B",INDIRECT("reponses!"&amp;ADDRESS(ROW()-1,INDIRECT(("liste!C"&amp;COLUMN()-5))+MATCH(BI$1,$G$1:BI$1,0)+5,4)),reponses!BI31)</f>
        <v>C</v>
      </c>
      <c r="BJ32" s="26" t="str">
        <f ca="1">IF($F32="B",INDIRECT("reponses!"&amp;ADDRESS(ROW()-1,INDIRECT(("liste!C"&amp;COLUMN()-5))+MATCH(BJ$1,$G$1:BJ$1,0)+5,4)),reponses!BJ31)</f>
        <v>B</v>
      </c>
      <c r="BK32" s="26" t="str">
        <f ca="1">IF($F32="B",INDIRECT("reponses!"&amp;ADDRESS(ROW()-1,INDIRECT(("liste!C"&amp;COLUMN()-5))+MATCH(BK$1,$G$1:BK$1,0)+5,4)),reponses!BK31)</f>
        <v>A</v>
      </c>
      <c r="BL32" s="26" t="str">
        <f ca="1">IF($F32="B",INDIRECT("reponses!"&amp;ADDRESS(ROW()-1,INDIRECT(("liste!C"&amp;COLUMN()-5))+MATCH(BL$1,$G$1:BL$1,0)+5,4)),reponses!BL31)</f>
        <v>D</v>
      </c>
      <c r="BM32" s="26" t="str">
        <f ca="1">IF($F32="B",INDIRECT("reponses!"&amp;ADDRESS(ROW()-1,INDIRECT(("liste!C"&amp;COLUMN()-5))+MATCH(BM$1,$G$1:BM$1,0)+5,4)),reponses!BM31)</f>
        <v>B</v>
      </c>
      <c r="BN32" s="26" t="str">
        <f ca="1">IF($F32="B",INDIRECT("reponses!"&amp;ADDRESS(ROW()-1,INDIRECT(("liste!C"&amp;COLUMN()-5))+MATCH(BN$1,$G$1:BN$1,0)+5,4)),reponses!BN31)</f>
        <v>D</v>
      </c>
      <c r="BO32" s="26" t="str">
        <f ca="1">IF($F32="B",INDIRECT("reponses!"&amp;ADDRESS(ROW()-1,INDIRECT(("liste!C"&amp;COLUMN()-5))+MATCH(BO$1,$G$1:BO$1,0)+5,4)),reponses!BO31)</f>
        <v>D</v>
      </c>
      <c r="BP32" s="26" t="str">
        <f ca="1">IF($F32="B",INDIRECT("reponses!"&amp;ADDRESS(ROW()-1,INDIRECT(("liste!C"&amp;COLUMN()-5))+MATCH(BP$1,$G$1:BP$1,0)+5,4)),reponses!BP31)</f>
        <v>C</v>
      </c>
      <c r="BQ32" s="26" t="str">
        <f ca="1">IF($F32="B",INDIRECT("reponses!"&amp;ADDRESS(ROW()-1,INDIRECT(("liste!C"&amp;COLUMN()-5))+MATCH(BQ$1,$G$1:BQ$1,0)+5,4)),reponses!BQ31)</f>
        <v>B</v>
      </c>
      <c r="BR32" s="26" t="str">
        <f ca="1">IF($F32="B",INDIRECT("reponses!"&amp;ADDRESS(ROW()-1,INDIRECT(("liste!C"&amp;COLUMN()-5))+MATCH(BR$1,$G$1:BR$1,0)+5,4)),reponses!BR31)</f>
        <v>D</v>
      </c>
      <c r="BS32" s="26" t="str">
        <f ca="1">IF($F32="B",INDIRECT("reponses!"&amp;ADDRESS(ROW()-1,INDIRECT(("liste!C"&amp;COLUMN()-5))+MATCH(BS$1,$G$1:BS$1,0)+5,4)),reponses!BS31)</f>
        <v>C</v>
      </c>
      <c r="BT32" s="26" t="str">
        <f ca="1">IF($F32="B",INDIRECT("reponses!"&amp;ADDRESS(ROW()-1,INDIRECT(("liste!C"&amp;COLUMN()-5))+MATCH(BT$1,$G$1:BT$1,0)+5,4)),reponses!BT31)</f>
        <v>B</v>
      </c>
      <c r="BU32" s="26" t="str">
        <f ca="1">IF($F32="B",INDIRECT("reponses!"&amp;ADDRESS(ROW()-1,INDIRECT(("liste!C"&amp;COLUMN()-5))+MATCH(BU$1,$G$1:BU$1,0)+5,4)),reponses!BU31)</f>
        <v>A</v>
      </c>
      <c r="BV32" s="26" t="str">
        <f ca="1">IF($F32="B",INDIRECT("reponses!"&amp;ADDRESS(ROW()-1,INDIRECT(("liste!C"&amp;COLUMN()-5))+MATCH(BV$1,$G$1:BV$1,0)+5,4)),reponses!BV31)</f>
        <v>C</v>
      </c>
      <c r="BW32" s="26" t="str">
        <f ca="1">IF($F32="B",INDIRECT("reponses!"&amp;ADDRESS(ROW()-1,INDIRECT(("liste!C"&amp;COLUMN()-5))+MATCH(BW$1,$G$1:BW$1,0)+5,4)),reponses!BW31)</f>
        <v>D</v>
      </c>
      <c r="BX32" s="26" t="str">
        <f ca="1">IF($F32="B",INDIRECT("reponses!"&amp;ADDRESS(ROW()-1,INDIRECT(("liste!C"&amp;COLUMN()-5))+MATCH(BX$1,$G$1:BX$1,0)+5,4)),reponses!BX31)</f>
        <v/>
      </c>
      <c r="BY32" s="26" t="str">
        <f ca="1">IF($F32="B",INDIRECT("reponses!"&amp;ADDRESS(ROW()-1,INDIRECT(("liste!C"&amp;COLUMN()-5))+MATCH(BY$1,$G$1:BY$1,0)+5,4)),reponses!BY31)</f>
        <v/>
      </c>
      <c r="BZ32" s="26" t="str">
        <f ca="1">IF($F32="B",INDIRECT("reponses!"&amp;ADDRESS(ROW()-1,INDIRECT(("liste!C"&amp;COLUMN()-5))+MATCH(BZ$1,$G$1:BZ$1,0)+5,4)),reponses!BZ31)</f>
        <v/>
      </c>
      <c r="CA32" s="26" t="str">
        <f ca="1">IF($F32="B",INDIRECT("reponses!"&amp;ADDRESS(ROW()-1,INDIRECT(("liste!C"&amp;COLUMN()-5))+MATCH(CA$1,$G$1:CA$1,0)+5,4)),reponses!CA31)</f>
        <v>C</v>
      </c>
      <c r="CB32" s="26" t="str">
        <f ca="1">IF($F32="B",INDIRECT("reponses!"&amp;ADDRESS(ROW()-1,INDIRECT(("liste!C"&amp;COLUMN()-5))+MATCH(CB$1,$G$1:CB$1,0)+5,4)),reponses!CB31)</f>
        <v>B</v>
      </c>
      <c r="CC32" s="26" t="str">
        <f ca="1">IF($F32="B",INDIRECT("reponses!"&amp;ADDRESS(ROW()-1,INDIRECT(("liste!C"&amp;COLUMN()-5))+MATCH(CC$1,$G$1:CC$1,0)+5,4)),reponses!CC31)</f>
        <v>D</v>
      </c>
      <c r="CD32" s="26" t="str">
        <f ca="1">IF($F32="B",INDIRECT("reponses!"&amp;ADDRESS(ROW()-1,INDIRECT(("liste!C"&amp;COLUMN()-5))+MATCH(CD$1,$G$1:CD$1,0)+5,4)),reponses!CD31)</f>
        <v>D</v>
      </c>
      <c r="CE32" s="26" t="str">
        <f ca="1">IF($F32="B",INDIRECT("reponses!"&amp;ADDRESS(ROW()-1,INDIRECT(("liste!C"&amp;COLUMN()-5))+MATCH(CE$1,$G$1:CE$1,0)+5,4)),reponses!CE31)</f>
        <v>B</v>
      </c>
      <c r="CF32" s="26" t="str">
        <f ca="1">IF($F32="B",INDIRECT("reponses!"&amp;ADDRESS(ROW()-1,INDIRECT(("liste!C"&amp;COLUMN()-5))+MATCH(CF$1,$G$1:CF$1,0)+5,4)),reponses!CF31)</f>
        <v>B</v>
      </c>
      <c r="CG32" s="26" t="str">
        <f ca="1">IF($F32="B",INDIRECT("reponses!"&amp;ADDRESS(ROW()-1,INDIRECT(("liste!C"&amp;COLUMN()-5))+MATCH(CG$1,$G$1:CG$1,0)+5,4)),reponses!CG31)</f>
        <v/>
      </c>
      <c r="CH32" s="26" t="str">
        <f ca="1">IF($F32="B",INDIRECT("reponses!"&amp;ADDRESS(ROW()-1,INDIRECT(("liste!C"&amp;COLUMN()-5))+MATCH(CH$1,$G$1:CH$1,0)+5,4)),reponses!CH31)</f>
        <v>C</v>
      </c>
      <c r="CI32" s="26" t="str">
        <f ca="1">IF($F32="B",INDIRECT("reponses!"&amp;ADDRESS(ROW()-1,INDIRECT(("liste!C"&amp;COLUMN()-5))+MATCH(CI$1,$G$1:CI$1,0)+5,4)),reponses!CI31)</f>
        <v>C</v>
      </c>
      <c r="CJ32" s="26" t="str">
        <f ca="1">IF($F32="B",INDIRECT("reponses!"&amp;ADDRESS(ROW()-1,INDIRECT(("liste!C"&amp;COLUMN()-5))+MATCH(CJ$1,$G$1:CJ$1,0)+5,4)),reponses!CJ31)</f>
        <v>B</v>
      </c>
      <c r="CK32" s="26" t="str">
        <f ca="1">IF($F32="B",INDIRECT("reponses!"&amp;ADDRESS(ROW()-1,INDIRECT(("liste!C"&amp;COLUMN()-5))+MATCH(CK$1,$G$1:CK$1,0)+5,4)),reponses!CK31)</f>
        <v/>
      </c>
      <c r="CL32" s="26" t="str">
        <f ca="1">IF($F32="B",INDIRECT("reponses!"&amp;ADDRESS(ROW()-1,INDIRECT(("liste!C"&amp;COLUMN()-5))+MATCH(CL$1,$G$1:CL$1,0)+5,4)),reponses!CL31)</f>
        <v>D</v>
      </c>
      <c r="CM32" s="26" t="str">
        <f ca="1">IF($F32="B",INDIRECT("reponses!"&amp;ADDRESS(ROW()-1,INDIRECT(("liste!C"&amp;COLUMN()-5))+MATCH(CM$1,$G$1:CM$1,0)+5,4)),reponses!CM31)</f>
        <v>A</v>
      </c>
      <c r="CN32" s="26" t="str">
        <f ca="1">IF($F32="B",INDIRECT("reponses!"&amp;ADDRESS(ROW()-1,INDIRECT(("liste!C"&amp;COLUMN()-5))+MATCH(CN$1,$G$1:CN$1,0)+5,4)),reponses!CN31)</f>
        <v>B</v>
      </c>
      <c r="CO32" s="26" t="str">
        <f ca="1">IF($F32="B",INDIRECT("reponses!"&amp;ADDRESS(ROW()-1,INDIRECT(("liste!C"&amp;COLUMN()-5))+MATCH(CO$1,$G$1:CO$1,0)+5,4)),reponses!CO31)</f>
        <v>D</v>
      </c>
      <c r="CP32" s="26" t="str">
        <f ca="1">IF($F32="B",INDIRECT("reponses!"&amp;ADDRESS(ROW()-1,INDIRECT(("liste!C"&amp;COLUMN()-5))+MATCH(CP$1,$G$1:CP$1,0)+5,4)),reponses!CP31)</f>
        <v>A</v>
      </c>
      <c r="CQ32" s="26" t="str">
        <f ca="1">IF($F32="B",INDIRECT("reponses!"&amp;ADDRESS(ROW()-1,INDIRECT(("liste!C"&amp;COLUMN()-5))+MATCH(CQ$1,$G$1:CQ$1,0)+5,4)),reponses!CQ31)</f>
        <v>C</v>
      </c>
      <c r="CR32" s="26" t="str">
        <f ca="1">IF($F32="B",INDIRECT("reponses!"&amp;ADDRESS(ROW()-1,INDIRECT(("liste!C"&amp;COLUMN()-5))+MATCH(CR$1,$G$1:CR$1,0)+5,4)),reponses!CR31)</f>
        <v>B</v>
      </c>
      <c r="CS32" s="29">
        <f t="shared" ca="1" si="2"/>
        <v>9</v>
      </c>
      <c r="CT32" s="29">
        <f t="shared" ca="1" si="3"/>
        <v>8</v>
      </c>
      <c r="CU32" s="29">
        <f t="shared" ca="1" si="4"/>
        <v>3</v>
      </c>
      <c r="CV32" s="30">
        <f t="shared" ca="1" si="5"/>
        <v>6.3333333333333339</v>
      </c>
      <c r="CW32" s="29">
        <f t="shared" ca="1" si="6"/>
        <v>2</v>
      </c>
      <c r="CX32" s="29">
        <f t="shared" ca="1" si="7"/>
        <v>8</v>
      </c>
      <c r="CY32" s="29">
        <f t="shared" ca="1" si="8"/>
        <v>0</v>
      </c>
      <c r="CZ32" s="30">
        <f t="shared" ca="1" si="9"/>
        <v>-0.66666666666666652</v>
      </c>
      <c r="DA32" s="29">
        <f t="shared" ca="1" si="10"/>
        <v>7</v>
      </c>
      <c r="DB32" s="29">
        <f t="shared" ca="1" si="11"/>
        <v>2</v>
      </c>
      <c r="DC32" s="29">
        <f t="shared" ca="1" si="12"/>
        <v>1</v>
      </c>
      <c r="DD32" s="30">
        <f t="shared" ca="1" si="13"/>
        <v>6.333333333333333</v>
      </c>
      <c r="DE32" s="29">
        <f t="shared" ca="1" si="14"/>
        <v>2</v>
      </c>
      <c r="DF32" s="29">
        <f t="shared" ca="1" si="15"/>
        <v>6</v>
      </c>
      <c r="DG32" s="29">
        <f t="shared" ca="1" si="16"/>
        <v>2</v>
      </c>
      <c r="DH32" s="30">
        <f t="shared" ca="1" si="17"/>
        <v>0</v>
      </c>
      <c r="DI32" s="29">
        <f t="shared" ca="1" si="18"/>
        <v>3</v>
      </c>
      <c r="DJ32" s="29">
        <f t="shared" ca="1" si="19"/>
        <v>16</v>
      </c>
      <c r="DK32" s="29">
        <f t="shared" ca="1" si="20"/>
        <v>1</v>
      </c>
      <c r="DL32" s="30">
        <f t="shared" ca="1" si="21"/>
        <v>-2.333333333333333</v>
      </c>
      <c r="DM32" s="29">
        <f t="shared" ca="1" si="22"/>
        <v>6</v>
      </c>
      <c r="DN32" s="29">
        <f t="shared" ca="1" si="23"/>
        <v>10</v>
      </c>
      <c r="DO32" s="29">
        <f t="shared" ca="1" si="24"/>
        <v>4</v>
      </c>
      <c r="DP32" s="30">
        <f t="shared" ca="1" si="25"/>
        <v>2.6666666666666665</v>
      </c>
      <c r="DQ32" s="29">
        <f t="shared" ca="1" si="26"/>
        <v>29</v>
      </c>
      <c r="DR32" s="29">
        <f t="shared" ca="1" si="26"/>
        <v>50</v>
      </c>
      <c r="DS32" s="29">
        <f t="shared" ca="1" si="26"/>
        <v>11</v>
      </c>
      <c r="DT32" s="30">
        <f t="shared" ca="1" si="26"/>
        <v>12.333333333333334</v>
      </c>
      <c r="DU32" s="29">
        <f t="shared" ca="1" si="27"/>
        <v>90</v>
      </c>
    </row>
    <row r="33" spans="1:125" ht="21.95" customHeight="1" x14ac:dyDescent="0.25">
      <c r="A33" s="26">
        <f>IF(E33&lt;&gt;"",COUNTA($E$4:E33),"")</f>
        <v>30</v>
      </c>
      <c r="B33" s="26" t="str">
        <f>IFERROR(INDEX(reponses!B$3:B$67,MATCH(ROW()-3,reponses!$A$3:$A$67,0)),"")</f>
        <v>8/B</v>
      </c>
      <c r="C33" s="26">
        <f>IFERROR(INDEX(reponses!C$3:C$67,MATCH(ROW()-3,reponses!$A$3:$A$67,0)),"")</f>
        <v>859</v>
      </c>
      <c r="D33" s="26">
        <f>IFERROR(INDEX(reponses!D$3:D$67,MATCH(ROW()-3,reponses!$A$3:$A$67,0)),"")</f>
        <v>17523494095</v>
      </c>
      <c r="E33" s="27" t="str">
        <f>IFERROR(INDEX(reponses!E$3:E$67,MATCH(ROW()-3,reponses!$A$3:$A$67,0)),"")</f>
        <v>Kadir KOÇ</v>
      </c>
      <c r="F33" s="28" t="str">
        <f>IFERROR(INDEX(reponses!F$3:F$67,MATCH(ROW()-3,reponses!$A$3:$A$67,0)),"")</f>
        <v>B</v>
      </c>
      <c r="G33" s="26" t="str">
        <f ca="1">IF($F33="B",INDIRECT("reponses!"&amp;ADDRESS(ROW()-1,INDIRECT(("liste!C"&amp;COLUMN()-5))+MATCH(G$1,$G$1:G$1,0)+5,4)),reponses!G32)</f>
        <v>A</v>
      </c>
      <c r="H33" s="26" t="str">
        <f ca="1">IF($F33="B",INDIRECT("reponses!"&amp;ADDRESS(ROW()-1,INDIRECT(("liste!C"&amp;COLUMN()-5))+MATCH(H$1,$G$1:H$1,0)+5,4)),reponses!H32)</f>
        <v>B</v>
      </c>
      <c r="I33" s="26" t="str">
        <f ca="1">IF($F33="B",INDIRECT("reponses!"&amp;ADDRESS(ROW()-1,INDIRECT(("liste!C"&amp;COLUMN()-5))+MATCH(I$1,$G$1:I$1,0)+5,4)),reponses!I32)</f>
        <v>D</v>
      </c>
      <c r="J33" s="26" t="str">
        <f ca="1">IF($F33="B",INDIRECT("reponses!"&amp;ADDRESS(ROW()-1,INDIRECT(("liste!C"&amp;COLUMN()-5))+MATCH(J$1,$G$1:J$1,0)+5,4)),reponses!J32)</f>
        <v>C</v>
      </c>
      <c r="K33" s="26" t="str">
        <f ca="1">IF($F33="B",INDIRECT("reponses!"&amp;ADDRESS(ROW()-1,INDIRECT(("liste!C"&amp;COLUMN()-5))+MATCH(K$1,$G$1:K$1,0)+5,4)),reponses!K32)</f>
        <v>A</v>
      </c>
      <c r="L33" s="26" t="str">
        <f ca="1">IF($F33="B",INDIRECT("reponses!"&amp;ADDRESS(ROW()-1,INDIRECT(("liste!C"&amp;COLUMN()-5))+MATCH(L$1,$G$1:L$1,0)+5,4)),reponses!L32)</f>
        <v>A</v>
      </c>
      <c r="M33" s="26" t="str">
        <f ca="1">IF($F33="B",INDIRECT("reponses!"&amp;ADDRESS(ROW()-1,INDIRECT(("liste!C"&amp;COLUMN()-5))+MATCH(M$1,$G$1:M$1,0)+5,4)),reponses!M32)</f>
        <v>C</v>
      </c>
      <c r="N33" s="26" t="str">
        <f ca="1">IF($F33="B",INDIRECT("reponses!"&amp;ADDRESS(ROW()-1,INDIRECT(("liste!C"&amp;COLUMN()-5))+MATCH(N$1,$G$1:N$1,0)+5,4)),reponses!N32)</f>
        <v>B</v>
      </c>
      <c r="O33" s="26" t="str">
        <f ca="1">IF($F33="B",INDIRECT("reponses!"&amp;ADDRESS(ROW()-1,INDIRECT(("liste!C"&amp;COLUMN()-5))+MATCH(O$1,$G$1:O$1,0)+5,4)),reponses!O32)</f>
        <v>A</v>
      </c>
      <c r="P33" s="26" t="str">
        <f ca="1">IF($F33="B",INDIRECT("reponses!"&amp;ADDRESS(ROW()-1,INDIRECT(("liste!C"&amp;COLUMN()-5))+MATCH(P$1,$G$1:P$1,0)+5,4)),reponses!P32)</f>
        <v>B</v>
      </c>
      <c r="Q33" s="26" t="str">
        <f ca="1">IF($F33="B",INDIRECT("reponses!"&amp;ADDRESS(ROW()-1,INDIRECT(("liste!C"&amp;COLUMN()-5))+MATCH(Q$1,$G$1:Q$1,0)+5,4)),reponses!Q32)</f>
        <v>C</v>
      </c>
      <c r="R33" s="26" t="str">
        <f ca="1">IF($F33="B",INDIRECT("reponses!"&amp;ADDRESS(ROW()-1,INDIRECT(("liste!C"&amp;COLUMN()-5))+MATCH(R$1,$G$1:R$1,0)+5,4)),reponses!R32)</f>
        <v>C</v>
      </c>
      <c r="S33" s="26" t="str">
        <f ca="1">IF($F33="B",INDIRECT("reponses!"&amp;ADDRESS(ROW()-1,INDIRECT(("liste!C"&amp;COLUMN()-5))+MATCH(S$1,$G$1:S$1,0)+5,4)),reponses!S32)</f>
        <v>C</v>
      </c>
      <c r="T33" s="26" t="str">
        <f ca="1">IF($F33="B",INDIRECT("reponses!"&amp;ADDRESS(ROW()-1,INDIRECT(("liste!C"&amp;COLUMN()-5))+MATCH(T$1,$G$1:T$1,0)+5,4)),reponses!T32)</f>
        <v>B</v>
      </c>
      <c r="U33" s="26" t="str">
        <f ca="1">IF($F33="B",INDIRECT("reponses!"&amp;ADDRESS(ROW()-1,INDIRECT(("liste!C"&amp;COLUMN()-5))+MATCH(U$1,$G$1:U$1,0)+5,4)),reponses!U32)</f>
        <v>D</v>
      </c>
      <c r="V33" s="26" t="str">
        <f ca="1">IF($F33="B",INDIRECT("reponses!"&amp;ADDRESS(ROW()-1,INDIRECT(("liste!C"&amp;COLUMN()-5))+MATCH(V$1,$G$1:V$1,0)+5,4)),reponses!V32)</f>
        <v>A</v>
      </c>
      <c r="W33" s="26" t="str">
        <f ca="1">IF($F33="B",INDIRECT("reponses!"&amp;ADDRESS(ROW()-1,INDIRECT(("liste!C"&amp;COLUMN()-5))+MATCH(W$1,$G$1:W$1,0)+5,4)),reponses!W32)</f>
        <v>A</v>
      </c>
      <c r="X33" s="26" t="str">
        <f ca="1">IF($F33="B",INDIRECT("reponses!"&amp;ADDRESS(ROW()-1,INDIRECT(("liste!C"&amp;COLUMN()-5))+MATCH(X$1,$G$1:X$1,0)+5,4)),reponses!X32)</f>
        <v>C</v>
      </c>
      <c r="Y33" s="26" t="str">
        <f ca="1">IF($F33="B",INDIRECT("reponses!"&amp;ADDRESS(ROW()-1,INDIRECT(("liste!C"&amp;COLUMN()-5))+MATCH(Y$1,$G$1:Y$1,0)+5,4)),reponses!Y32)</f>
        <v>D</v>
      </c>
      <c r="Z33" s="26" t="str">
        <f ca="1">IF($F33="B",INDIRECT("reponses!"&amp;ADDRESS(ROW()-1,INDIRECT(("liste!C"&amp;COLUMN()-5))+MATCH(Z$1,$G$1:Z$1,0)+5,4)),reponses!Z32)</f>
        <v>D</v>
      </c>
      <c r="AA33" s="26" t="str">
        <f ca="1">IF($F33="B",INDIRECT("reponses!"&amp;ADDRESS(ROW()-1,INDIRECT(("liste!C"&amp;COLUMN()-5))+MATCH(AA$1,$G$1:AA$1,0)+5,4)),reponses!AA32)</f>
        <v/>
      </c>
      <c r="AB33" s="26" t="str">
        <f ca="1">IF($F33="B",INDIRECT("reponses!"&amp;ADDRESS(ROW()-1,INDIRECT(("liste!C"&amp;COLUMN()-5))+MATCH(AB$1,$G$1:AB$1,0)+5,4)),reponses!AB32)</f>
        <v>C</v>
      </c>
      <c r="AC33" s="26" t="str">
        <f ca="1">IF($F33="B",INDIRECT("reponses!"&amp;ADDRESS(ROW()-1,INDIRECT(("liste!C"&amp;COLUMN()-5))+MATCH(AC$1,$G$1:AC$1,0)+5,4)),reponses!AC32)</f>
        <v>C</v>
      </c>
      <c r="AD33" s="26" t="str">
        <f ca="1">IF($F33="B",INDIRECT("reponses!"&amp;ADDRESS(ROW()-1,INDIRECT(("liste!C"&amp;COLUMN()-5))+MATCH(AD$1,$G$1:AD$1,0)+5,4)),reponses!AD32)</f>
        <v>B</v>
      </c>
      <c r="AE33" s="26" t="str">
        <f ca="1">IF($F33="B",INDIRECT("reponses!"&amp;ADDRESS(ROW()-1,INDIRECT(("liste!C"&amp;COLUMN()-5))+MATCH(AE$1,$G$1:AE$1,0)+5,4)),reponses!AE32)</f>
        <v>C</v>
      </c>
      <c r="AF33" s="26" t="str">
        <f ca="1">IF($F33="B",INDIRECT("reponses!"&amp;ADDRESS(ROW()-1,INDIRECT(("liste!C"&amp;COLUMN()-5))+MATCH(AF$1,$G$1:AF$1,0)+5,4)),reponses!AF32)</f>
        <v>D</v>
      </c>
      <c r="AG33" s="26" t="str">
        <f ca="1">IF($F33="B",INDIRECT("reponses!"&amp;ADDRESS(ROW()-1,INDIRECT(("liste!C"&amp;COLUMN()-5))+MATCH(AG$1,$G$1:AG$1,0)+5,4)),reponses!AG32)</f>
        <v>A</v>
      </c>
      <c r="AH33" s="26" t="str">
        <f ca="1">IF($F33="B",INDIRECT("reponses!"&amp;ADDRESS(ROW()-1,INDIRECT(("liste!C"&amp;COLUMN()-5))+MATCH(AH$1,$G$1:AH$1,0)+5,4)),reponses!AH32)</f>
        <v>B</v>
      </c>
      <c r="AI33" s="26" t="str">
        <f ca="1">IF($F33="B",INDIRECT("reponses!"&amp;ADDRESS(ROW()-1,INDIRECT(("liste!C"&amp;COLUMN()-5))+MATCH(AI$1,$G$1:AI$1,0)+5,4)),reponses!AI32)</f>
        <v>D</v>
      </c>
      <c r="AJ33" s="26" t="str">
        <f ca="1">IF($F33="B",INDIRECT("reponses!"&amp;ADDRESS(ROW()-1,INDIRECT(("liste!C"&amp;COLUMN()-5))+MATCH(AJ$1,$G$1:AJ$1,0)+5,4)),reponses!AJ32)</f>
        <v>A</v>
      </c>
      <c r="AK33" s="26" t="str">
        <f ca="1">IF($F33="B",INDIRECT("reponses!"&amp;ADDRESS(ROW()-1,INDIRECT(("liste!C"&amp;COLUMN()-5))+MATCH(AK$1,$G$1:AK$1,0)+5,4)),reponses!AK32)</f>
        <v>A</v>
      </c>
      <c r="AL33" s="26" t="str">
        <f ca="1">IF($F33="B",INDIRECT("reponses!"&amp;ADDRESS(ROW()-1,INDIRECT(("liste!C"&amp;COLUMN()-5))+MATCH(AL$1,$G$1:AL$1,0)+5,4)),reponses!AL32)</f>
        <v>D</v>
      </c>
      <c r="AM33" s="26" t="str">
        <f ca="1">IF($F33="B",INDIRECT("reponses!"&amp;ADDRESS(ROW()-1,INDIRECT(("liste!C"&amp;COLUMN()-5))+MATCH(AM$1,$G$1:AM$1,0)+5,4)),reponses!AM32)</f>
        <v>B</v>
      </c>
      <c r="AN33" s="26" t="str">
        <f ca="1">IF($F33="B",INDIRECT("reponses!"&amp;ADDRESS(ROW()-1,INDIRECT(("liste!C"&amp;COLUMN()-5))+MATCH(AN$1,$G$1:AN$1,0)+5,4)),reponses!AN32)</f>
        <v/>
      </c>
      <c r="AO33" s="26" t="str">
        <f ca="1">IF($F33="B",INDIRECT("reponses!"&amp;ADDRESS(ROW()-1,INDIRECT(("liste!C"&amp;COLUMN()-5))+MATCH(AO$1,$G$1:AO$1,0)+5,4)),reponses!AO32)</f>
        <v>C</v>
      </c>
      <c r="AP33" s="26" t="str">
        <f ca="1">IF($F33="B",INDIRECT("reponses!"&amp;ADDRESS(ROW()-1,INDIRECT(("liste!C"&amp;COLUMN()-5))+MATCH(AP$1,$G$1:AP$1,0)+5,4)),reponses!AP32)</f>
        <v>D</v>
      </c>
      <c r="AQ33" s="26" t="str">
        <f ca="1">IF($F33="B",INDIRECT("reponses!"&amp;ADDRESS(ROW()-1,INDIRECT(("liste!C"&amp;COLUMN()-5))+MATCH(AQ$1,$G$1:AQ$1,0)+5,4)),reponses!AQ32)</f>
        <v>B</v>
      </c>
      <c r="AR33" s="26" t="str">
        <f ca="1">IF($F33="B",INDIRECT("reponses!"&amp;ADDRESS(ROW()-1,INDIRECT(("liste!C"&amp;COLUMN()-5))+MATCH(AR$1,$G$1:AR$1,0)+5,4)),reponses!AR32)</f>
        <v>C</v>
      </c>
      <c r="AS33" s="26" t="str">
        <f ca="1">IF($F33="B",INDIRECT("reponses!"&amp;ADDRESS(ROW()-1,INDIRECT(("liste!C"&amp;COLUMN()-5))+MATCH(AS$1,$G$1:AS$1,0)+5,4)),reponses!AS32)</f>
        <v>A</v>
      </c>
      <c r="AT33" s="26" t="str">
        <f ca="1">IF($F33="B",INDIRECT("reponses!"&amp;ADDRESS(ROW()-1,INDIRECT(("liste!C"&amp;COLUMN()-5))+MATCH(AT$1,$G$1:AT$1,0)+5,4)),reponses!AT32)</f>
        <v>D</v>
      </c>
      <c r="AU33" s="26" t="str">
        <f ca="1">IF($F33="B",INDIRECT("reponses!"&amp;ADDRESS(ROW()-1,INDIRECT(("liste!C"&amp;COLUMN()-5))+MATCH(AU$1,$G$1:AU$1,0)+5,4)),reponses!AU32)</f>
        <v>D</v>
      </c>
      <c r="AV33" s="26" t="str">
        <f ca="1">IF($F33="B",INDIRECT("reponses!"&amp;ADDRESS(ROW()-1,INDIRECT(("liste!C"&amp;COLUMN()-5))+MATCH(AV$1,$G$1:AV$1,0)+5,4)),reponses!AV32)</f>
        <v>A</v>
      </c>
      <c r="AW33" s="26" t="str">
        <f ca="1">IF($F33="B",INDIRECT("reponses!"&amp;ADDRESS(ROW()-1,INDIRECT(("liste!C"&amp;COLUMN()-5))+MATCH(AW$1,$G$1:AW$1,0)+5,4)),reponses!AW32)</f>
        <v>B</v>
      </c>
      <c r="AX33" s="26" t="str">
        <f ca="1">IF($F33="B",INDIRECT("reponses!"&amp;ADDRESS(ROW()-1,INDIRECT(("liste!C"&amp;COLUMN()-5))+MATCH(AX$1,$G$1:AX$1,0)+5,4)),reponses!AX32)</f>
        <v>C</v>
      </c>
      <c r="AY33" s="26" t="str">
        <f ca="1">IF($F33="B",INDIRECT("reponses!"&amp;ADDRESS(ROW()-1,INDIRECT(("liste!C"&amp;COLUMN()-5))+MATCH(AY$1,$G$1:AY$1,0)+5,4)),reponses!AY32)</f>
        <v>A</v>
      </c>
      <c r="AZ33" s="26" t="str">
        <f ca="1">IF($F33="B",INDIRECT("reponses!"&amp;ADDRESS(ROW()-1,INDIRECT(("liste!C"&amp;COLUMN()-5))+MATCH(AZ$1,$G$1:AZ$1,0)+5,4)),reponses!AZ32)</f>
        <v>D</v>
      </c>
      <c r="BA33" s="26" t="str">
        <f ca="1">IF($F33="B",INDIRECT("reponses!"&amp;ADDRESS(ROW()-1,INDIRECT(("liste!C"&amp;COLUMN()-5))+MATCH(BA$1,$G$1:BA$1,0)+5,4)),reponses!BA32)</f>
        <v/>
      </c>
      <c r="BB33" s="26" t="str">
        <f ca="1">IF($F33="B",INDIRECT("reponses!"&amp;ADDRESS(ROW()-1,INDIRECT(("liste!C"&amp;COLUMN()-5))+MATCH(BB$1,$G$1:BB$1,0)+5,4)),reponses!BB32)</f>
        <v>B</v>
      </c>
      <c r="BC33" s="26" t="str">
        <f ca="1">IF($F33="B",INDIRECT("reponses!"&amp;ADDRESS(ROW()-1,INDIRECT(("liste!C"&amp;COLUMN()-5))+MATCH(BC$1,$G$1:BC$1,0)+5,4)),reponses!BC32)</f>
        <v>A</v>
      </c>
      <c r="BD33" s="26" t="str">
        <f ca="1">IF($F33="B",INDIRECT("reponses!"&amp;ADDRESS(ROW()-1,INDIRECT(("liste!C"&amp;COLUMN()-5))+MATCH(BD$1,$G$1:BD$1,0)+5,4)),reponses!BD32)</f>
        <v>C</v>
      </c>
      <c r="BE33" s="26" t="str">
        <f ca="1">IF($F33="B",INDIRECT("reponses!"&amp;ADDRESS(ROW()-1,INDIRECT(("liste!C"&amp;COLUMN()-5))+MATCH(BE$1,$G$1:BE$1,0)+5,4)),reponses!BE32)</f>
        <v>C</v>
      </c>
      <c r="BF33" s="26" t="str">
        <f ca="1">IF($F33="B",INDIRECT("reponses!"&amp;ADDRESS(ROW()-1,INDIRECT(("liste!C"&amp;COLUMN()-5))+MATCH(BF$1,$G$1:BF$1,0)+5,4)),reponses!BF32)</f>
        <v>A</v>
      </c>
      <c r="BG33" s="26" t="str">
        <f ca="1">IF($F33="B",INDIRECT("reponses!"&amp;ADDRESS(ROW()-1,INDIRECT(("liste!C"&amp;COLUMN()-5))+MATCH(BG$1,$G$1:BG$1,0)+5,4)),reponses!BG32)</f>
        <v/>
      </c>
      <c r="BH33" s="26" t="str">
        <f ca="1">IF($F33="B",INDIRECT("reponses!"&amp;ADDRESS(ROW()-1,INDIRECT(("liste!C"&amp;COLUMN()-5))+MATCH(BH$1,$G$1:BH$1,0)+5,4)),reponses!BH32)</f>
        <v/>
      </c>
      <c r="BI33" s="26" t="str">
        <f ca="1">IF($F33="B",INDIRECT("reponses!"&amp;ADDRESS(ROW()-1,INDIRECT(("liste!C"&amp;COLUMN()-5))+MATCH(BI$1,$G$1:BI$1,0)+5,4)),reponses!BI32)</f>
        <v>A</v>
      </c>
      <c r="BJ33" s="26" t="str">
        <f ca="1">IF($F33="B",INDIRECT("reponses!"&amp;ADDRESS(ROW()-1,INDIRECT(("liste!C"&amp;COLUMN()-5))+MATCH(BJ$1,$G$1:BJ$1,0)+5,4)),reponses!BJ32)</f>
        <v/>
      </c>
      <c r="BK33" s="26" t="str">
        <f ca="1">IF($F33="B",INDIRECT("reponses!"&amp;ADDRESS(ROW()-1,INDIRECT(("liste!C"&amp;COLUMN()-5))+MATCH(BK$1,$G$1:BK$1,0)+5,4)),reponses!BK32)</f>
        <v/>
      </c>
      <c r="BL33" s="26" t="str">
        <f ca="1">IF($F33="B",INDIRECT("reponses!"&amp;ADDRESS(ROW()-1,INDIRECT(("liste!C"&amp;COLUMN()-5))+MATCH(BL$1,$G$1:BL$1,0)+5,4)),reponses!BL32)</f>
        <v>D</v>
      </c>
      <c r="BM33" s="26" t="str">
        <f ca="1">IF($F33="B",INDIRECT("reponses!"&amp;ADDRESS(ROW()-1,INDIRECT(("liste!C"&amp;COLUMN()-5))+MATCH(BM$1,$G$1:BM$1,0)+5,4)),reponses!BM32)</f>
        <v>B</v>
      </c>
      <c r="BN33" s="26" t="str">
        <f ca="1">IF($F33="B",INDIRECT("reponses!"&amp;ADDRESS(ROW()-1,INDIRECT(("liste!C"&amp;COLUMN()-5))+MATCH(BN$1,$G$1:BN$1,0)+5,4)),reponses!BN32)</f>
        <v/>
      </c>
      <c r="BO33" s="26" t="str">
        <f ca="1">IF($F33="B",INDIRECT("reponses!"&amp;ADDRESS(ROW()-1,INDIRECT(("liste!C"&amp;COLUMN()-5))+MATCH(BO$1,$G$1:BO$1,0)+5,4)),reponses!BO32)</f>
        <v/>
      </c>
      <c r="BP33" s="26" t="str">
        <f ca="1">IF($F33="B",INDIRECT("reponses!"&amp;ADDRESS(ROW()-1,INDIRECT(("liste!C"&amp;COLUMN()-5))+MATCH(BP$1,$G$1:BP$1,0)+5,4)),reponses!BP32)</f>
        <v/>
      </c>
      <c r="BQ33" s="26" t="str">
        <f ca="1">IF($F33="B",INDIRECT("reponses!"&amp;ADDRESS(ROW()-1,INDIRECT(("liste!C"&amp;COLUMN()-5))+MATCH(BQ$1,$G$1:BQ$1,0)+5,4)),reponses!BQ32)</f>
        <v>A</v>
      </c>
      <c r="BR33" s="26" t="str">
        <f ca="1">IF($F33="B",INDIRECT("reponses!"&amp;ADDRESS(ROW()-1,INDIRECT(("liste!C"&amp;COLUMN()-5))+MATCH(BR$1,$G$1:BR$1,0)+5,4)),reponses!BR32)</f>
        <v/>
      </c>
      <c r="BS33" s="26" t="str">
        <f ca="1">IF($F33="B",INDIRECT("reponses!"&amp;ADDRESS(ROW()-1,INDIRECT(("liste!C"&amp;COLUMN()-5))+MATCH(BS$1,$G$1:BS$1,0)+5,4)),reponses!BS32)</f>
        <v>D</v>
      </c>
      <c r="BT33" s="26" t="str">
        <f ca="1">IF($F33="B",INDIRECT("reponses!"&amp;ADDRESS(ROW()-1,INDIRECT(("liste!C"&amp;COLUMN()-5))+MATCH(BT$1,$G$1:BT$1,0)+5,4)),reponses!BT32)</f>
        <v/>
      </c>
      <c r="BU33" s="26" t="str">
        <f ca="1">IF($F33="B",INDIRECT("reponses!"&amp;ADDRESS(ROW()-1,INDIRECT(("liste!C"&amp;COLUMN()-5))+MATCH(BU$1,$G$1:BU$1,0)+5,4)),reponses!BU32)</f>
        <v>A</v>
      </c>
      <c r="BV33" s="26" t="str">
        <f ca="1">IF($F33="B",INDIRECT("reponses!"&amp;ADDRESS(ROW()-1,INDIRECT(("liste!C"&amp;COLUMN()-5))+MATCH(BV$1,$G$1:BV$1,0)+5,4)),reponses!BV32)</f>
        <v>D</v>
      </c>
      <c r="BW33" s="26" t="str">
        <f ca="1">IF($F33="B",INDIRECT("reponses!"&amp;ADDRESS(ROW()-1,INDIRECT(("liste!C"&amp;COLUMN()-5))+MATCH(BW$1,$G$1:BW$1,0)+5,4)),reponses!BW32)</f>
        <v>B</v>
      </c>
      <c r="BX33" s="26" t="str">
        <f ca="1">IF($F33="B",INDIRECT("reponses!"&amp;ADDRESS(ROW()-1,INDIRECT(("liste!C"&amp;COLUMN()-5))+MATCH(BX$1,$G$1:BX$1,0)+5,4)),reponses!BX32)</f>
        <v>A</v>
      </c>
      <c r="BY33" s="26" t="str">
        <f ca="1">IF($F33="B",INDIRECT("reponses!"&amp;ADDRESS(ROW()-1,INDIRECT(("liste!C"&amp;COLUMN()-5))+MATCH(BY$1,$G$1:BY$1,0)+5,4)),reponses!BY32)</f>
        <v>B</v>
      </c>
      <c r="BZ33" s="26" t="str">
        <f ca="1">IF($F33="B",INDIRECT("reponses!"&amp;ADDRESS(ROW()-1,INDIRECT(("liste!C"&amp;COLUMN()-5))+MATCH(BZ$1,$G$1:BZ$1,0)+5,4)),reponses!BZ32)</f>
        <v>A</v>
      </c>
      <c r="CA33" s="26" t="str">
        <f ca="1">IF($F33="B",INDIRECT("reponses!"&amp;ADDRESS(ROW()-1,INDIRECT(("liste!C"&amp;COLUMN()-5))+MATCH(CA$1,$G$1:CA$1,0)+5,4)),reponses!CA32)</f>
        <v>C</v>
      </c>
      <c r="CB33" s="26" t="str">
        <f ca="1">IF($F33="B",INDIRECT("reponses!"&amp;ADDRESS(ROW()-1,INDIRECT(("liste!C"&amp;COLUMN()-5))+MATCH(CB$1,$G$1:CB$1,0)+5,4)),reponses!CB32)</f>
        <v>B</v>
      </c>
      <c r="CC33" s="26" t="str">
        <f ca="1">IF($F33="B",INDIRECT("reponses!"&amp;ADDRESS(ROW()-1,INDIRECT(("liste!C"&amp;COLUMN()-5))+MATCH(CC$1,$G$1:CC$1,0)+5,4)),reponses!CC32)</f>
        <v>C</v>
      </c>
      <c r="CD33" s="26" t="str">
        <f ca="1">IF($F33="B",INDIRECT("reponses!"&amp;ADDRESS(ROW()-1,INDIRECT(("liste!C"&amp;COLUMN()-5))+MATCH(CD$1,$G$1:CD$1,0)+5,4)),reponses!CD32)</f>
        <v>D</v>
      </c>
      <c r="CE33" s="26" t="str">
        <f ca="1">IF($F33="B",INDIRECT("reponses!"&amp;ADDRESS(ROW()-1,INDIRECT(("liste!C"&amp;COLUMN()-5))+MATCH(CE$1,$G$1:CE$1,0)+5,4)),reponses!CE32)</f>
        <v>A</v>
      </c>
      <c r="CF33" s="26" t="str">
        <f ca="1">IF($F33="B",INDIRECT("reponses!"&amp;ADDRESS(ROW()-1,INDIRECT(("liste!C"&amp;COLUMN()-5))+MATCH(CF$1,$G$1:CF$1,0)+5,4)),reponses!CF32)</f>
        <v/>
      </c>
      <c r="CG33" s="26" t="str">
        <f ca="1">IF($F33="B",INDIRECT("reponses!"&amp;ADDRESS(ROW()-1,INDIRECT(("liste!C"&amp;COLUMN()-5))+MATCH(CG$1,$G$1:CG$1,0)+5,4)),reponses!CG32)</f>
        <v/>
      </c>
      <c r="CH33" s="26" t="str">
        <f ca="1">IF($F33="B",INDIRECT("reponses!"&amp;ADDRESS(ROW()-1,INDIRECT(("liste!C"&amp;COLUMN()-5))+MATCH(CH$1,$G$1:CH$1,0)+5,4)),reponses!CH32)</f>
        <v>A</v>
      </c>
      <c r="CI33" s="26" t="str">
        <f ca="1">IF($F33="B",INDIRECT("reponses!"&amp;ADDRESS(ROW()-1,INDIRECT(("liste!C"&amp;COLUMN()-5))+MATCH(CI$1,$G$1:CI$1,0)+5,4)),reponses!CI32)</f>
        <v>C</v>
      </c>
      <c r="CJ33" s="26" t="str">
        <f ca="1">IF($F33="B",INDIRECT("reponses!"&amp;ADDRESS(ROW()-1,INDIRECT(("liste!C"&amp;COLUMN()-5))+MATCH(CJ$1,$G$1:CJ$1,0)+5,4)),reponses!CJ32)</f>
        <v/>
      </c>
      <c r="CK33" s="26" t="str">
        <f ca="1">IF($F33="B",INDIRECT("reponses!"&amp;ADDRESS(ROW()-1,INDIRECT(("liste!C"&amp;COLUMN()-5))+MATCH(CK$1,$G$1:CK$1,0)+5,4)),reponses!CK32)</f>
        <v>B</v>
      </c>
      <c r="CL33" s="26" t="str">
        <f ca="1">IF($F33="B",INDIRECT("reponses!"&amp;ADDRESS(ROW()-1,INDIRECT(("liste!C"&amp;COLUMN()-5))+MATCH(CL$1,$G$1:CL$1,0)+5,4)),reponses!CL32)</f>
        <v/>
      </c>
      <c r="CM33" s="26" t="str">
        <f ca="1">IF($F33="B",INDIRECT("reponses!"&amp;ADDRESS(ROW()-1,INDIRECT(("liste!C"&amp;COLUMN()-5))+MATCH(CM$1,$G$1:CM$1,0)+5,4)),reponses!CM32)</f>
        <v/>
      </c>
      <c r="CN33" s="26" t="str">
        <f ca="1">IF($F33="B",INDIRECT("reponses!"&amp;ADDRESS(ROW()-1,INDIRECT(("liste!C"&amp;COLUMN()-5))+MATCH(CN$1,$G$1:CN$1,0)+5,4)),reponses!CN32)</f>
        <v>C</v>
      </c>
      <c r="CO33" s="26" t="str">
        <f ca="1">IF($F33="B",INDIRECT("reponses!"&amp;ADDRESS(ROW()-1,INDIRECT(("liste!C"&amp;COLUMN()-5))+MATCH(CO$1,$G$1:CO$1,0)+5,4)),reponses!CO32)</f>
        <v>B</v>
      </c>
      <c r="CP33" s="26" t="str">
        <f ca="1">IF($F33="B",INDIRECT("reponses!"&amp;ADDRESS(ROW()-1,INDIRECT(("liste!C"&amp;COLUMN()-5))+MATCH(CP$1,$G$1:CP$1,0)+5,4)),reponses!CP32)</f>
        <v>A</v>
      </c>
      <c r="CQ33" s="26" t="str">
        <f ca="1">IF($F33="B",INDIRECT("reponses!"&amp;ADDRESS(ROW()-1,INDIRECT(("liste!C"&amp;COLUMN()-5))+MATCH(CQ$1,$G$1:CQ$1,0)+5,4)),reponses!CQ32)</f>
        <v>D</v>
      </c>
      <c r="CR33" s="26" t="str">
        <f ca="1">IF($F33="B",INDIRECT("reponses!"&amp;ADDRESS(ROW()-1,INDIRECT(("liste!C"&amp;COLUMN()-5))+MATCH(CR$1,$G$1:CR$1,0)+5,4)),reponses!CR32)</f>
        <v/>
      </c>
      <c r="CS33" s="29">
        <f t="shared" ca="1" si="2"/>
        <v>9</v>
      </c>
      <c r="CT33" s="29">
        <f t="shared" ca="1" si="3"/>
        <v>11</v>
      </c>
      <c r="CU33" s="29">
        <f t="shared" ca="1" si="4"/>
        <v>0</v>
      </c>
      <c r="CV33" s="30">
        <f t="shared" ca="1" si="5"/>
        <v>5.3333333333333339</v>
      </c>
      <c r="CW33" s="29">
        <f t="shared" ca="1" si="6"/>
        <v>3</v>
      </c>
      <c r="CX33" s="29">
        <f t="shared" ca="1" si="7"/>
        <v>6</v>
      </c>
      <c r="CY33" s="29">
        <f t="shared" ca="1" si="8"/>
        <v>1</v>
      </c>
      <c r="CZ33" s="30">
        <f t="shared" ca="1" si="9"/>
        <v>1</v>
      </c>
      <c r="DA33" s="29">
        <f t="shared" ca="1" si="10"/>
        <v>8</v>
      </c>
      <c r="DB33" s="29">
        <f t="shared" ca="1" si="11"/>
        <v>1</v>
      </c>
      <c r="DC33" s="29">
        <f t="shared" ca="1" si="12"/>
        <v>1</v>
      </c>
      <c r="DD33" s="30">
        <f t="shared" ca="1" si="13"/>
        <v>7.666666666666667</v>
      </c>
      <c r="DE33" s="29">
        <f t="shared" ca="1" si="14"/>
        <v>1</v>
      </c>
      <c r="DF33" s="29">
        <f t="shared" ca="1" si="15"/>
        <v>8</v>
      </c>
      <c r="DG33" s="29">
        <f t="shared" ca="1" si="16"/>
        <v>1</v>
      </c>
      <c r="DH33" s="30">
        <f t="shared" ca="1" si="17"/>
        <v>-1.6666666666666665</v>
      </c>
      <c r="DI33" s="29">
        <f t="shared" ca="1" si="18"/>
        <v>2</v>
      </c>
      <c r="DJ33" s="29">
        <f t="shared" ca="1" si="19"/>
        <v>9</v>
      </c>
      <c r="DK33" s="29">
        <f t="shared" ca="1" si="20"/>
        <v>9</v>
      </c>
      <c r="DL33" s="30">
        <f t="shared" ca="1" si="21"/>
        <v>-1</v>
      </c>
      <c r="DM33" s="29">
        <f t="shared" ca="1" si="22"/>
        <v>6</v>
      </c>
      <c r="DN33" s="29">
        <f t="shared" ca="1" si="23"/>
        <v>8</v>
      </c>
      <c r="DO33" s="29">
        <f t="shared" ca="1" si="24"/>
        <v>6</v>
      </c>
      <c r="DP33" s="30">
        <f t="shared" ca="1" si="25"/>
        <v>3.3333333333333335</v>
      </c>
      <c r="DQ33" s="29">
        <f t="shared" ca="1" si="26"/>
        <v>29</v>
      </c>
      <c r="DR33" s="29">
        <f t="shared" ca="1" si="26"/>
        <v>43</v>
      </c>
      <c r="DS33" s="29">
        <f t="shared" ca="1" si="26"/>
        <v>18</v>
      </c>
      <c r="DT33" s="30">
        <f t="shared" ca="1" si="26"/>
        <v>14.666666666666668</v>
      </c>
      <c r="DU33" s="29">
        <f t="shared" ca="1" si="27"/>
        <v>90</v>
      </c>
    </row>
    <row r="34" spans="1:125" ht="21.95" customHeight="1" x14ac:dyDescent="0.25">
      <c r="A34" s="26">
        <f>IF(E34&lt;&gt;"",COUNTA($E$4:E34),"")</f>
        <v>31</v>
      </c>
      <c r="B34" s="26" t="str">
        <f>IFERROR(INDEX(reponses!B$3:B$67,MATCH(ROW()-3,reponses!$A$3:$A$67,0)),"")</f>
        <v>8/C</v>
      </c>
      <c r="C34" s="26">
        <f>IFERROR(INDEX(reponses!C$3:C$67,MATCH(ROW()-3,reponses!$A$3:$A$67,0)),"")</f>
        <v>815</v>
      </c>
      <c r="D34" s="26">
        <f>IFERROR(INDEX(reponses!D$3:D$67,MATCH(ROW()-3,reponses!$A$3:$A$67,0)),"")</f>
        <v>29913114926</v>
      </c>
      <c r="E34" s="27" t="str">
        <f>IFERROR(INDEX(reponses!E$3:E$67,MATCH(ROW()-3,reponses!$A$3:$A$67,0)),"")</f>
        <v>Melih KURTOĞLU</v>
      </c>
      <c r="F34" s="28" t="str">
        <f>IFERROR(INDEX(reponses!F$3:F$67,MATCH(ROW()-3,reponses!$A$3:$A$67,0)),"")</f>
        <v>A</v>
      </c>
      <c r="G34" s="26" t="str">
        <f ca="1">IF($F34="B",INDIRECT("reponses!"&amp;ADDRESS(ROW()-1,INDIRECT(("liste!C"&amp;COLUMN()-5))+MATCH(G$1,$G$1:G$1,0)+5,4)),reponses!G33)</f>
        <v>A</v>
      </c>
      <c r="H34" s="26" t="str">
        <f ca="1">IF($F34="B",INDIRECT("reponses!"&amp;ADDRESS(ROW()-1,INDIRECT(("liste!C"&amp;COLUMN()-5))+MATCH(H$1,$G$1:H$1,0)+5,4)),reponses!H33)</f>
        <v>B</v>
      </c>
      <c r="I34" s="26" t="str">
        <f ca="1">IF($F34="B",INDIRECT("reponses!"&amp;ADDRESS(ROW()-1,INDIRECT(("liste!C"&amp;COLUMN()-5))+MATCH(I$1,$G$1:I$1,0)+5,4)),reponses!I33)</f>
        <v>C</v>
      </c>
      <c r="J34" s="26" t="str">
        <f ca="1">IF($F34="B",INDIRECT("reponses!"&amp;ADDRESS(ROW()-1,INDIRECT(("liste!C"&amp;COLUMN()-5))+MATCH(J$1,$G$1:J$1,0)+5,4)),reponses!J33)</f>
        <v>C</v>
      </c>
      <c r="K34" s="26" t="str">
        <f ca="1">IF($F34="B",INDIRECT("reponses!"&amp;ADDRESS(ROW()-1,INDIRECT(("liste!C"&amp;COLUMN()-5))+MATCH(K$1,$G$1:K$1,0)+5,4)),reponses!K33)</f>
        <v>A</v>
      </c>
      <c r="L34" s="26" t="str">
        <f ca="1">IF($F34="B",INDIRECT("reponses!"&amp;ADDRESS(ROW()-1,INDIRECT(("liste!C"&amp;COLUMN()-5))+MATCH(L$1,$G$1:L$1,0)+5,4)),reponses!L33)</f>
        <v>D</v>
      </c>
      <c r="M34" s="26" t="str">
        <f ca="1">IF($F34="B",INDIRECT("reponses!"&amp;ADDRESS(ROW()-1,INDIRECT(("liste!C"&amp;COLUMN()-5))+MATCH(M$1,$G$1:M$1,0)+5,4)),reponses!M33)</f>
        <v>C</v>
      </c>
      <c r="N34" s="26" t="str">
        <f ca="1">IF($F34="B",INDIRECT("reponses!"&amp;ADDRESS(ROW()-1,INDIRECT(("liste!C"&amp;COLUMN()-5))+MATCH(N$1,$G$1:N$1,0)+5,4)),reponses!N33)</f>
        <v>D</v>
      </c>
      <c r="O34" s="26" t="str">
        <f ca="1">IF($F34="B",INDIRECT("reponses!"&amp;ADDRESS(ROW()-1,INDIRECT(("liste!C"&amp;COLUMN()-5))+MATCH(O$1,$G$1:O$1,0)+5,4)),reponses!O33)</f>
        <v>A</v>
      </c>
      <c r="P34" s="26" t="str">
        <f ca="1">IF($F34="B",INDIRECT("reponses!"&amp;ADDRESS(ROW()-1,INDIRECT(("liste!C"&amp;COLUMN()-5))+MATCH(P$1,$G$1:P$1,0)+5,4)),reponses!P33)</f>
        <v>D</v>
      </c>
      <c r="Q34" s="26" t="str">
        <f ca="1">IF($F34="B",INDIRECT("reponses!"&amp;ADDRESS(ROW()-1,INDIRECT(("liste!C"&amp;COLUMN()-5))+MATCH(Q$1,$G$1:Q$1,0)+5,4)),reponses!Q33)</f>
        <v>C</v>
      </c>
      <c r="R34" s="26" t="str">
        <f ca="1">IF($F34="B",INDIRECT("reponses!"&amp;ADDRESS(ROW()-1,INDIRECT(("liste!C"&amp;COLUMN()-5))+MATCH(R$1,$G$1:R$1,0)+5,4)),reponses!R33)</f>
        <v>A</v>
      </c>
      <c r="S34" s="26" t="str">
        <f ca="1">IF($F34="B",INDIRECT("reponses!"&amp;ADDRESS(ROW()-1,INDIRECT(("liste!C"&amp;COLUMN()-5))+MATCH(S$1,$G$1:S$1,0)+5,4)),reponses!S33)</f>
        <v/>
      </c>
      <c r="T34" s="26" t="str">
        <f ca="1">IF($F34="B",INDIRECT("reponses!"&amp;ADDRESS(ROW()-1,INDIRECT(("liste!C"&amp;COLUMN()-5))+MATCH(T$1,$G$1:T$1,0)+5,4)),reponses!T33)</f>
        <v/>
      </c>
      <c r="U34" s="26" t="str">
        <f ca="1">IF($F34="B",INDIRECT("reponses!"&amp;ADDRESS(ROW()-1,INDIRECT(("liste!C"&amp;COLUMN()-5))+MATCH(U$1,$G$1:U$1,0)+5,4)),reponses!U33)</f>
        <v>C</v>
      </c>
      <c r="V34" s="26" t="str">
        <f ca="1">IF($F34="B",INDIRECT("reponses!"&amp;ADDRESS(ROW()-1,INDIRECT(("liste!C"&amp;COLUMN()-5))+MATCH(V$1,$G$1:V$1,0)+5,4)),reponses!V33)</f>
        <v/>
      </c>
      <c r="W34" s="26" t="str">
        <f ca="1">IF($F34="B",INDIRECT("reponses!"&amp;ADDRESS(ROW()-1,INDIRECT(("liste!C"&amp;COLUMN()-5))+MATCH(W$1,$G$1:W$1,0)+5,4)),reponses!W33)</f>
        <v>D</v>
      </c>
      <c r="X34" s="26" t="str">
        <f ca="1">IF($F34="B",INDIRECT("reponses!"&amp;ADDRESS(ROW()-1,INDIRECT(("liste!C"&amp;COLUMN()-5))+MATCH(X$1,$G$1:X$1,0)+5,4)),reponses!X33)</f>
        <v>C</v>
      </c>
      <c r="Y34" s="26" t="str">
        <f ca="1">IF($F34="B",INDIRECT("reponses!"&amp;ADDRESS(ROW()-1,INDIRECT(("liste!C"&amp;COLUMN()-5))+MATCH(Y$1,$G$1:Y$1,0)+5,4)),reponses!Y33)</f>
        <v>B</v>
      </c>
      <c r="Z34" s="26" t="str">
        <f ca="1">IF($F34="B",INDIRECT("reponses!"&amp;ADDRESS(ROW()-1,INDIRECT(("liste!C"&amp;COLUMN()-5))+MATCH(Z$1,$G$1:Z$1,0)+5,4)),reponses!Z33)</f>
        <v>D</v>
      </c>
      <c r="AA34" s="26" t="str">
        <f ca="1">IF($F34="B",INDIRECT("reponses!"&amp;ADDRESS(ROW()-1,INDIRECT(("liste!C"&amp;COLUMN()-5))+MATCH(AA$1,$G$1:AA$1,0)+5,4)),reponses!AA33)</f>
        <v>D</v>
      </c>
      <c r="AB34" s="26" t="str">
        <f ca="1">IF($F34="B",INDIRECT("reponses!"&amp;ADDRESS(ROW()-1,INDIRECT(("liste!C"&amp;COLUMN()-5))+MATCH(AB$1,$G$1:AB$1,0)+5,4)),reponses!AB33)</f>
        <v>D</v>
      </c>
      <c r="AC34" s="26" t="str">
        <f ca="1">IF($F34="B",INDIRECT("reponses!"&amp;ADDRESS(ROW()-1,INDIRECT(("liste!C"&amp;COLUMN()-5))+MATCH(AC$1,$G$1:AC$1,0)+5,4)),reponses!AC33)</f>
        <v>C</v>
      </c>
      <c r="AD34" s="26" t="str">
        <f ca="1">IF($F34="B",INDIRECT("reponses!"&amp;ADDRESS(ROW()-1,INDIRECT(("liste!C"&amp;COLUMN()-5))+MATCH(AD$1,$G$1:AD$1,0)+5,4)),reponses!AD33)</f>
        <v>B</v>
      </c>
      <c r="AE34" s="26" t="str">
        <f ca="1">IF($F34="B",INDIRECT("reponses!"&amp;ADDRESS(ROW()-1,INDIRECT(("liste!C"&amp;COLUMN()-5))+MATCH(AE$1,$G$1:AE$1,0)+5,4)),reponses!AE33)</f>
        <v>D</v>
      </c>
      <c r="AF34" s="26" t="str">
        <f ca="1">IF($F34="B",INDIRECT("reponses!"&amp;ADDRESS(ROW()-1,INDIRECT(("liste!C"&amp;COLUMN()-5))+MATCH(AF$1,$G$1:AF$1,0)+5,4)),reponses!AF33)</f>
        <v>D</v>
      </c>
      <c r="AG34" s="26" t="str">
        <f ca="1">IF($F34="B",INDIRECT("reponses!"&amp;ADDRESS(ROW()-1,INDIRECT(("liste!C"&amp;COLUMN()-5))+MATCH(AG$1,$G$1:AG$1,0)+5,4)),reponses!AG33)</f>
        <v>B</v>
      </c>
      <c r="AH34" s="26" t="str">
        <f ca="1">IF($F34="B",INDIRECT("reponses!"&amp;ADDRESS(ROW()-1,INDIRECT(("liste!C"&amp;COLUMN()-5))+MATCH(AH$1,$G$1:AH$1,0)+5,4)),reponses!AH33)</f>
        <v>B</v>
      </c>
      <c r="AI34" s="26" t="str">
        <f ca="1">IF($F34="B",INDIRECT("reponses!"&amp;ADDRESS(ROW()-1,INDIRECT(("liste!C"&amp;COLUMN()-5))+MATCH(AI$1,$G$1:AI$1,0)+5,4)),reponses!AI33)</f>
        <v>B</v>
      </c>
      <c r="AJ34" s="26" t="str">
        <f ca="1">IF($F34="B",INDIRECT("reponses!"&amp;ADDRESS(ROW()-1,INDIRECT(("liste!C"&amp;COLUMN()-5))+MATCH(AJ$1,$G$1:AJ$1,0)+5,4)),reponses!AJ33)</f>
        <v>B</v>
      </c>
      <c r="AK34" s="26" t="str">
        <f ca="1">IF($F34="B",INDIRECT("reponses!"&amp;ADDRESS(ROW()-1,INDIRECT(("liste!C"&amp;COLUMN()-5))+MATCH(AK$1,$G$1:AK$1,0)+5,4)),reponses!AK33)</f>
        <v>A</v>
      </c>
      <c r="AL34" s="26" t="str">
        <f ca="1">IF($F34="B",INDIRECT("reponses!"&amp;ADDRESS(ROW()-1,INDIRECT(("liste!C"&amp;COLUMN()-5))+MATCH(AL$1,$G$1:AL$1,0)+5,4)),reponses!AL33)</f>
        <v>D</v>
      </c>
      <c r="AM34" s="26" t="str">
        <f ca="1">IF($F34="B",INDIRECT("reponses!"&amp;ADDRESS(ROW()-1,INDIRECT(("liste!C"&amp;COLUMN()-5))+MATCH(AM$1,$G$1:AM$1,0)+5,4)),reponses!AM33)</f>
        <v>B</v>
      </c>
      <c r="AN34" s="26" t="str">
        <f ca="1">IF($F34="B",INDIRECT("reponses!"&amp;ADDRESS(ROW()-1,INDIRECT(("liste!C"&amp;COLUMN()-5))+MATCH(AN$1,$G$1:AN$1,0)+5,4)),reponses!AN33)</f>
        <v>C</v>
      </c>
      <c r="AO34" s="26" t="str">
        <f ca="1">IF($F34="B",INDIRECT("reponses!"&amp;ADDRESS(ROW()-1,INDIRECT(("liste!C"&amp;COLUMN()-5))+MATCH(AO$1,$G$1:AO$1,0)+5,4)),reponses!AO33)</f>
        <v>C</v>
      </c>
      <c r="AP34" s="26" t="str">
        <f ca="1">IF($F34="B",INDIRECT("reponses!"&amp;ADDRESS(ROW()-1,INDIRECT(("liste!C"&amp;COLUMN()-5))+MATCH(AP$1,$G$1:AP$1,0)+5,4)),reponses!AP33)</f>
        <v>D</v>
      </c>
      <c r="AQ34" s="26" t="str">
        <f ca="1">IF($F34="B",INDIRECT("reponses!"&amp;ADDRESS(ROW()-1,INDIRECT(("liste!C"&amp;COLUMN()-5))+MATCH(AQ$1,$G$1:AQ$1,0)+5,4)),reponses!AQ33)</f>
        <v>B</v>
      </c>
      <c r="AR34" s="26" t="str">
        <f ca="1">IF($F34="B",INDIRECT("reponses!"&amp;ADDRESS(ROW()-1,INDIRECT(("liste!C"&amp;COLUMN()-5))+MATCH(AR$1,$G$1:AR$1,0)+5,4)),reponses!AR33)</f>
        <v>C</v>
      </c>
      <c r="AS34" s="26" t="str">
        <f ca="1">IF($F34="B",INDIRECT("reponses!"&amp;ADDRESS(ROW()-1,INDIRECT(("liste!C"&amp;COLUMN()-5))+MATCH(AS$1,$G$1:AS$1,0)+5,4)),reponses!AS33)</f>
        <v>A</v>
      </c>
      <c r="AT34" s="26" t="str">
        <f ca="1">IF($F34="B",INDIRECT("reponses!"&amp;ADDRESS(ROW()-1,INDIRECT(("liste!C"&amp;COLUMN()-5))+MATCH(AT$1,$G$1:AT$1,0)+5,4)),reponses!AT33)</f>
        <v>D</v>
      </c>
      <c r="AU34" s="26" t="str">
        <f ca="1">IF($F34="B",INDIRECT("reponses!"&amp;ADDRESS(ROW()-1,INDIRECT(("liste!C"&amp;COLUMN()-5))+MATCH(AU$1,$G$1:AU$1,0)+5,4)),reponses!AU33)</f>
        <v/>
      </c>
      <c r="AV34" s="26" t="str">
        <f ca="1">IF($F34="B",INDIRECT("reponses!"&amp;ADDRESS(ROW()-1,INDIRECT(("liste!C"&amp;COLUMN()-5))+MATCH(AV$1,$G$1:AV$1,0)+5,4)),reponses!AV33)</f>
        <v/>
      </c>
      <c r="AW34" s="26" t="str">
        <f ca="1">IF($F34="B",INDIRECT("reponses!"&amp;ADDRESS(ROW()-1,INDIRECT(("liste!C"&amp;COLUMN()-5))+MATCH(AW$1,$G$1:AW$1,0)+5,4)),reponses!AW33)</f>
        <v>A</v>
      </c>
      <c r="AX34" s="26" t="str">
        <f ca="1">IF($F34="B",INDIRECT("reponses!"&amp;ADDRESS(ROW()-1,INDIRECT(("liste!C"&amp;COLUMN()-5))+MATCH(AX$1,$G$1:AX$1,0)+5,4)),reponses!AX33)</f>
        <v>A</v>
      </c>
      <c r="AY34" s="26" t="str">
        <f ca="1">IF($F34="B",INDIRECT("reponses!"&amp;ADDRESS(ROW()-1,INDIRECT(("liste!C"&amp;COLUMN()-5))+MATCH(AY$1,$G$1:AY$1,0)+5,4)),reponses!AY33)</f>
        <v>B</v>
      </c>
      <c r="AZ34" s="26" t="str">
        <f ca="1">IF($F34="B",INDIRECT("reponses!"&amp;ADDRESS(ROW()-1,INDIRECT(("liste!C"&amp;COLUMN()-5))+MATCH(AZ$1,$G$1:AZ$1,0)+5,4)),reponses!AZ33)</f>
        <v>B</v>
      </c>
      <c r="BA34" s="26" t="str">
        <f ca="1">IF($F34="B",INDIRECT("reponses!"&amp;ADDRESS(ROW()-1,INDIRECT(("liste!C"&amp;COLUMN()-5))+MATCH(BA$1,$G$1:BA$1,0)+5,4)),reponses!BA33)</f>
        <v/>
      </c>
      <c r="BB34" s="26" t="str">
        <f ca="1">IF($F34="B",INDIRECT("reponses!"&amp;ADDRESS(ROW()-1,INDIRECT(("liste!C"&amp;COLUMN()-5))+MATCH(BB$1,$G$1:BB$1,0)+5,4)),reponses!BB33)</f>
        <v/>
      </c>
      <c r="BC34" s="26" t="str">
        <f ca="1">IF($F34="B",INDIRECT("reponses!"&amp;ADDRESS(ROW()-1,INDIRECT(("liste!C"&amp;COLUMN()-5))+MATCH(BC$1,$G$1:BC$1,0)+5,4)),reponses!BC33)</f>
        <v>B</v>
      </c>
      <c r="BD34" s="26" t="str">
        <f ca="1">IF($F34="B",INDIRECT("reponses!"&amp;ADDRESS(ROW()-1,INDIRECT(("liste!C"&amp;COLUMN()-5))+MATCH(BD$1,$G$1:BD$1,0)+5,4)),reponses!BD33)</f>
        <v>A</v>
      </c>
      <c r="BE34" s="26" t="str">
        <f ca="1">IF($F34="B",INDIRECT("reponses!"&amp;ADDRESS(ROW()-1,INDIRECT(("liste!C"&amp;COLUMN()-5))+MATCH(BE$1,$G$1:BE$1,0)+5,4)),reponses!BE33)</f>
        <v/>
      </c>
      <c r="BF34" s="26" t="str">
        <f ca="1">IF($F34="B",INDIRECT("reponses!"&amp;ADDRESS(ROW()-1,INDIRECT(("liste!C"&amp;COLUMN()-5))+MATCH(BF$1,$G$1:BF$1,0)+5,4)),reponses!BF33)</f>
        <v/>
      </c>
      <c r="BG34" s="26" t="str">
        <f ca="1">IF($F34="B",INDIRECT("reponses!"&amp;ADDRESS(ROW()-1,INDIRECT(("liste!C"&amp;COLUMN()-5))+MATCH(BG$1,$G$1:BG$1,0)+5,4)),reponses!BG33)</f>
        <v>B</v>
      </c>
      <c r="BH34" s="26" t="str">
        <f ca="1">IF($F34="B",INDIRECT("reponses!"&amp;ADDRESS(ROW()-1,INDIRECT(("liste!C"&amp;COLUMN()-5))+MATCH(BH$1,$G$1:BH$1,0)+5,4)),reponses!BH33)</f>
        <v/>
      </c>
      <c r="BI34" s="26" t="str">
        <f ca="1">IF($F34="B",INDIRECT("reponses!"&amp;ADDRESS(ROW()-1,INDIRECT(("liste!C"&amp;COLUMN()-5))+MATCH(BI$1,$G$1:BI$1,0)+5,4)),reponses!BI33)</f>
        <v/>
      </c>
      <c r="BJ34" s="26" t="str">
        <f ca="1">IF($F34="B",INDIRECT("reponses!"&amp;ADDRESS(ROW()-1,INDIRECT(("liste!C"&amp;COLUMN()-5))+MATCH(BJ$1,$G$1:BJ$1,0)+5,4)),reponses!BJ33)</f>
        <v/>
      </c>
      <c r="BK34" s="26" t="str">
        <f ca="1">IF($F34="B",INDIRECT("reponses!"&amp;ADDRESS(ROW()-1,INDIRECT(("liste!C"&amp;COLUMN()-5))+MATCH(BK$1,$G$1:BK$1,0)+5,4)),reponses!BK33)</f>
        <v>C</v>
      </c>
      <c r="BL34" s="26" t="str">
        <f ca="1">IF($F34="B",INDIRECT("reponses!"&amp;ADDRESS(ROW()-1,INDIRECT(("liste!C"&amp;COLUMN()-5))+MATCH(BL$1,$G$1:BL$1,0)+5,4)),reponses!BL33)</f>
        <v/>
      </c>
      <c r="BM34" s="26" t="str">
        <f ca="1">IF($F34="B",INDIRECT("reponses!"&amp;ADDRESS(ROW()-1,INDIRECT(("liste!C"&amp;COLUMN()-5))+MATCH(BM$1,$G$1:BM$1,0)+5,4)),reponses!BM33)</f>
        <v/>
      </c>
      <c r="BN34" s="26" t="str">
        <f ca="1">IF($F34="B",INDIRECT("reponses!"&amp;ADDRESS(ROW()-1,INDIRECT(("liste!C"&amp;COLUMN()-5))+MATCH(BN$1,$G$1:BN$1,0)+5,4)),reponses!BN33)</f>
        <v/>
      </c>
      <c r="BO34" s="26" t="str">
        <f ca="1">IF($F34="B",INDIRECT("reponses!"&amp;ADDRESS(ROW()-1,INDIRECT(("liste!C"&amp;COLUMN()-5))+MATCH(BO$1,$G$1:BO$1,0)+5,4)),reponses!BO33)</f>
        <v/>
      </c>
      <c r="BP34" s="26" t="str">
        <f ca="1">IF($F34="B",INDIRECT("reponses!"&amp;ADDRESS(ROW()-1,INDIRECT(("liste!C"&amp;COLUMN()-5))+MATCH(BP$1,$G$1:BP$1,0)+5,4)),reponses!BP33)</f>
        <v>A</v>
      </c>
      <c r="BQ34" s="26" t="str">
        <f ca="1">IF($F34="B",INDIRECT("reponses!"&amp;ADDRESS(ROW()-1,INDIRECT(("liste!C"&amp;COLUMN()-5))+MATCH(BQ$1,$G$1:BQ$1,0)+5,4)),reponses!BQ33)</f>
        <v>C</v>
      </c>
      <c r="BR34" s="26" t="str">
        <f ca="1">IF($F34="B",INDIRECT("reponses!"&amp;ADDRESS(ROW()-1,INDIRECT(("liste!C"&amp;COLUMN()-5))+MATCH(BR$1,$G$1:BR$1,0)+5,4)),reponses!BR33)</f>
        <v/>
      </c>
      <c r="BS34" s="26" t="str">
        <f ca="1">IF($F34="B",INDIRECT("reponses!"&amp;ADDRESS(ROW()-1,INDIRECT(("liste!C"&amp;COLUMN()-5))+MATCH(BS$1,$G$1:BS$1,0)+5,4)),reponses!BS33)</f>
        <v/>
      </c>
      <c r="BT34" s="26" t="str">
        <f ca="1">IF($F34="B",INDIRECT("reponses!"&amp;ADDRESS(ROW()-1,INDIRECT(("liste!C"&amp;COLUMN()-5))+MATCH(BT$1,$G$1:BT$1,0)+5,4)),reponses!BT33)</f>
        <v/>
      </c>
      <c r="BU34" s="26" t="str">
        <f ca="1">IF($F34="B",INDIRECT("reponses!"&amp;ADDRESS(ROW()-1,INDIRECT(("liste!C"&amp;COLUMN()-5))+MATCH(BU$1,$G$1:BU$1,0)+5,4)),reponses!BU33)</f>
        <v>B</v>
      </c>
      <c r="BV34" s="26" t="str">
        <f ca="1">IF($F34="B",INDIRECT("reponses!"&amp;ADDRESS(ROW()-1,INDIRECT(("liste!C"&amp;COLUMN()-5))+MATCH(BV$1,$G$1:BV$1,0)+5,4)),reponses!BV33)</f>
        <v/>
      </c>
      <c r="BW34" s="26" t="str">
        <f ca="1">IF($F34="B",INDIRECT("reponses!"&amp;ADDRESS(ROW()-1,INDIRECT(("liste!C"&amp;COLUMN()-5))+MATCH(BW$1,$G$1:BW$1,0)+5,4)),reponses!BW33)</f>
        <v/>
      </c>
      <c r="BX34" s="26" t="str">
        <f ca="1">IF($F34="B",INDIRECT("reponses!"&amp;ADDRESS(ROW()-1,INDIRECT(("liste!C"&amp;COLUMN()-5))+MATCH(BX$1,$G$1:BX$1,0)+5,4)),reponses!BX33)</f>
        <v>C</v>
      </c>
      <c r="BY34" s="26" t="str">
        <f ca="1">IF($F34="B",INDIRECT("reponses!"&amp;ADDRESS(ROW()-1,INDIRECT(("liste!C"&amp;COLUMN()-5))+MATCH(BY$1,$G$1:BY$1,0)+5,4)),reponses!BY33)</f>
        <v>A</v>
      </c>
      <c r="BZ34" s="26" t="str">
        <f ca="1">IF($F34="B",INDIRECT("reponses!"&amp;ADDRESS(ROW()-1,INDIRECT(("liste!C"&amp;COLUMN()-5))+MATCH(BZ$1,$G$1:BZ$1,0)+5,4)),reponses!BZ33)</f>
        <v>A</v>
      </c>
      <c r="CA34" s="26" t="str">
        <f ca="1">IF($F34="B",INDIRECT("reponses!"&amp;ADDRESS(ROW()-1,INDIRECT(("liste!C"&amp;COLUMN()-5))+MATCH(CA$1,$G$1:CA$1,0)+5,4)),reponses!CA33)</f>
        <v>C</v>
      </c>
      <c r="CB34" s="26" t="str">
        <f ca="1">IF($F34="B",INDIRECT("reponses!"&amp;ADDRESS(ROW()-1,INDIRECT(("liste!C"&amp;COLUMN()-5))+MATCH(CB$1,$G$1:CB$1,0)+5,4)),reponses!CB33)</f>
        <v>B</v>
      </c>
      <c r="CC34" s="26" t="str">
        <f ca="1">IF($F34="B",INDIRECT("reponses!"&amp;ADDRESS(ROW()-1,INDIRECT(("liste!C"&amp;COLUMN()-5))+MATCH(CC$1,$G$1:CC$1,0)+5,4)),reponses!CC33)</f>
        <v>B</v>
      </c>
      <c r="CD34" s="26" t="str">
        <f ca="1">IF($F34="B",INDIRECT("reponses!"&amp;ADDRESS(ROW()-1,INDIRECT(("liste!C"&amp;COLUMN()-5))+MATCH(CD$1,$G$1:CD$1,0)+5,4)),reponses!CD33)</f>
        <v>D</v>
      </c>
      <c r="CE34" s="26" t="str">
        <f ca="1">IF($F34="B",INDIRECT("reponses!"&amp;ADDRESS(ROW()-1,INDIRECT(("liste!C"&amp;COLUMN()-5))+MATCH(CE$1,$G$1:CE$1,0)+5,4)),reponses!CE33)</f>
        <v>C</v>
      </c>
      <c r="CF34" s="26" t="str">
        <f ca="1">IF($F34="B",INDIRECT("reponses!"&amp;ADDRESS(ROW()-1,INDIRECT(("liste!C"&amp;COLUMN()-5))+MATCH(CF$1,$G$1:CF$1,0)+5,4)),reponses!CF33)</f>
        <v>D</v>
      </c>
      <c r="CG34" s="26" t="str">
        <f ca="1">IF($F34="B",INDIRECT("reponses!"&amp;ADDRESS(ROW()-1,INDIRECT(("liste!C"&amp;COLUMN()-5))+MATCH(CG$1,$G$1:CG$1,0)+5,4)),reponses!CG33)</f>
        <v>A</v>
      </c>
      <c r="CH34" s="26" t="str">
        <f ca="1">IF($F34="B",INDIRECT("reponses!"&amp;ADDRESS(ROW()-1,INDIRECT(("liste!C"&amp;COLUMN()-5))+MATCH(CH$1,$G$1:CH$1,0)+5,4)),reponses!CH33)</f>
        <v>A</v>
      </c>
      <c r="CI34" s="26" t="str">
        <f ca="1">IF($F34="B",INDIRECT("reponses!"&amp;ADDRESS(ROW()-1,INDIRECT(("liste!C"&amp;COLUMN()-5))+MATCH(CI$1,$G$1:CI$1,0)+5,4)),reponses!CI33)</f>
        <v/>
      </c>
      <c r="CJ34" s="26" t="str">
        <f ca="1">IF($F34="B",INDIRECT("reponses!"&amp;ADDRESS(ROW()-1,INDIRECT(("liste!C"&amp;COLUMN()-5))+MATCH(CJ$1,$G$1:CJ$1,0)+5,4)),reponses!CJ33)</f>
        <v>B</v>
      </c>
      <c r="CK34" s="26" t="str">
        <f ca="1">IF($F34="B",INDIRECT("reponses!"&amp;ADDRESS(ROW()-1,INDIRECT(("liste!C"&amp;COLUMN()-5))+MATCH(CK$1,$G$1:CK$1,0)+5,4)),reponses!CK33)</f>
        <v>B</v>
      </c>
      <c r="CL34" s="26" t="str">
        <f ca="1">IF($F34="B",INDIRECT("reponses!"&amp;ADDRESS(ROW()-1,INDIRECT(("liste!C"&amp;COLUMN()-5))+MATCH(CL$1,$G$1:CL$1,0)+5,4)),reponses!CL33)</f>
        <v>C</v>
      </c>
      <c r="CM34" s="26" t="str">
        <f ca="1">IF($F34="B",INDIRECT("reponses!"&amp;ADDRESS(ROW()-1,INDIRECT(("liste!C"&amp;COLUMN()-5))+MATCH(CM$1,$G$1:CM$1,0)+5,4)),reponses!CM33)</f>
        <v>C</v>
      </c>
      <c r="CN34" s="26" t="str">
        <f ca="1">IF($F34="B",INDIRECT("reponses!"&amp;ADDRESS(ROW()-1,INDIRECT(("liste!C"&amp;COLUMN()-5))+MATCH(CN$1,$G$1:CN$1,0)+5,4)),reponses!CN33)</f>
        <v>D</v>
      </c>
      <c r="CO34" s="26" t="str">
        <f ca="1">IF($F34="B",INDIRECT("reponses!"&amp;ADDRESS(ROW()-1,INDIRECT(("liste!C"&amp;COLUMN()-5))+MATCH(CO$1,$G$1:CO$1,0)+5,4)),reponses!CO33)</f>
        <v>D</v>
      </c>
      <c r="CP34" s="26" t="str">
        <f ca="1">IF($F34="B",INDIRECT("reponses!"&amp;ADDRESS(ROW()-1,INDIRECT(("liste!C"&amp;COLUMN()-5))+MATCH(CP$1,$G$1:CP$1,0)+5,4)),reponses!CP33)</f>
        <v>C</v>
      </c>
      <c r="CQ34" s="26" t="str">
        <f ca="1">IF($F34="B",INDIRECT("reponses!"&amp;ADDRESS(ROW()-1,INDIRECT(("liste!C"&amp;COLUMN()-5))+MATCH(CQ$1,$G$1:CQ$1,0)+5,4)),reponses!CQ33)</f>
        <v/>
      </c>
      <c r="CR34" s="26" t="str">
        <f ca="1">IF($F34="B",INDIRECT("reponses!"&amp;ADDRESS(ROW()-1,INDIRECT(("liste!C"&amp;COLUMN()-5))+MATCH(CR$1,$G$1:CR$1,0)+5,4)),reponses!CR33)</f>
        <v/>
      </c>
      <c r="CS34" s="29">
        <f t="shared" ca="1" si="2"/>
        <v>10</v>
      </c>
      <c r="CT34" s="29">
        <f t="shared" ca="1" si="3"/>
        <v>7</v>
      </c>
      <c r="CU34" s="29">
        <f t="shared" ca="1" si="4"/>
        <v>3</v>
      </c>
      <c r="CV34" s="30">
        <f t="shared" ca="1" si="5"/>
        <v>7.6666666666666661</v>
      </c>
      <c r="CW34" s="29">
        <f t="shared" ca="1" si="6"/>
        <v>6</v>
      </c>
      <c r="CX34" s="29">
        <f t="shared" ca="1" si="7"/>
        <v>4</v>
      </c>
      <c r="CY34" s="29">
        <f t="shared" ca="1" si="8"/>
        <v>0</v>
      </c>
      <c r="CZ34" s="30">
        <f t="shared" ca="1" si="9"/>
        <v>4.666666666666667</v>
      </c>
      <c r="DA34" s="29">
        <f t="shared" ca="1" si="10"/>
        <v>8</v>
      </c>
      <c r="DB34" s="29">
        <f t="shared" ca="1" si="11"/>
        <v>2</v>
      </c>
      <c r="DC34" s="29">
        <f t="shared" ca="1" si="12"/>
        <v>0</v>
      </c>
      <c r="DD34" s="30">
        <f t="shared" ca="1" si="13"/>
        <v>7.333333333333333</v>
      </c>
      <c r="DE34" s="29">
        <f t="shared" ca="1" si="14"/>
        <v>2</v>
      </c>
      <c r="DF34" s="29">
        <f t="shared" ca="1" si="15"/>
        <v>4</v>
      </c>
      <c r="DG34" s="29">
        <f t="shared" ca="1" si="16"/>
        <v>4</v>
      </c>
      <c r="DH34" s="30">
        <f t="shared" ca="1" si="17"/>
        <v>0.66666666666666674</v>
      </c>
      <c r="DI34" s="29">
        <f t="shared" ca="1" si="18"/>
        <v>0</v>
      </c>
      <c r="DJ34" s="29">
        <f t="shared" ca="1" si="19"/>
        <v>6</v>
      </c>
      <c r="DK34" s="29">
        <f t="shared" ca="1" si="20"/>
        <v>14</v>
      </c>
      <c r="DL34" s="30">
        <f t="shared" ca="1" si="21"/>
        <v>-2</v>
      </c>
      <c r="DM34" s="29">
        <f t="shared" ca="1" si="22"/>
        <v>9</v>
      </c>
      <c r="DN34" s="29">
        <f t="shared" ca="1" si="23"/>
        <v>8</v>
      </c>
      <c r="DO34" s="29">
        <f t="shared" ca="1" si="24"/>
        <v>3</v>
      </c>
      <c r="DP34" s="30">
        <f t="shared" ca="1" si="25"/>
        <v>6.3333333333333339</v>
      </c>
      <c r="DQ34" s="29">
        <f t="shared" ca="1" si="26"/>
        <v>35</v>
      </c>
      <c r="DR34" s="29">
        <f t="shared" ca="1" si="26"/>
        <v>31</v>
      </c>
      <c r="DS34" s="29">
        <f t="shared" ca="1" si="26"/>
        <v>24</v>
      </c>
      <c r="DT34" s="30">
        <f t="shared" ca="1" si="26"/>
        <v>24.666666666666664</v>
      </c>
      <c r="DU34" s="29">
        <f t="shared" ca="1" si="27"/>
        <v>90</v>
      </c>
    </row>
    <row r="35" spans="1:125" ht="21.95" customHeight="1" x14ac:dyDescent="0.25">
      <c r="A35" s="26">
        <f>IF(E35&lt;&gt;"",COUNTA($E$4:E35),"")</f>
        <v>32</v>
      </c>
      <c r="B35" s="26" t="str">
        <f>IFERROR(INDEX(reponses!B$3:B$67,MATCH(ROW()-3,reponses!$A$3:$A$67,0)),"")</f>
        <v>8/C</v>
      </c>
      <c r="C35" s="26">
        <f>IFERROR(INDEX(reponses!C$3:C$67,MATCH(ROW()-3,reponses!$A$3:$A$67,0)),"")</f>
        <v>822</v>
      </c>
      <c r="D35" s="26">
        <f>IFERROR(INDEX(reponses!D$3:D$67,MATCH(ROW()-3,reponses!$A$3:$A$67,0)),"")</f>
        <v>35313024786</v>
      </c>
      <c r="E35" s="27" t="str">
        <f>IFERROR(INDEX(reponses!E$3:E$67,MATCH(ROW()-3,reponses!$A$3:$A$67,0)),"")</f>
        <v>Mert KURU</v>
      </c>
      <c r="F35" s="28" t="str">
        <f>IFERROR(INDEX(reponses!F$3:F$67,MATCH(ROW()-3,reponses!$A$3:$A$67,0)),"")</f>
        <v>B</v>
      </c>
      <c r="G35" s="26" t="str">
        <f ca="1">IF($F35="B",INDIRECT("reponses!"&amp;ADDRESS(ROW()-1,INDIRECT(("liste!C"&amp;COLUMN()-5))+MATCH(G$1,$G$1:G$1,0)+5,4)),reponses!G34)</f>
        <v>A</v>
      </c>
      <c r="H35" s="26" t="str">
        <f ca="1">IF($F35="B",INDIRECT("reponses!"&amp;ADDRESS(ROW()-1,INDIRECT(("liste!C"&amp;COLUMN()-5))+MATCH(H$1,$G$1:H$1,0)+5,4)),reponses!H34)</f>
        <v>B</v>
      </c>
      <c r="I35" s="26" t="str">
        <f ca="1">IF($F35="B",INDIRECT("reponses!"&amp;ADDRESS(ROW()-1,INDIRECT(("liste!C"&amp;COLUMN()-5))+MATCH(I$1,$G$1:I$1,0)+5,4)),reponses!I34)</f>
        <v>B</v>
      </c>
      <c r="J35" s="26" t="str">
        <f ca="1">IF($F35="B",INDIRECT("reponses!"&amp;ADDRESS(ROW()-1,INDIRECT(("liste!C"&amp;COLUMN()-5))+MATCH(J$1,$G$1:J$1,0)+5,4)),reponses!J34)</f>
        <v>D</v>
      </c>
      <c r="K35" s="26" t="str">
        <f ca="1">IF($F35="B",INDIRECT("reponses!"&amp;ADDRESS(ROW()-1,INDIRECT(("liste!C"&amp;COLUMN()-5))+MATCH(K$1,$G$1:K$1,0)+5,4)),reponses!K34)</f>
        <v/>
      </c>
      <c r="L35" s="26" t="str">
        <f ca="1">IF($F35="B",INDIRECT("reponses!"&amp;ADDRESS(ROW()-1,INDIRECT(("liste!C"&amp;COLUMN()-5))+MATCH(L$1,$G$1:L$1,0)+5,4)),reponses!L34)</f>
        <v>A</v>
      </c>
      <c r="M35" s="26" t="str">
        <f ca="1">IF($F35="B",INDIRECT("reponses!"&amp;ADDRESS(ROW()-1,INDIRECT(("liste!C"&amp;COLUMN()-5))+MATCH(M$1,$G$1:M$1,0)+5,4)),reponses!M34)</f>
        <v>C</v>
      </c>
      <c r="N35" s="26" t="str">
        <f ca="1">IF($F35="B",INDIRECT("reponses!"&amp;ADDRESS(ROW()-1,INDIRECT(("liste!C"&amp;COLUMN()-5))+MATCH(N$1,$G$1:N$1,0)+5,4)),reponses!N34)</f>
        <v>B</v>
      </c>
      <c r="O35" s="26" t="str">
        <f ca="1">IF($F35="B",INDIRECT("reponses!"&amp;ADDRESS(ROW()-1,INDIRECT(("liste!C"&amp;COLUMN()-5))+MATCH(O$1,$G$1:O$1,0)+5,4)),reponses!O34)</f>
        <v>B</v>
      </c>
      <c r="P35" s="26" t="str">
        <f ca="1">IF($F35="B",INDIRECT("reponses!"&amp;ADDRESS(ROW()-1,INDIRECT(("liste!C"&amp;COLUMN()-5))+MATCH(P$1,$G$1:P$1,0)+5,4)),reponses!P34)</f>
        <v>D</v>
      </c>
      <c r="Q35" s="26" t="str">
        <f ca="1">IF($F35="B",INDIRECT("reponses!"&amp;ADDRESS(ROW()-1,INDIRECT(("liste!C"&amp;COLUMN()-5))+MATCH(Q$1,$G$1:Q$1,0)+5,4)),reponses!Q34)</f>
        <v>C</v>
      </c>
      <c r="R35" s="26" t="str">
        <f ca="1">IF($F35="B",INDIRECT("reponses!"&amp;ADDRESS(ROW()-1,INDIRECT(("liste!C"&amp;COLUMN()-5))+MATCH(R$1,$G$1:R$1,0)+5,4)),reponses!R34)</f>
        <v/>
      </c>
      <c r="S35" s="26" t="str">
        <f ca="1">IF($F35="B",INDIRECT("reponses!"&amp;ADDRESS(ROW()-1,INDIRECT(("liste!C"&amp;COLUMN()-5))+MATCH(S$1,$G$1:S$1,0)+5,4)),reponses!S34)</f>
        <v>D</v>
      </c>
      <c r="T35" s="26" t="str">
        <f ca="1">IF($F35="B",INDIRECT("reponses!"&amp;ADDRESS(ROW()-1,INDIRECT(("liste!C"&amp;COLUMN()-5))+MATCH(T$1,$G$1:T$1,0)+5,4)),reponses!T34)</f>
        <v/>
      </c>
      <c r="U35" s="26" t="str">
        <f ca="1">IF($F35="B",INDIRECT("reponses!"&amp;ADDRESS(ROW()-1,INDIRECT(("liste!C"&amp;COLUMN()-5))+MATCH(U$1,$G$1:U$1,0)+5,4)),reponses!U34)</f>
        <v>D</v>
      </c>
      <c r="V35" s="26" t="str">
        <f ca="1">IF($F35="B",INDIRECT("reponses!"&amp;ADDRESS(ROW()-1,INDIRECT(("liste!C"&amp;COLUMN()-5))+MATCH(V$1,$G$1:V$1,0)+5,4)),reponses!V34)</f>
        <v>A</v>
      </c>
      <c r="W35" s="26" t="str">
        <f ca="1">IF($F35="B",INDIRECT("reponses!"&amp;ADDRESS(ROW()-1,INDIRECT(("liste!C"&amp;COLUMN()-5))+MATCH(W$1,$G$1:W$1,0)+5,4)),reponses!W34)</f>
        <v>A</v>
      </c>
      <c r="X35" s="26" t="str">
        <f ca="1">IF($F35="B",INDIRECT("reponses!"&amp;ADDRESS(ROW()-1,INDIRECT(("liste!C"&amp;COLUMN()-5))+MATCH(X$1,$G$1:X$1,0)+5,4)),reponses!X34)</f>
        <v>D</v>
      </c>
      <c r="Y35" s="26" t="str">
        <f ca="1">IF($F35="B",INDIRECT("reponses!"&amp;ADDRESS(ROW()-1,INDIRECT(("liste!C"&amp;COLUMN()-5))+MATCH(Y$1,$G$1:Y$1,0)+5,4)),reponses!Y34)</f>
        <v>B</v>
      </c>
      <c r="Z35" s="26" t="str">
        <f ca="1">IF($F35="B",INDIRECT("reponses!"&amp;ADDRESS(ROW()-1,INDIRECT(("liste!C"&amp;COLUMN()-5))+MATCH(Z$1,$G$1:Z$1,0)+5,4)),reponses!Z34)</f>
        <v>D</v>
      </c>
      <c r="AA35" s="26" t="str">
        <f ca="1">IF($F35="B",INDIRECT("reponses!"&amp;ADDRESS(ROW()-1,INDIRECT(("liste!C"&amp;COLUMN()-5))+MATCH(AA$1,$G$1:AA$1,0)+5,4)),reponses!AA34)</f>
        <v>D</v>
      </c>
      <c r="AB35" s="26" t="str">
        <f ca="1">IF($F35="B",INDIRECT("reponses!"&amp;ADDRESS(ROW()-1,INDIRECT(("liste!C"&amp;COLUMN()-5))+MATCH(AB$1,$G$1:AB$1,0)+5,4)),reponses!AB34)</f>
        <v>B</v>
      </c>
      <c r="AC35" s="26" t="str">
        <f ca="1">IF($F35="B",INDIRECT("reponses!"&amp;ADDRESS(ROW()-1,INDIRECT(("liste!C"&amp;COLUMN()-5))+MATCH(AC$1,$G$1:AC$1,0)+5,4)),reponses!AC34)</f>
        <v>C</v>
      </c>
      <c r="AD35" s="26" t="str">
        <f ca="1">IF($F35="B",INDIRECT("reponses!"&amp;ADDRESS(ROW()-1,INDIRECT(("liste!C"&amp;COLUMN()-5))+MATCH(AD$1,$G$1:AD$1,0)+5,4)),reponses!AD34)</f>
        <v>B</v>
      </c>
      <c r="AE35" s="26" t="str">
        <f ca="1">IF($F35="B",INDIRECT("reponses!"&amp;ADDRESS(ROW()-1,INDIRECT(("liste!C"&amp;COLUMN()-5))+MATCH(AE$1,$G$1:AE$1,0)+5,4)),reponses!AE34)</f>
        <v>D</v>
      </c>
      <c r="AF35" s="26" t="str">
        <f ca="1">IF($F35="B",INDIRECT("reponses!"&amp;ADDRESS(ROW()-1,INDIRECT(("liste!C"&amp;COLUMN()-5))+MATCH(AF$1,$G$1:AF$1,0)+5,4)),reponses!AF34)</f>
        <v>D</v>
      </c>
      <c r="AG35" s="26" t="str">
        <f ca="1">IF($F35="B",INDIRECT("reponses!"&amp;ADDRESS(ROW()-1,INDIRECT(("liste!C"&amp;COLUMN()-5))+MATCH(AG$1,$G$1:AG$1,0)+5,4)),reponses!AG34)</f>
        <v>B</v>
      </c>
      <c r="AH35" s="26" t="str">
        <f ca="1">IF($F35="B",INDIRECT("reponses!"&amp;ADDRESS(ROW()-1,INDIRECT(("liste!C"&amp;COLUMN()-5))+MATCH(AH$1,$G$1:AH$1,0)+5,4)),reponses!AH34)</f>
        <v/>
      </c>
      <c r="AI35" s="26" t="str">
        <f ca="1">IF($F35="B",INDIRECT("reponses!"&amp;ADDRESS(ROW()-1,INDIRECT(("liste!C"&amp;COLUMN()-5))+MATCH(AI$1,$G$1:AI$1,0)+5,4)),reponses!AI34)</f>
        <v>C</v>
      </c>
      <c r="AJ35" s="26" t="str">
        <f ca="1">IF($F35="B",INDIRECT("reponses!"&amp;ADDRESS(ROW()-1,INDIRECT(("liste!C"&amp;COLUMN()-5))+MATCH(AJ$1,$G$1:AJ$1,0)+5,4)),reponses!AJ34)</f>
        <v>A</v>
      </c>
      <c r="AK35" s="26" t="str">
        <f ca="1">IF($F35="B",INDIRECT("reponses!"&amp;ADDRESS(ROW()-1,INDIRECT(("liste!C"&amp;COLUMN()-5))+MATCH(AK$1,$G$1:AK$1,0)+5,4)),reponses!AK34)</f>
        <v>D</v>
      </c>
      <c r="AL35" s="26" t="str">
        <f ca="1">IF($F35="B",INDIRECT("reponses!"&amp;ADDRESS(ROW()-1,INDIRECT(("liste!C"&amp;COLUMN()-5))+MATCH(AL$1,$G$1:AL$1,0)+5,4)),reponses!AL34)</f>
        <v>D</v>
      </c>
      <c r="AM35" s="26" t="str">
        <f ca="1">IF($F35="B",INDIRECT("reponses!"&amp;ADDRESS(ROW()-1,INDIRECT(("liste!C"&amp;COLUMN()-5))+MATCH(AM$1,$G$1:AM$1,0)+5,4)),reponses!AM34)</f>
        <v>B</v>
      </c>
      <c r="AN35" s="26" t="str">
        <f ca="1">IF($F35="B",INDIRECT("reponses!"&amp;ADDRESS(ROW()-1,INDIRECT(("liste!C"&amp;COLUMN()-5))+MATCH(AN$1,$G$1:AN$1,0)+5,4)),reponses!AN34)</f>
        <v>A</v>
      </c>
      <c r="AO35" s="26" t="str">
        <f ca="1">IF($F35="B",INDIRECT("reponses!"&amp;ADDRESS(ROW()-1,INDIRECT(("liste!C"&amp;COLUMN()-5))+MATCH(AO$1,$G$1:AO$1,0)+5,4)),reponses!AO34)</f>
        <v>D</v>
      </c>
      <c r="AP35" s="26" t="str">
        <f ca="1">IF($F35="B",INDIRECT("reponses!"&amp;ADDRESS(ROW()-1,INDIRECT(("liste!C"&amp;COLUMN()-5))+MATCH(AP$1,$G$1:AP$1,0)+5,4)),reponses!AP34)</f>
        <v>D</v>
      </c>
      <c r="AQ35" s="26" t="str">
        <f ca="1">IF($F35="B",INDIRECT("reponses!"&amp;ADDRESS(ROW()-1,INDIRECT(("liste!C"&amp;COLUMN()-5))+MATCH(AQ$1,$G$1:AQ$1,0)+5,4)),reponses!AQ34)</f>
        <v>C</v>
      </c>
      <c r="AR35" s="26" t="str">
        <f ca="1">IF($F35="B",INDIRECT("reponses!"&amp;ADDRESS(ROW()-1,INDIRECT(("liste!C"&amp;COLUMN()-5))+MATCH(AR$1,$G$1:AR$1,0)+5,4)),reponses!AR34)</f>
        <v>C</v>
      </c>
      <c r="AS35" s="26" t="str">
        <f ca="1">IF($F35="B",INDIRECT("reponses!"&amp;ADDRESS(ROW()-1,INDIRECT(("liste!C"&amp;COLUMN()-5))+MATCH(AS$1,$G$1:AS$1,0)+5,4)),reponses!AS34)</f>
        <v>A</v>
      </c>
      <c r="AT35" s="26" t="str">
        <f ca="1">IF($F35="B",INDIRECT("reponses!"&amp;ADDRESS(ROW()-1,INDIRECT(("liste!C"&amp;COLUMN()-5))+MATCH(AT$1,$G$1:AT$1,0)+5,4)),reponses!AT34)</f>
        <v>C</v>
      </c>
      <c r="AU35" s="26" t="str">
        <f ca="1">IF($F35="B",INDIRECT("reponses!"&amp;ADDRESS(ROW()-1,INDIRECT(("liste!C"&amp;COLUMN()-5))+MATCH(AU$1,$G$1:AU$1,0)+5,4)),reponses!AU34)</f>
        <v>A</v>
      </c>
      <c r="AV35" s="26" t="str">
        <f ca="1">IF($F35="B",INDIRECT("reponses!"&amp;ADDRESS(ROW()-1,INDIRECT(("liste!C"&amp;COLUMN()-5))+MATCH(AV$1,$G$1:AV$1,0)+5,4)),reponses!AV34)</f>
        <v/>
      </c>
      <c r="AW35" s="26" t="str">
        <f ca="1">IF($F35="B",INDIRECT("reponses!"&amp;ADDRESS(ROW()-1,INDIRECT(("liste!C"&amp;COLUMN()-5))+MATCH(AW$1,$G$1:AW$1,0)+5,4)),reponses!AW34)</f>
        <v>A</v>
      </c>
      <c r="AX35" s="26" t="str">
        <f ca="1">IF($F35="B",INDIRECT("reponses!"&amp;ADDRESS(ROW()-1,INDIRECT(("liste!C"&amp;COLUMN()-5))+MATCH(AX$1,$G$1:AX$1,0)+5,4)),reponses!AX34)</f>
        <v>A</v>
      </c>
      <c r="AY35" s="26" t="str">
        <f ca="1">IF($F35="B",INDIRECT("reponses!"&amp;ADDRESS(ROW()-1,INDIRECT(("liste!C"&amp;COLUMN()-5))+MATCH(AY$1,$G$1:AY$1,0)+5,4)),reponses!AY34)</f>
        <v>D</v>
      </c>
      <c r="AZ35" s="26" t="str">
        <f ca="1">IF($F35="B",INDIRECT("reponses!"&amp;ADDRESS(ROW()-1,INDIRECT(("liste!C"&amp;COLUMN()-5))+MATCH(AZ$1,$G$1:AZ$1,0)+5,4)),reponses!AZ34)</f>
        <v>B</v>
      </c>
      <c r="BA35" s="26" t="str">
        <f ca="1">IF($F35="B",INDIRECT("reponses!"&amp;ADDRESS(ROW()-1,INDIRECT(("liste!C"&amp;COLUMN()-5))+MATCH(BA$1,$G$1:BA$1,0)+5,4)),reponses!BA34)</f>
        <v/>
      </c>
      <c r="BB35" s="26" t="str">
        <f ca="1">IF($F35="B",INDIRECT("reponses!"&amp;ADDRESS(ROW()-1,INDIRECT(("liste!C"&amp;COLUMN()-5))+MATCH(BB$1,$G$1:BB$1,0)+5,4)),reponses!BB34)</f>
        <v/>
      </c>
      <c r="BC35" s="26" t="str">
        <f ca="1">IF($F35="B",INDIRECT("reponses!"&amp;ADDRESS(ROW()-1,INDIRECT(("liste!C"&amp;COLUMN()-5))+MATCH(BC$1,$G$1:BC$1,0)+5,4)),reponses!BC34)</f>
        <v>A</v>
      </c>
      <c r="BD35" s="26" t="str">
        <f ca="1">IF($F35="B",INDIRECT("reponses!"&amp;ADDRESS(ROW()-1,INDIRECT(("liste!C"&amp;COLUMN()-5))+MATCH(BD$1,$G$1:BD$1,0)+5,4)),reponses!BD34)</f>
        <v>C</v>
      </c>
      <c r="BE35" s="26" t="str">
        <f ca="1">IF($F35="B",INDIRECT("reponses!"&amp;ADDRESS(ROW()-1,INDIRECT(("liste!C"&amp;COLUMN()-5))+MATCH(BE$1,$G$1:BE$1,0)+5,4)),reponses!BE34)</f>
        <v>C</v>
      </c>
      <c r="BF35" s="26" t="str">
        <f ca="1">IF($F35="B",INDIRECT("reponses!"&amp;ADDRESS(ROW()-1,INDIRECT(("liste!C"&amp;COLUMN()-5))+MATCH(BF$1,$G$1:BF$1,0)+5,4)),reponses!BF34)</f>
        <v/>
      </c>
      <c r="BG35" s="26" t="str">
        <f ca="1">IF($F35="B",INDIRECT("reponses!"&amp;ADDRESS(ROW()-1,INDIRECT(("liste!C"&amp;COLUMN()-5))+MATCH(BG$1,$G$1:BG$1,0)+5,4)),reponses!BG34)</f>
        <v>B</v>
      </c>
      <c r="BH35" s="26" t="str">
        <f ca="1">IF($F35="B",INDIRECT("reponses!"&amp;ADDRESS(ROW()-1,INDIRECT(("liste!C"&amp;COLUMN()-5))+MATCH(BH$1,$G$1:BH$1,0)+5,4)),reponses!BH34)</f>
        <v/>
      </c>
      <c r="BI35" s="26" t="str">
        <f ca="1">IF($F35="B",INDIRECT("reponses!"&amp;ADDRESS(ROW()-1,INDIRECT(("liste!C"&amp;COLUMN()-5))+MATCH(BI$1,$G$1:BI$1,0)+5,4)),reponses!BI34)</f>
        <v>B</v>
      </c>
      <c r="BJ35" s="26" t="str">
        <f ca="1">IF($F35="B",INDIRECT("reponses!"&amp;ADDRESS(ROW()-1,INDIRECT(("liste!C"&amp;COLUMN()-5))+MATCH(BJ$1,$G$1:BJ$1,0)+5,4)),reponses!BJ34)</f>
        <v>B</v>
      </c>
      <c r="BK35" s="26" t="str">
        <f ca="1">IF($F35="B",INDIRECT("reponses!"&amp;ADDRESS(ROW()-1,INDIRECT(("liste!C"&amp;COLUMN()-5))+MATCH(BK$1,$G$1:BK$1,0)+5,4)),reponses!BK34)</f>
        <v/>
      </c>
      <c r="BL35" s="26" t="str">
        <f ca="1">IF($F35="B",INDIRECT("reponses!"&amp;ADDRESS(ROW()-1,INDIRECT(("liste!C"&amp;COLUMN()-5))+MATCH(BL$1,$G$1:BL$1,0)+5,4)),reponses!BL34)</f>
        <v/>
      </c>
      <c r="BM35" s="26" t="str">
        <f ca="1">IF($F35="B",INDIRECT("reponses!"&amp;ADDRESS(ROW()-1,INDIRECT(("liste!C"&amp;COLUMN()-5))+MATCH(BM$1,$G$1:BM$1,0)+5,4)),reponses!BM34)</f>
        <v>A</v>
      </c>
      <c r="BN35" s="26" t="str">
        <f ca="1">IF($F35="B",INDIRECT("reponses!"&amp;ADDRESS(ROW()-1,INDIRECT(("liste!C"&amp;COLUMN()-5))+MATCH(BN$1,$G$1:BN$1,0)+5,4)),reponses!BN34)</f>
        <v>C</v>
      </c>
      <c r="BO35" s="26" t="str">
        <f ca="1">IF($F35="B",INDIRECT("reponses!"&amp;ADDRESS(ROW()-1,INDIRECT(("liste!C"&amp;COLUMN()-5))+MATCH(BO$1,$G$1:BO$1,0)+5,4)),reponses!BO34)</f>
        <v/>
      </c>
      <c r="BP35" s="26" t="str">
        <f ca="1">IF($F35="B",INDIRECT("reponses!"&amp;ADDRESS(ROW()-1,INDIRECT(("liste!C"&amp;COLUMN()-5))+MATCH(BP$1,$G$1:BP$1,0)+5,4)),reponses!BP34)</f>
        <v>D</v>
      </c>
      <c r="BQ35" s="26" t="str">
        <f ca="1">IF($F35="B",INDIRECT("reponses!"&amp;ADDRESS(ROW()-1,INDIRECT(("liste!C"&amp;COLUMN()-5))+MATCH(BQ$1,$G$1:BQ$1,0)+5,4)),reponses!BQ34)</f>
        <v/>
      </c>
      <c r="BR35" s="26" t="str">
        <f ca="1">IF($F35="B",INDIRECT("reponses!"&amp;ADDRESS(ROW()-1,INDIRECT(("liste!C"&amp;COLUMN()-5))+MATCH(BR$1,$G$1:BR$1,0)+5,4)),reponses!BR34)</f>
        <v/>
      </c>
      <c r="BS35" s="26" t="str">
        <f ca="1">IF($F35="B",INDIRECT("reponses!"&amp;ADDRESS(ROW()-1,INDIRECT(("liste!C"&amp;COLUMN()-5))+MATCH(BS$1,$G$1:BS$1,0)+5,4)),reponses!BS34)</f>
        <v/>
      </c>
      <c r="BT35" s="26" t="str">
        <f ca="1">IF($F35="B",INDIRECT("reponses!"&amp;ADDRESS(ROW()-1,INDIRECT(("liste!C"&amp;COLUMN()-5))+MATCH(BT$1,$G$1:BT$1,0)+5,4)),reponses!BT34)</f>
        <v>D</v>
      </c>
      <c r="BU35" s="26" t="str">
        <f ca="1">IF($F35="B",INDIRECT("reponses!"&amp;ADDRESS(ROW()-1,INDIRECT(("liste!C"&amp;COLUMN()-5))+MATCH(BU$1,$G$1:BU$1,0)+5,4)),reponses!BU34)</f>
        <v/>
      </c>
      <c r="BV35" s="26" t="str">
        <f ca="1">IF($F35="B",INDIRECT("reponses!"&amp;ADDRESS(ROW()-1,INDIRECT(("liste!C"&amp;COLUMN()-5))+MATCH(BV$1,$G$1:BV$1,0)+5,4)),reponses!BV34)</f>
        <v>B</v>
      </c>
      <c r="BW35" s="26" t="str">
        <f ca="1">IF($F35="B",INDIRECT("reponses!"&amp;ADDRESS(ROW()-1,INDIRECT(("liste!C"&amp;COLUMN()-5))+MATCH(BW$1,$G$1:BW$1,0)+5,4)),reponses!BW34)</f>
        <v>C</v>
      </c>
      <c r="BX35" s="26" t="str">
        <f ca="1">IF($F35="B",INDIRECT("reponses!"&amp;ADDRESS(ROW()-1,INDIRECT(("liste!C"&amp;COLUMN()-5))+MATCH(BX$1,$G$1:BX$1,0)+5,4)),reponses!BX34)</f>
        <v>B</v>
      </c>
      <c r="BY35" s="26" t="str">
        <f ca="1">IF($F35="B",INDIRECT("reponses!"&amp;ADDRESS(ROW()-1,INDIRECT(("liste!C"&amp;COLUMN()-5))+MATCH(BY$1,$G$1:BY$1,0)+5,4)),reponses!BY34)</f>
        <v>C</v>
      </c>
      <c r="BZ35" s="26" t="str">
        <f ca="1">IF($F35="B",INDIRECT("reponses!"&amp;ADDRESS(ROW()-1,INDIRECT(("liste!C"&amp;COLUMN()-5))+MATCH(BZ$1,$G$1:BZ$1,0)+5,4)),reponses!BZ34)</f>
        <v>D</v>
      </c>
      <c r="CA35" s="26" t="str">
        <f ca="1">IF($F35="B",INDIRECT("reponses!"&amp;ADDRESS(ROW()-1,INDIRECT(("liste!C"&amp;COLUMN()-5))+MATCH(CA$1,$G$1:CA$1,0)+5,4)),reponses!CA34)</f>
        <v/>
      </c>
      <c r="CB35" s="26" t="str">
        <f ca="1">IF($F35="B",INDIRECT("reponses!"&amp;ADDRESS(ROW()-1,INDIRECT(("liste!C"&amp;COLUMN()-5))+MATCH(CB$1,$G$1:CB$1,0)+5,4)),reponses!CB34)</f>
        <v>B</v>
      </c>
      <c r="CC35" s="26" t="str">
        <f ca="1">IF($F35="B",INDIRECT("reponses!"&amp;ADDRESS(ROW()-1,INDIRECT(("liste!C"&amp;COLUMN()-5))+MATCH(CC$1,$G$1:CC$1,0)+5,4)),reponses!CC34)</f>
        <v>C</v>
      </c>
      <c r="CD35" s="26" t="str">
        <f ca="1">IF($F35="B",INDIRECT("reponses!"&amp;ADDRESS(ROW()-1,INDIRECT(("liste!C"&amp;COLUMN()-5))+MATCH(CD$1,$G$1:CD$1,0)+5,4)),reponses!CD34)</f>
        <v/>
      </c>
      <c r="CE35" s="26" t="str">
        <f ca="1">IF($F35="B",INDIRECT("reponses!"&amp;ADDRESS(ROW()-1,INDIRECT(("liste!C"&amp;COLUMN()-5))+MATCH(CE$1,$G$1:CE$1,0)+5,4)),reponses!CE34)</f>
        <v>C</v>
      </c>
      <c r="CF35" s="26" t="str">
        <f ca="1">IF($F35="B",INDIRECT("reponses!"&amp;ADDRESS(ROW()-1,INDIRECT(("liste!C"&amp;COLUMN()-5))+MATCH(CF$1,$G$1:CF$1,0)+5,4)),reponses!CF34)</f>
        <v/>
      </c>
      <c r="CG35" s="26" t="str">
        <f ca="1">IF($F35="B",INDIRECT("reponses!"&amp;ADDRESS(ROW()-1,INDIRECT(("liste!C"&amp;COLUMN()-5))+MATCH(CG$1,$G$1:CG$1,0)+5,4)),reponses!CG34)</f>
        <v/>
      </c>
      <c r="CH35" s="26" t="str">
        <f ca="1">IF($F35="B",INDIRECT("reponses!"&amp;ADDRESS(ROW()-1,INDIRECT(("liste!C"&amp;COLUMN()-5))+MATCH(CH$1,$G$1:CH$1,0)+5,4)),reponses!CH34)</f>
        <v>C</v>
      </c>
      <c r="CI35" s="26" t="str">
        <f ca="1">IF($F35="B",INDIRECT("reponses!"&amp;ADDRESS(ROW()-1,INDIRECT(("liste!C"&amp;COLUMN()-5))+MATCH(CI$1,$G$1:CI$1,0)+5,4)),reponses!CI34)</f>
        <v>C</v>
      </c>
      <c r="CJ35" s="26" t="str">
        <f ca="1">IF($F35="B",INDIRECT("reponses!"&amp;ADDRESS(ROW()-1,INDIRECT(("liste!C"&amp;COLUMN()-5))+MATCH(CJ$1,$G$1:CJ$1,0)+5,4)),reponses!CJ34)</f>
        <v>B</v>
      </c>
      <c r="CK35" s="26" t="str">
        <f ca="1">IF($F35="B",INDIRECT("reponses!"&amp;ADDRESS(ROW()-1,INDIRECT(("liste!C"&amp;COLUMN()-5))+MATCH(CK$1,$G$1:CK$1,0)+5,4)),reponses!CK34)</f>
        <v>D</v>
      </c>
      <c r="CL35" s="26" t="str">
        <f ca="1">IF($F35="B",INDIRECT("reponses!"&amp;ADDRESS(ROW()-1,INDIRECT(("liste!C"&amp;COLUMN()-5))+MATCH(CL$1,$G$1:CL$1,0)+5,4)),reponses!CL34)</f>
        <v>B</v>
      </c>
      <c r="CM35" s="26" t="str">
        <f ca="1">IF($F35="B",INDIRECT("reponses!"&amp;ADDRESS(ROW()-1,INDIRECT(("liste!C"&amp;COLUMN()-5))+MATCH(CM$1,$G$1:CM$1,0)+5,4)),reponses!CM34)</f>
        <v>D</v>
      </c>
      <c r="CN35" s="26" t="str">
        <f ca="1">IF($F35="B",INDIRECT("reponses!"&amp;ADDRESS(ROW()-1,INDIRECT(("liste!C"&amp;COLUMN()-5))+MATCH(CN$1,$G$1:CN$1,0)+5,4)),reponses!CN34)</f>
        <v/>
      </c>
      <c r="CO35" s="26" t="str">
        <f ca="1">IF($F35="B",INDIRECT("reponses!"&amp;ADDRESS(ROW()-1,INDIRECT(("liste!C"&amp;COLUMN()-5))+MATCH(CO$1,$G$1:CO$1,0)+5,4)),reponses!CO34)</f>
        <v>B</v>
      </c>
      <c r="CP35" s="26" t="str">
        <f ca="1">IF($F35="B",INDIRECT("reponses!"&amp;ADDRESS(ROW()-1,INDIRECT(("liste!C"&amp;COLUMN()-5))+MATCH(CP$1,$G$1:CP$1,0)+5,4)),reponses!CP34)</f>
        <v>C</v>
      </c>
      <c r="CQ35" s="26" t="str">
        <f ca="1">IF($F35="B",INDIRECT("reponses!"&amp;ADDRESS(ROW()-1,INDIRECT(("liste!C"&amp;COLUMN()-5))+MATCH(CQ$1,$G$1:CQ$1,0)+5,4)),reponses!CQ34)</f>
        <v>B</v>
      </c>
      <c r="CR35" s="26" t="str">
        <f ca="1">IF($F35="B",INDIRECT("reponses!"&amp;ADDRESS(ROW()-1,INDIRECT(("liste!C"&amp;COLUMN()-5))+MATCH(CR$1,$G$1:CR$1,0)+5,4)),reponses!CR34)</f>
        <v>C</v>
      </c>
      <c r="CS35" s="29">
        <f t="shared" ca="1" si="2"/>
        <v>11</v>
      </c>
      <c r="CT35" s="29">
        <f t="shared" ca="1" si="3"/>
        <v>6</v>
      </c>
      <c r="CU35" s="29">
        <f t="shared" ca="1" si="4"/>
        <v>3</v>
      </c>
      <c r="CV35" s="30">
        <f t="shared" ca="1" si="5"/>
        <v>9</v>
      </c>
      <c r="CW35" s="29">
        <f t="shared" ca="1" si="6"/>
        <v>7</v>
      </c>
      <c r="CX35" s="29">
        <f t="shared" ca="1" si="7"/>
        <v>2</v>
      </c>
      <c r="CY35" s="29">
        <f t="shared" ca="1" si="8"/>
        <v>1</v>
      </c>
      <c r="CZ35" s="30">
        <f t="shared" ca="1" si="9"/>
        <v>6.333333333333333</v>
      </c>
      <c r="DA35" s="29">
        <f t="shared" ca="1" si="10"/>
        <v>7</v>
      </c>
      <c r="DB35" s="29">
        <f t="shared" ca="1" si="11"/>
        <v>3</v>
      </c>
      <c r="DC35" s="29">
        <f t="shared" ca="1" si="12"/>
        <v>0</v>
      </c>
      <c r="DD35" s="30">
        <f t="shared" ca="1" si="13"/>
        <v>6</v>
      </c>
      <c r="DE35" s="29">
        <f t="shared" ca="1" si="14"/>
        <v>3</v>
      </c>
      <c r="DF35" s="29">
        <f t="shared" ca="1" si="15"/>
        <v>4</v>
      </c>
      <c r="DG35" s="29">
        <f t="shared" ca="1" si="16"/>
        <v>3</v>
      </c>
      <c r="DH35" s="30">
        <f t="shared" ca="1" si="17"/>
        <v>1.6666666666666667</v>
      </c>
      <c r="DI35" s="29">
        <f t="shared" ca="1" si="18"/>
        <v>8</v>
      </c>
      <c r="DJ35" s="29">
        <f t="shared" ca="1" si="19"/>
        <v>3</v>
      </c>
      <c r="DK35" s="29">
        <f t="shared" ca="1" si="20"/>
        <v>9</v>
      </c>
      <c r="DL35" s="30">
        <f t="shared" ca="1" si="21"/>
        <v>7</v>
      </c>
      <c r="DM35" s="29">
        <f t="shared" ca="1" si="22"/>
        <v>7</v>
      </c>
      <c r="DN35" s="29">
        <f t="shared" ca="1" si="23"/>
        <v>8</v>
      </c>
      <c r="DO35" s="29">
        <f t="shared" ca="1" si="24"/>
        <v>5</v>
      </c>
      <c r="DP35" s="30">
        <f t="shared" ca="1" si="25"/>
        <v>4.3333333333333339</v>
      </c>
      <c r="DQ35" s="29">
        <f t="shared" ca="1" si="26"/>
        <v>43</v>
      </c>
      <c r="DR35" s="29">
        <f t="shared" ca="1" si="26"/>
        <v>26</v>
      </c>
      <c r="DS35" s="29">
        <f t="shared" ca="1" si="26"/>
        <v>21</v>
      </c>
      <c r="DT35" s="30">
        <f t="shared" ca="1" si="26"/>
        <v>34.333333333333336</v>
      </c>
      <c r="DU35" s="29">
        <f t="shared" ca="1" si="27"/>
        <v>90</v>
      </c>
    </row>
    <row r="36" spans="1:125" ht="21.95" customHeight="1" x14ac:dyDescent="0.25">
      <c r="A36" s="26">
        <f>IF(E36&lt;&gt;"",COUNTA($E$4:E36),"")</f>
        <v>33</v>
      </c>
      <c r="B36" s="26" t="str">
        <f>IFERROR(INDEX(reponses!B$3:B$67,MATCH(ROW()-3,reponses!$A$3:$A$67,0)),"")</f>
        <v>8/C</v>
      </c>
      <c r="C36" s="26">
        <f>IFERROR(INDEX(reponses!C$3:C$67,MATCH(ROW()-3,reponses!$A$3:$A$67,0)),"")</f>
        <v>839</v>
      </c>
      <c r="D36" s="26">
        <f>IFERROR(INDEX(reponses!D$3:D$67,MATCH(ROW()-3,reponses!$A$3:$A$67,0)),"")</f>
        <v>40813124417</v>
      </c>
      <c r="E36" s="27" t="str">
        <f>IFERROR(INDEX(reponses!E$3:E$67,MATCH(ROW()-3,reponses!$A$3:$A$67,0)),"")</f>
        <v>Meryem MERT</v>
      </c>
      <c r="F36" s="28" t="str">
        <f>IFERROR(INDEX(reponses!F$3:F$67,MATCH(ROW()-3,reponses!$A$3:$A$67,0)),"")</f>
        <v/>
      </c>
      <c r="G36" s="26" t="str">
        <f ca="1">IF($F36="B",INDIRECT("reponses!"&amp;ADDRESS(ROW()-1,INDIRECT(("liste!C"&amp;COLUMN()-5))+MATCH(G$1,$G$1:G$1,0)+5,4)),reponses!G35)</f>
        <v/>
      </c>
      <c r="H36" s="26" t="str">
        <f ca="1">IF($F36="B",INDIRECT("reponses!"&amp;ADDRESS(ROW()-1,INDIRECT(("liste!C"&amp;COLUMN()-5))+MATCH(H$1,$G$1:H$1,0)+5,4)),reponses!H35)</f>
        <v/>
      </c>
      <c r="I36" s="26" t="str">
        <f ca="1">IF($F36="B",INDIRECT("reponses!"&amp;ADDRESS(ROW()-1,INDIRECT(("liste!C"&amp;COLUMN()-5))+MATCH(I$1,$G$1:I$1,0)+5,4)),reponses!I35)</f>
        <v/>
      </c>
      <c r="J36" s="26" t="str">
        <f ca="1">IF($F36="B",INDIRECT("reponses!"&amp;ADDRESS(ROW()-1,INDIRECT(("liste!C"&amp;COLUMN()-5))+MATCH(J$1,$G$1:J$1,0)+5,4)),reponses!J35)</f>
        <v/>
      </c>
      <c r="K36" s="26" t="str">
        <f ca="1">IF($F36="B",INDIRECT("reponses!"&amp;ADDRESS(ROW()-1,INDIRECT(("liste!C"&amp;COLUMN()-5))+MATCH(K$1,$G$1:K$1,0)+5,4)),reponses!K35)</f>
        <v/>
      </c>
      <c r="L36" s="26" t="str">
        <f ca="1">IF($F36="B",INDIRECT("reponses!"&amp;ADDRESS(ROW()-1,INDIRECT(("liste!C"&amp;COLUMN()-5))+MATCH(L$1,$G$1:L$1,0)+5,4)),reponses!L35)</f>
        <v/>
      </c>
      <c r="M36" s="26" t="str">
        <f ca="1">IF($F36="B",INDIRECT("reponses!"&amp;ADDRESS(ROW()-1,INDIRECT(("liste!C"&amp;COLUMN()-5))+MATCH(M$1,$G$1:M$1,0)+5,4)),reponses!M35)</f>
        <v/>
      </c>
      <c r="N36" s="26" t="str">
        <f ca="1">IF($F36="B",INDIRECT("reponses!"&amp;ADDRESS(ROW()-1,INDIRECT(("liste!C"&amp;COLUMN()-5))+MATCH(N$1,$G$1:N$1,0)+5,4)),reponses!N35)</f>
        <v/>
      </c>
      <c r="O36" s="26" t="str">
        <f ca="1">IF($F36="B",INDIRECT("reponses!"&amp;ADDRESS(ROW()-1,INDIRECT(("liste!C"&amp;COLUMN()-5))+MATCH(O$1,$G$1:O$1,0)+5,4)),reponses!O35)</f>
        <v/>
      </c>
      <c r="P36" s="26" t="str">
        <f ca="1">IF($F36="B",INDIRECT("reponses!"&amp;ADDRESS(ROW()-1,INDIRECT(("liste!C"&amp;COLUMN()-5))+MATCH(P$1,$G$1:P$1,0)+5,4)),reponses!P35)</f>
        <v/>
      </c>
      <c r="Q36" s="26" t="str">
        <f ca="1">IF($F36="B",INDIRECT("reponses!"&amp;ADDRESS(ROW()-1,INDIRECT(("liste!C"&amp;COLUMN()-5))+MATCH(Q$1,$G$1:Q$1,0)+5,4)),reponses!Q35)</f>
        <v/>
      </c>
      <c r="R36" s="26" t="str">
        <f ca="1">IF($F36="B",INDIRECT("reponses!"&amp;ADDRESS(ROW()-1,INDIRECT(("liste!C"&amp;COLUMN()-5))+MATCH(R$1,$G$1:R$1,0)+5,4)),reponses!R35)</f>
        <v/>
      </c>
      <c r="S36" s="26" t="str">
        <f ca="1">IF($F36="B",INDIRECT("reponses!"&amp;ADDRESS(ROW()-1,INDIRECT(("liste!C"&amp;COLUMN()-5))+MATCH(S$1,$G$1:S$1,0)+5,4)),reponses!S35)</f>
        <v/>
      </c>
      <c r="T36" s="26" t="str">
        <f ca="1">IF($F36="B",INDIRECT("reponses!"&amp;ADDRESS(ROW()-1,INDIRECT(("liste!C"&amp;COLUMN()-5))+MATCH(T$1,$G$1:T$1,0)+5,4)),reponses!T35)</f>
        <v/>
      </c>
      <c r="U36" s="26" t="str">
        <f ca="1">IF($F36="B",INDIRECT("reponses!"&amp;ADDRESS(ROW()-1,INDIRECT(("liste!C"&amp;COLUMN()-5))+MATCH(U$1,$G$1:U$1,0)+5,4)),reponses!U35)</f>
        <v/>
      </c>
      <c r="V36" s="26" t="str">
        <f ca="1">IF($F36="B",INDIRECT("reponses!"&amp;ADDRESS(ROW()-1,INDIRECT(("liste!C"&amp;COLUMN()-5))+MATCH(V$1,$G$1:V$1,0)+5,4)),reponses!V35)</f>
        <v/>
      </c>
      <c r="W36" s="26" t="str">
        <f ca="1">IF($F36="B",INDIRECT("reponses!"&amp;ADDRESS(ROW()-1,INDIRECT(("liste!C"&amp;COLUMN()-5))+MATCH(W$1,$G$1:W$1,0)+5,4)),reponses!W35)</f>
        <v/>
      </c>
      <c r="X36" s="26" t="str">
        <f ca="1">IF($F36="B",INDIRECT("reponses!"&amp;ADDRESS(ROW()-1,INDIRECT(("liste!C"&amp;COLUMN()-5))+MATCH(X$1,$G$1:X$1,0)+5,4)),reponses!X35)</f>
        <v/>
      </c>
      <c r="Y36" s="26" t="str">
        <f ca="1">IF($F36="B",INDIRECT("reponses!"&amp;ADDRESS(ROW()-1,INDIRECT(("liste!C"&amp;COLUMN()-5))+MATCH(Y$1,$G$1:Y$1,0)+5,4)),reponses!Y35)</f>
        <v/>
      </c>
      <c r="Z36" s="26" t="str">
        <f ca="1">IF($F36="B",INDIRECT("reponses!"&amp;ADDRESS(ROW()-1,INDIRECT(("liste!C"&amp;COLUMN()-5))+MATCH(Z$1,$G$1:Z$1,0)+5,4)),reponses!Z35)</f>
        <v/>
      </c>
      <c r="AA36" s="26" t="str">
        <f ca="1">IF($F36="B",INDIRECT("reponses!"&amp;ADDRESS(ROW()-1,INDIRECT(("liste!C"&amp;COLUMN()-5))+MATCH(AA$1,$G$1:AA$1,0)+5,4)),reponses!AA35)</f>
        <v/>
      </c>
      <c r="AB36" s="26" t="str">
        <f ca="1">IF($F36="B",INDIRECT("reponses!"&amp;ADDRESS(ROW()-1,INDIRECT(("liste!C"&amp;COLUMN()-5))+MATCH(AB$1,$G$1:AB$1,0)+5,4)),reponses!AB35)</f>
        <v/>
      </c>
      <c r="AC36" s="26" t="str">
        <f ca="1">IF($F36="B",INDIRECT("reponses!"&amp;ADDRESS(ROW()-1,INDIRECT(("liste!C"&amp;COLUMN()-5))+MATCH(AC$1,$G$1:AC$1,0)+5,4)),reponses!AC35)</f>
        <v/>
      </c>
      <c r="AD36" s="26" t="str">
        <f ca="1">IF($F36="B",INDIRECT("reponses!"&amp;ADDRESS(ROW()-1,INDIRECT(("liste!C"&amp;COLUMN()-5))+MATCH(AD$1,$G$1:AD$1,0)+5,4)),reponses!AD35)</f>
        <v/>
      </c>
      <c r="AE36" s="26" t="str">
        <f ca="1">IF($F36="B",INDIRECT("reponses!"&amp;ADDRESS(ROW()-1,INDIRECT(("liste!C"&amp;COLUMN()-5))+MATCH(AE$1,$G$1:AE$1,0)+5,4)),reponses!AE35)</f>
        <v/>
      </c>
      <c r="AF36" s="26" t="str">
        <f ca="1">IF($F36="B",INDIRECT("reponses!"&amp;ADDRESS(ROW()-1,INDIRECT(("liste!C"&amp;COLUMN()-5))+MATCH(AF$1,$G$1:AF$1,0)+5,4)),reponses!AF35)</f>
        <v/>
      </c>
      <c r="AG36" s="26" t="str">
        <f ca="1">IF($F36="B",INDIRECT("reponses!"&amp;ADDRESS(ROW()-1,INDIRECT(("liste!C"&amp;COLUMN()-5))+MATCH(AG$1,$G$1:AG$1,0)+5,4)),reponses!AG35)</f>
        <v/>
      </c>
      <c r="AH36" s="26" t="str">
        <f ca="1">IF($F36="B",INDIRECT("reponses!"&amp;ADDRESS(ROW()-1,INDIRECT(("liste!C"&amp;COLUMN()-5))+MATCH(AH$1,$G$1:AH$1,0)+5,4)),reponses!AH35)</f>
        <v/>
      </c>
      <c r="AI36" s="26" t="str">
        <f ca="1">IF($F36="B",INDIRECT("reponses!"&amp;ADDRESS(ROW()-1,INDIRECT(("liste!C"&amp;COLUMN()-5))+MATCH(AI$1,$G$1:AI$1,0)+5,4)),reponses!AI35)</f>
        <v/>
      </c>
      <c r="AJ36" s="26" t="str">
        <f ca="1">IF($F36="B",INDIRECT("reponses!"&amp;ADDRESS(ROW()-1,INDIRECT(("liste!C"&amp;COLUMN()-5))+MATCH(AJ$1,$G$1:AJ$1,0)+5,4)),reponses!AJ35)</f>
        <v/>
      </c>
      <c r="AK36" s="26" t="str">
        <f ca="1">IF($F36="B",INDIRECT("reponses!"&amp;ADDRESS(ROW()-1,INDIRECT(("liste!C"&amp;COLUMN()-5))+MATCH(AK$1,$G$1:AK$1,0)+5,4)),reponses!AK35)</f>
        <v/>
      </c>
      <c r="AL36" s="26" t="str">
        <f ca="1">IF($F36="B",INDIRECT("reponses!"&amp;ADDRESS(ROW()-1,INDIRECT(("liste!C"&amp;COLUMN()-5))+MATCH(AL$1,$G$1:AL$1,0)+5,4)),reponses!AL35)</f>
        <v/>
      </c>
      <c r="AM36" s="26" t="str">
        <f ca="1">IF($F36="B",INDIRECT("reponses!"&amp;ADDRESS(ROW()-1,INDIRECT(("liste!C"&amp;COLUMN()-5))+MATCH(AM$1,$G$1:AM$1,0)+5,4)),reponses!AM35)</f>
        <v/>
      </c>
      <c r="AN36" s="26" t="str">
        <f ca="1">IF($F36="B",INDIRECT("reponses!"&amp;ADDRESS(ROW()-1,INDIRECT(("liste!C"&amp;COLUMN()-5))+MATCH(AN$1,$G$1:AN$1,0)+5,4)),reponses!AN35)</f>
        <v/>
      </c>
      <c r="AO36" s="26" t="str">
        <f ca="1">IF($F36="B",INDIRECT("reponses!"&amp;ADDRESS(ROW()-1,INDIRECT(("liste!C"&amp;COLUMN()-5))+MATCH(AO$1,$G$1:AO$1,0)+5,4)),reponses!AO35)</f>
        <v/>
      </c>
      <c r="AP36" s="26" t="str">
        <f ca="1">IF($F36="B",INDIRECT("reponses!"&amp;ADDRESS(ROW()-1,INDIRECT(("liste!C"&amp;COLUMN()-5))+MATCH(AP$1,$G$1:AP$1,0)+5,4)),reponses!AP35)</f>
        <v/>
      </c>
      <c r="AQ36" s="26" t="str">
        <f ca="1">IF($F36="B",INDIRECT("reponses!"&amp;ADDRESS(ROW()-1,INDIRECT(("liste!C"&amp;COLUMN()-5))+MATCH(AQ$1,$G$1:AQ$1,0)+5,4)),reponses!AQ35)</f>
        <v/>
      </c>
      <c r="AR36" s="26" t="str">
        <f ca="1">IF($F36="B",INDIRECT("reponses!"&amp;ADDRESS(ROW()-1,INDIRECT(("liste!C"&amp;COLUMN()-5))+MATCH(AR$1,$G$1:AR$1,0)+5,4)),reponses!AR35)</f>
        <v/>
      </c>
      <c r="AS36" s="26" t="str">
        <f ca="1">IF($F36="B",INDIRECT("reponses!"&amp;ADDRESS(ROW()-1,INDIRECT(("liste!C"&amp;COLUMN()-5))+MATCH(AS$1,$G$1:AS$1,0)+5,4)),reponses!AS35)</f>
        <v/>
      </c>
      <c r="AT36" s="26" t="str">
        <f ca="1">IF($F36="B",INDIRECT("reponses!"&amp;ADDRESS(ROW()-1,INDIRECT(("liste!C"&amp;COLUMN()-5))+MATCH(AT$1,$G$1:AT$1,0)+5,4)),reponses!AT35)</f>
        <v/>
      </c>
      <c r="AU36" s="26" t="str">
        <f ca="1">IF($F36="B",INDIRECT("reponses!"&amp;ADDRESS(ROW()-1,INDIRECT(("liste!C"&amp;COLUMN()-5))+MATCH(AU$1,$G$1:AU$1,0)+5,4)),reponses!AU35)</f>
        <v/>
      </c>
      <c r="AV36" s="26" t="str">
        <f ca="1">IF($F36="B",INDIRECT("reponses!"&amp;ADDRESS(ROW()-1,INDIRECT(("liste!C"&amp;COLUMN()-5))+MATCH(AV$1,$G$1:AV$1,0)+5,4)),reponses!AV35)</f>
        <v/>
      </c>
      <c r="AW36" s="26" t="str">
        <f ca="1">IF($F36="B",INDIRECT("reponses!"&amp;ADDRESS(ROW()-1,INDIRECT(("liste!C"&amp;COLUMN()-5))+MATCH(AW$1,$G$1:AW$1,0)+5,4)),reponses!AW35)</f>
        <v/>
      </c>
      <c r="AX36" s="26" t="str">
        <f ca="1">IF($F36="B",INDIRECT("reponses!"&amp;ADDRESS(ROW()-1,INDIRECT(("liste!C"&amp;COLUMN()-5))+MATCH(AX$1,$G$1:AX$1,0)+5,4)),reponses!AX35)</f>
        <v/>
      </c>
      <c r="AY36" s="26" t="str">
        <f ca="1">IF($F36="B",INDIRECT("reponses!"&amp;ADDRESS(ROW()-1,INDIRECT(("liste!C"&amp;COLUMN()-5))+MATCH(AY$1,$G$1:AY$1,0)+5,4)),reponses!AY35)</f>
        <v/>
      </c>
      <c r="AZ36" s="26" t="str">
        <f ca="1">IF($F36="B",INDIRECT("reponses!"&amp;ADDRESS(ROW()-1,INDIRECT(("liste!C"&amp;COLUMN()-5))+MATCH(AZ$1,$G$1:AZ$1,0)+5,4)),reponses!AZ35)</f>
        <v/>
      </c>
      <c r="BA36" s="26" t="str">
        <f ca="1">IF($F36="B",INDIRECT("reponses!"&amp;ADDRESS(ROW()-1,INDIRECT(("liste!C"&amp;COLUMN()-5))+MATCH(BA$1,$G$1:BA$1,0)+5,4)),reponses!BA35)</f>
        <v/>
      </c>
      <c r="BB36" s="26" t="str">
        <f ca="1">IF($F36="B",INDIRECT("reponses!"&amp;ADDRESS(ROW()-1,INDIRECT(("liste!C"&amp;COLUMN()-5))+MATCH(BB$1,$G$1:BB$1,0)+5,4)),reponses!BB35)</f>
        <v/>
      </c>
      <c r="BC36" s="26" t="str">
        <f ca="1">IF($F36="B",INDIRECT("reponses!"&amp;ADDRESS(ROW()-1,INDIRECT(("liste!C"&amp;COLUMN()-5))+MATCH(BC$1,$G$1:BC$1,0)+5,4)),reponses!BC35)</f>
        <v/>
      </c>
      <c r="BD36" s="26" t="str">
        <f ca="1">IF($F36="B",INDIRECT("reponses!"&amp;ADDRESS(ROW()-1,INDIRECT(("liste!C"&amp;COLUMN()-5))+MATCH(BD$1,$G$1:BD$1,0)+5,4)),reponses!BD35)</f>
        <v/>
      </c>
      <c r="BE36" s="26" t="str">
        <f ca="1">IF($F36="B",INDIRECT("reponses!"&amp;ADDRESS(ROW()-1,INDIRECT(("liste!C"&amp;COLUMN()-5))+MATCH(BE$1,$G$1:BE$1,0)+5,4)),reponses!BE35)</f>
        <v/>
      </c>
      <c r="BF36" s="26" t="str">
        <f ca="1">IF($F36="B",INDIRECT("reponses!"&amp;ADDRESS(ROW()-1,INDIRECT(("liste!C"&amp;COLUMN()-5))+MATCH(BF$1,$G$1:BF$1,0)+5,4)),reponses!BF35)</f>
        <v/>
      </c>
      <c r="BG36" s="26" t="str">
        <f ca="1">IF($F36="B",INDIRECT("reponses!"&amp;ADDRESS(ROW()-1,INDIRECT(("liste!C"&amp;COLUMN()-5))+MATCH(BG$1,$G$1:BG$1,0)+5,4)),reponses!BG35)</f>
        <v/>
      </c>
      <c r="BH36" s="26" t="str">
        <f ca="1">IF($F36="B",INDIRECT("reponses!"&amp;ADDRESS(ROW()-1,INDIRECT(("liste!C"&amp;COLUMN()-5))+MATCH(BH$1,$G$1:BH$1,0)+5,4)),reponses!BH35)</f>
        <v/>
      </c>
      <c r="BI36" s="26" t="str">
        <f ca="1">IF($F36="B",INDIRECT("reponses!"&amp;ADDRESS(ROW()-1,INDIRECT(("liste!C"&amp;COLUMN()-5))+MATCH(BI$1,$G$1:BI$1,0)+5,4)),reponses!BI35)</f>
        <v/>
      </c>
      <c r="BJ36" s="26" t="str">
        <f ca="1">IF($F36="B",INDIRECT("reponses!"&amp;ADDRESS(ROW()-1,INDIRECT(("liste!C"&amp;COLUMN()-5))+MATCH(BJ$1,$G$1:BJ$1,0)+5,4)),reponses!BJ35)</f>
        <v/>
      </c>
      <c r="BK36" s="26" t="str">
        <f ca="1">IF($F36="B",INDIRECT("reponses!"&amp;ADDRESS(ROW()-1,INDIRECT(("liste!C"&amp;COLUMN()-5))+MATCH(BK$1,$G$1:BK$1,0)+5,4)),reponses!BK35)</f>
        <v/>
      </c>
      <c r="BL36" s="26" t="str">
        <f ca="1">IF($F36="B",INDIRECT("reponses!"&amp;ADDRESS(ROW()-1,INDIRECT(("liste!C"&amp;COLUMN()-5))+MATCH(BL$1,$G$1:BL$1,0)+5,4)),reponses!BL35)</f>
        <v/>
      </c>
      <c r="BM36" s="26" t="str">
        <f ca="1">IF($F36="B",INDIRECT("reponses!"&amp;ADDRESS(ROW()-1,INDIRECT(("liste!C"&amp;COLUMN()-5))+MATCH(BM$1,$G$1:BM$1,0)+5,4)),reponses!BM35)</f>
        <v/>
      </c>
      <c r="BN36" s="26" t="str">
        <f ca="1">IF($F36="B",INDIRECT("reponses!"&amp;ADDRESS(ROW()-1,INDIRECT(("liste!C"&amp;COLUMN()-5))+MATCH(BN$1,$G$1:BN$1,0)+5,4)),reponses!BN35)</f>
        <v/>
      </c>
      <c r="BO36" s="26" t="str">
        <f ca="1">IF($F36="B",INDIRECT("reponses!"&amp;ADDRESS(ROW()-1,INDIRECT(("liste!C"&amp;COLUMN()-5))+MATCH(BO$1,$G$1:BO$1,0)+5,4)),reponses!BO35)</f>
        <v/>
      </c>
      <c r="BP36" s="26" t="str">
        <f ca="1">IF($F36="B",INDIRECT("reponses!"&amp;ADDRESS(ROW()-1,INDIRECT(("liste!C"&amp;COLUMN()-5))+MATCH(BP$1,$G$1:BP$1,0)+5,4)),reponses!BP35)</f>
        <v/>
      </c>
      <c r="BQ36" s="26" t="str">
        <f ca="1">IF($F36="B",INDIRECT("reponses!"&amp;ADDRESS(ROW()-1,INDIRECT(("liste!C"&amp;COLUMN()-5))+MATCH(BQ$1,$G$1:BQ$1,0)+5,4)),reponses!BQ35)</f>
        <v/>
      </c>
      <c r="BR36" s="26" t="str">
        <f ca="1">IF($F36="B",INDIRECT("reponses!"&amp;ADDRESS(ROW()-1,INDIRECT(("liste!C"&amp;COLUMN()-5))+MATCH(BR$1,$G$1:BR$1,0)+5,4)),reponses!BR35)</f>
        <v/>
      </c>
      <c r="BS36" s="26" t="str">
        <f ca="1">IF($F36="B",INDIRECT("reponses!"&amp;ADDRESS(ROW()-1,INDIRECT(("liste!C"&amp;COLUMN()-5))+MATCH(BS$1,$G$1:BS$1,0)+5,4)),reponses!BS35)</f>
        <v/>
      </c>
      <c r="BT36" s="26" t="str">
        <f ca="1">IF($F36="B",INDIRECT("reponses!"&amp;ADDRESS(ROW()-1,INDIRECT(("liste!C"&amp;COLUMN()-5))+MATCH(BT$1,$G$1:BT$1,0)+5,4)),reponses!BT35)</f>
        <v/>
      </c>
      <c r="BU36" s="26" t="str">
        <f ca="1">IF($F36="B",INDIRECT("reponses!"&amp;ADDRESS(ROW()-1,INDIRECT(("liste!C"&amp;COLUMN()-5))+MATCH(BU$1,$G$1:BU$1,0)+5,4)),reponses!BU35)</f>
        <v/>
      </c>
      <c r="BV36" s="26" t="str">
        <f ca="1">IF($F36="B",INDIRECT("reponses!"&amp;ADDRESS(ROW()-1,INDIRECT(("liste!C"&amp;COLUMN()-5))+MATCH(BV$1,$G$1:BV$1,0)+5,4)),reponses!BV35)</f>
        <v/>
      </c>
      <c r="BW36" s="26" t="str">
        <f ca="1">IF($F36="B",INDIRECT("reponses!"&amp;ADDRESS(ROW()-1,INDIRECT(("liste!C"&amp;COLUMN()-5))+MATCH(BW$1,$G$1:BW$1,0)+5,4)),reponses!BW35)</f>
        <v/>
      </c>
      <c r="BX36" s="26" t="str">
        <f ca="1">IF($F36="B",INDIRECT("reponses!"&amp;ADDRESS(ROW()-1,INDIRECT(("liste!C"&amp;COLUMN()-5))+MATCH(BX$1,$G$1:BX$1,0)+5,4)),reponses!BX35)</f>
        <v/>
      </c>
      <c r="BY36" s="26" t="str">
        <f ca="1">IF($F36="B",INDIRECT("reponses!"&amp;ADDRESS(ROW()-1,INDIRECT(("liste!C"&amp;COLUMN()-5))+MATCH(BY$1,$G$1:BY$1,0)+5,4)),reponses!BY35)</f>
        <v/>
      </c>
      <c r="BZ36" s="26" t="str">
        <f ca="1">IF($F36="B",INDIRECT("reponses!"&amp;ADDRESS(ROW()-1,INDIRECT(("liste!C"&amp;COLUMN()-5))+MATCH(BZ$1,$G$1:BZ$1,0)+5,4)),reponses!BZ35)</f>
        <v/>
      </c>
      <c r="CA36" s="26" t="str">
        <f ca="1">IF($F36="B",INDIRECT("reponses!"&amp;ADDRESS(ROW()-1,INDIRECT(("liste!C"&amp;COLUMN()-5))+MATCH(CA$1,$G$1:CA$1,0)+5,4)),reponses!CA35)</f>
        <v/>
      </c>
      <c r="CB36" s="26" t="str">
        <f ca="1">IF($F36="B",INDIRECT("reponses!"&amp;ADDRESS(ROW()-1,INDIRECT(("liste!C"&amp;COLUMN()-5))+MATCH(CB$1,$G$1:CB$1,0)+5,4)),reponses!CB35)</f>
        <v/>
      </c>
      <c r="CC36" s="26" t="str">
        <f ca="1">IF($F36="B",INDIRECT("reponses!"&amp;ADDRESS(ROW()-1,INDIRECT(("liste!C"&amp;COLUMN()-5))+MATCH(CC$1,$G$1:CC$1,0)+5,4)),reponses!CC35)</f>
        <v/>
      </c>
      <c r="CD36" s="26" t="str">
        <f ca="1">IF($F36="B",INDIRECT("reponses!"&amp;ADDRESS(ROW()-1,INDIRECT(("liste!C"&amp;COLUMN()-5))+MATCH(CD$1,$G$1:CD$1,0)+5,4)),reponses!CD35)</f>
        <v/>
      </c>
      <c r="CE36" s="26" t="str">
        <f ca="1">IF($F36="B",INDIRECT("reponses!"&amp;ADDRESS(ROW()-1,INDIRECT(("liste!C"&amp;COLUMN()-5))+MATCH(CE$1,$G$1:CE$1,0)+5,4)),reponses!CE35)</f>
        <v/>
      </c>
      <c r="CF36" s="26" t="str">
        <f ca="1">IF($F36="B",INDIRECT("reponses!"&amp;ADDRESS(ROW()-1,INDIRECT(("liste!C"&amp;COLUMN()-5))+MATCH(CF$1,$G$1:CF$1,0)+5,4)),reponses!CF35)</f>
        <v/>
      </c>
      <c r="CG36" s="26" t="str">
        <f ca="1">IF($F36="B",INDIRECT("reponses!"&amp;ADDRESS(ROW()-1,INDIRECT(("liste!C"&amp;COLUMN()-5))+MATCH(CG$1,$G$1:CG$1,0)+5,4)),reponses!CG35)</f>
        <v/>
      </c>
      <c r="CH36" s="26" t="str">
        <f ca="1">IF($F36="B",INDIRECT("reponses!"&amp;ADDRESS(ROW()-1,INDIRECT(("liste!C"&amp;COLUMN()-5))+MATCH(CH$1,$G$1:CH$1,0)+5,4)),reponses!CH35)</f>
        <v/>
      </c>
      <c r="CI36" s="26" t="str">
        <f ca="1">IF($F36="B",INDIRECT("reponses!"&amp;ADDRESS(ROW()-1,INDIRECT(("liste!C"&amp;COLUMN()-5))+MATCH(CI$1,$G$1:CI$1,0)+5,4)),reponses!CI35)</f>
        <v/>
      </c>
      <c r="CJ36" s="26" t="str">
        <f ca="1">IF($F36="B",INDIRECT("reponses!"&amp;ADDRESS(ROW()-1,INDIRECT(("liste!C"&amp;COLUMN()-5))+MATCH(CJ$1,$G$1:CJ$1,0)+5,4)),reponses!CJ35)</f>
        <v/>
      </c>
      <c r="CK36" s="26" t="str">
        <f ca="1">IF($F36="B",INDIRECT("reponses!"&amp;ADDRESS(ROW()-1,INDIRECT(("liste!C"&amp;COLUMN()-5))+MATCH(CK$1,$G$1:CK$1,0)+5,4)),reponses!CK35)</f>
        <v/>
      </c>
      <c r="CL36" s="26" t="str">
        <f ca="1">IF($F36="B",INDIRECT("reponses!"&amp;ADDRESS(ROW()-1,INDIRECT(("liste!C"&amp;COLUMN()-5))+MATCH(CL$1,$G$1:CL$1,0)+5,4)),reponses!CL35)</f>
        <v/>
      </c>
      <c r="CM36" s="26" t="str">
        <f ca="1">IF($F36="B",INDIRECT("reponses!"&amp;ADDRESS(ROW()-1,INDIRECT(("liste!C"&amp;COLUMN()-5))+MATCH(CM$1,$G$1:CM$1,0)+5,4)),reponses!CM35)</f>
        <v/>
      </c>
      <c r="CN36" s="26" t="str">
        <f ca="1">IF($F36="B",INDIRECT("reponses!"&amp;ADDRESS(ROW()-1,INDIRECT(("liste!C"&amp;COLUMN()-5))+MATCH(CN$1,$G$1:CN$1,0)+5,4)),reponses!CN35)</f>
        <v/>
      </c>
      <c r="CO36" s="26" t="str">
        <f ca="1">IF($F36="B",INDIRECT("reponses!"&amp;ADDRESS(ROW()-1,INDIRECT(("liste!C"&amp;COLUMN()-5))+MATCH(CO$1,$G$1:CO$1,0)+5,4)),reponses!CO35)</f>
        <v/>
      </c>
      <c r="CP36" s="26" t="str">
        <f ca="1">IF($F36="B",INDIRECT("reponses!"&amp;ADDRESS(ROW()-1,INDIRECT(("liste!C"&amp;COLUMN()-5))+MATCH(CP$1,$G$1:CP$1,0)+5,4)),reponses!CP35)</f>
        <v/>
      </c>
      <c r="CQ36" s="26" t="str">
        <f ca="1">IF($F36="B",INDIRECT("reponses!"&amp;ADDRESS(ROW()-1,INDIRECT(("liste!C"&amp;COLUMN()-5))+MATCH(CQ$1,$G$1:CQ$1,0)+5,4)),reponses!CQ35)</f>
        <v/>
      </c>
      <c r="CR36" s="26" t="str">
        <f ca="1">IF($F36="B",INDIRECT("reponses!"&amp;ADDRESS(ROW()-1,INDIRECT(("liste!C"&amp;COLUMN()-5))+MATCH(CR$1,$G$1:CR$1,0)+5,4)),reponses!CR35)</f>
        <v/>
      </c>
      <c r="CS36" s="29" t="str">
        <f t="shared" ca="1" si="2"/>
        <v/>
      </c>
      <c r="CT36" s="29" t="str">
        <f t="shared" ca="1" si="3"/>
        <v/>
      </c>
      <c r="CU36" s="29" t="str">
        <f t="shared" ca="1" si="4"/>
        <v/>
      </c>
      <c r="CV36" s="30" t="str">
        <f t="shared" ca="1" si="5"/>
        <v/>
      </c>
      <c r="CW36" s="29" t="str">
        <f t="shared" ca="1" si="6"/>
        <v/>
      </c>
      <c r="CX36" s="29" t="str">
        <f t="shared" ca="1" si="7"/>
        <v/>
      </c>
      <c r="CY36" s="29" t="str">
        <f t="shared" ca="1" si="8"/>
        <v/>
      </c>
      <c r="CZ36" s="30" t="str">
        <f t="shared" ca="1" si="9"/>
        <v/>
      </c>
      <c r="DA36" s="29" t="str">
        <f t="shared" ca="1" si="10"/>
        <v/>
      </c>
      <c r="DB36" s="29" t="str">
        <f t="shared" ca="1" si="11"/>
        <v/>
      </c>
      <c r="DC36" s="29" t="str">
        <f t="shared" ca="1" si="12"/>
        <v/>
      </c>
      <c r="DD36" s="30" t="str">
        <f t="shared" ca="1" si="13"/>
        <v/>
      </c>
      <c r="DE36" s="29" t="str">
        <f t="shared" ca="1" si="14"/>
        <v/>
      </c>
      <c r="DF36" s="29" t="str">
        <f t="shared" ca="1" si="15"/>
        <v/>
      </c>
      <c r="DG36" s="29" t="str">
        <f t="shared" ca="1" si="16"/>
        <v/>
      </c>
      <c r="DH36" s="30" t="str">
        <f t="shared" ca="1" si="17"/>
        <v/>
      </c>
      <c r="DI36" s="29" t="str">
        <f t="shared" ca="1" si="18"/>
        <v/>
      </c>
      <c r="DJ36" s="29" t="str">
        <f t="shared" ca="1" si="19"/>
        <v/>
      </c>
      <c r="DK36" s="29" t="str">
        <f t="shared" ca="1" si="20"/>
        <v/>
      </c>
      <c r="DL36" s="30" t="str">
        <f t="shared" ca="1" si="21"/>
        <v/>
      </c>
      <c r="DM36" s="29" t="str">
        <f t="shared" ca="1" si="22"/>
        <v/>
      </c>
      <c r="DN36" s="29" t="str">
        <f t="shared" ca="1" si="23"/>
        <v/>
      </c>
      <c r="DO36" s="29" t="str">
        <f t="shared" ca="1" si="24"/>
        <v/>
      </c>
      <c r="DP36" s="30" t="str">
        <f t="shared" ca="1" si="25"/>
        <v/>
      </c>
      <c r="DQ36" s="29" t="str">
        <f t="shared" ca="1" si="26"/>
        <v/>
      </c>
      <c r="DR36" s="29" t="str">
        <f t="shared" ca="1" si="26"/>
        <v/>
      </c>
      <c r="DS36" s="29" t="str">
        <f t="shared" ca="1" si="26"/>
        <v/>
      </c>
      <c r="DT36" s="30" t="str">
        <f t="shared" ca="1" si="26"/>
        <v/>
      </c>
      <c r="DU36" s="29" t="str">
        <f t="shared" ca="1" si="27"/>
        <v/>
      </c>
    </row>
    <row r="37" spans="1:125" ht="21.95" customHeight="1" x14ac:dyDescent="0.25">
      <c r="A37" s="26">
        <f>IF(E37&lt;&gt;"",COUNTA($E$4:E37),"")</f>
        <v>34</v>
      </c>
      <c r="B37" s="26" t="str">
        <f>IFERROR(INDEX(reponses!B$3:B$67,MATCH(ROW()-3,reponses!$A$3:$A$67,0)),"")</f>
        <v>8/C</v>
      </c>
      <c r="C37" s="26">
        <f>IFERROR(INDEX(reponses!C$3:C$67,MATCH(ROW()-3,reponses!$A$3:$A$67,0)),"")</f>
        <v>842</v>
      </c>
      <c r="D37" s="26">
        <f>IFERROR(INDEX(reponses!D$3:D$67,MATCH(ROW()-3,reponses!$A$3:$A$67,0)),"")</f>
        <v>65941301474</v>
      </c>
      <c r="E37" s="27" t="str">
        <f>IFERROR(INDEX(reponses!E$3:E$67,MATCH(ROW()-3,reponses!$A$3:$A$67,0)),"")</f>
        <v>Murat ORUÇ</v>
      </c>
      <c r="F37" s="28" t="str">
        <f>IFERROR(INDEX(reponses!F$3:F$67,MATCH(ROW()-3,reponses!$A$3:$A$67,0)),"")</f>
        <v>A</v>
      </c>
      <c r="G37" s="26" t="str">
        <f ca="1">IF($F37="B",INDIRECT("reponses!"&amp;ADDRESS(ROW()-1,INDIRECT(("liste!C"&amp;COLUMN()-5))+MATCH(G$1,$G$1:G$1,0)+5,4)),reponses!G36)</f>
        <v>A</v>
      </c>
      <c r="H37" s="26" t="str">
        <f ca="1">IF($F37="B",INDIRECT("reponses!"&amp;ADDRESS(ROW()-1,INDIRECT(("liste!C"&amp;COLUMN()-5))+MATCH(H$1,$G$1:H$1,0)+5,4)),reponses!H36)</f>
        <v>B</v>
      </c>
      <c r="I37" s="26" t="str">
        <f ca="1">IF($F37="B",INDIRECT("reponses!"&amp;ADDRESS(ROW()-1,INDIRECT(("liste!C"&amp;COLUMN()-5))+MATCH(I$1,$G$1:I$1,0)+5,4)),reponses!I36)</f>
        <v/>
      </c>
      <c r="J37" s="26" t="str">
        <f ca="1">IF($F37="B",INDIRECT("reponses!"&amp;ADDRESS(ROW()-1,INDIRECT(("liste!C"&amp;COLUMN()-5))+MATCH(J$1,$G$1:J$1,0)+5,4)),reponses!J36)</f>
        <v>D</v>
      </c>
      <c r="K37" s="26" t="str">
        <f ca="1">IF($F37="B",INDIRECT("reponses!"&amp;ADDRESS(ROW()-1,INDIRECT(("liste!C"&amp;COLUMN()-5))+MATCH(K$1,$G$1:K$1,0)+5,4)),reponses!K36)</f>
        <v>A</v>
      </c>
      <c r="L37" s="26" t="str">
        <f ca="1">IF($F37="B",INDIRECT("reponses!"&amp;ADDRESS(ROW()-1,INDIRECT(("liste!C"&amp;COLUMN()-5))+MATCH(L$1,$G$1:L$1,0)+5,4)),reponses!L36)</f>
        <v>C</v>
      </c>
      <c r="M37" s="26" t="str">
        <f ca="1">IF($F37="B",INDIRECT("reponses!"&amp;ADDRESS(ROW()-1,INDIRECT(("liste!C"&amp;COLUMN()-5))+MATCH(M$1,$G$1:M$1,0)+5,4)),reponses!M36)</f>
        <v>D</v>
      </c>
      <c r="N37" s="26" t="str">
        <f ca="1">IF($F37="B",INDIRECT("reponses!"&amp;ADDRESS(ROW()-1,INDIRECT(("liste!C"&amp;COLUMN()-5))+MATCH(N$1,$G$1:N$1,0)+5,4)),reponses!N36)</f>
        <v>A</v>
      </c>
      <c r="O37" s="26" t="str">
        <f ca="1">IF($F37="B",INDIRECT("reponses!"&amp;ADDRESS(ROW()-1,INDIRECT(("liste!C"&amp;COLUMN()-5))+MATCH(O$1,$G$1:O$1,0)+5,4)),reponses!O36)</f>
        <v>A</v>
      </c>
      <c r="P37" s="26" t="str">
        <f ca="1">IF($F37="B",INDIRECT("reponses!"&amp;ADDRESS(ROW()-1,INDIRECT(("liste!C"&amp;COLUMN()-5))+MATCH(P$1,$G$1:P$1,0)+5,4)),reponses!P36)</f>
        <v>C</v>
      </c>
      <c r="Q37" s="26" t="str">
        <f ca="1">IF($F37="B",INDIRECT("reponses!"&amp;ADDRESS(ROW()-1,INDIRECT(("liste!C"&amp;COLUMN()-5))+MATCH(Q$1,$G$1:Q$1,0)+5,4)),reponses!Q36)</f>
        <v>A</v>
      </c>
      <c r="R37" s="26" t="str">
        <f ca="1">IF($F37="B",INDIRECT("reponses!"&amp;ADDRESS(ROW()-1,INDIRECT(("liste!C"&amp;COLUMN()-5))+MATCH(R$1,$G$1:R$1,0)+5,4)),reponses!R36)</f>
        <v>B</v>
      </c>
      <c r="S37" s="26" t="str">
        <f ca="1">IF($F37="B",INDIRECT("reponses!"&amp;ADDRESS(ROW()-1,INDIRECT(("liste!C"&amp;COLUMN()-5))+MATCH(S$1,$G$1:S$1,0)+5,4)),reponses!S36)</f>
        <v>B</v>
      </c>
      <c r="T37" s="26" t="str">
        <f ca="1">IF($F37="B",INDIRECT("reponses!"&amp;ADDRESS(ROW()-1,INDIRECT(("liste!C"&amp;COLUMN()-5))+MATCH(T$1,$G$1:T$1,0)+5,4)),reponses!T36)</f>
        <v/>
      </c>
      <c r="U37" s="26" t="str">
        <f ca="1">IF($F37="B",INDIRECT("reponses!"&amp;ADDRESS(ROW()-1,INDIRECT(("liste!C"&amp;COLUMN()-5))+MATCH(U$1,$G$1:U$1,0)+5,4)),reponses!U36)</f>
        <v/>
      </c>
      <c r="V37" s="26" t="str">
        <f ca="1">IF($F37="B",INDIRECT("reponses!"&amp;ADDRESS(ROW()-1,INDIRECT(("liste!C"&amp;COLUMN()-5))+MATCH(V$1,$G$1:V$1,0)+5,4)),reponses!V36)</f>
        <v>A</v>
      </c>
      <c r="W37" s="26" t="str">
        <f ca="1">IF($F37="B",INDIRECT("reponses!"&amp;ADDRESS(ROW()-1,INDIRECT(("liste!C"&amp;COLUMN()-5))+MATCH(W$1,$G$1:W$1,0)+5,4)),reponses!W36)</f>
        <v>A</v>
      </c>
      <c r="X37" s="26" t="str">
        <f ca="1">IF($F37="B",INDIRECT("reponses!"&amp;ADDRESS(ROW()-1,INDIRECT(("liste!C"&amp;COLUMN()-5))+MATCH(X$1,$G$1:X$1,0)+5,4)),reponses!X36)</f>
        <v/>
      </c>
      <c r="Y37" s="26" t="str">
        <f ca="1">IF($F37="B",INDIRECT("reponses!"&amp;ADDRESS(ROW()-1,INDIRECT(("liste!C"&amp;COLUMN()-5))+MATCH(Y$1,$G$1:Y$1,0)+5,4)),reponses!Y36)</f>
        <v>A</v>
      </c>
      <c r="Z37" s="26" t="str">
        <f ca="1">IF($F37="B",INDIRECT("reponses!"&amp;ADDRESS(ROW()-1,INDIRECT(("liste!C"&amp;COLUMN()-5))+MATCH(Z$1,$G$1:Z$1,0)+5,4)),reponses!Z36)</f>
        <v>D</v>
      </c>
      <c r="AA37" s="26" t="str">
        <f ca="1">IF($F37="B",INDIRECT("reponses!"&amp;ADDRESS(ROW()-1,INDIRECT(("liste!C"&amp;COLUMN()-5))+MATCH(AA$1,$G$1:AA$1,0)+5,4)),reponses!AA36)</f>
        <v>D</v>
      </c>
      <c r="AB37" s="26" t="str">
        <f ca="1">IF($F37="B",INDIRECT("reponses!"&amp;ADDRESS(ROW()-1,INDIRECT(("liste!C"&amp;COLUMN()-5))+MATCH(AB$1,$G$1:AB$1,0)+5,4)),reponses!AB36)</f>
        <v>A</v>
      </c>
      <c r="AC37" s="26" t="str">
        <f ca="1">IF($F37="B",INDIRECT("reponses!"&amp;ADDRESS(ROW()-1,INDIRECT(("liste!C"&amp;COLUMN()-5))+MATCH(AC$1,$G$1:AC$1,0)+5,4)),reponses!AC36)</f>
        <v>C</v>
      </c>
      <c r="AD37" s="26" t="str">
        <f ca="1">IF($F37="B",INDIRECT("reponses!"&amp;ADDRESS(ROW()-1,INDIRECT(("liste!C"&amp;COLUMN()-5))+MATCH(AD$1,$G$1:AD$1,0)+5,4)),reponses!AD36)</f>
        <v>A</v>
      </c>
      <c r="AE37" s="26" t="str">
        <f ca="1">IF($F37="B",INDIRECT("reponses!"&amp;ADDRESS(ROW()-1,INDIRECT(("liste!C"&amp;COLUMN()-5))+MATCH(AE$1,$G$1:AE$1,0)+5,4)),reponses!AE36)</f>
        <v>D</v>
      </c>
      <c r="AF37" s="26" t="str">
        <f ca="1">IF($F37="B",INDIRECT("reponses!"&amp;ADDRESS(ROW()-1,INDIRECT(("liste!C"&amp;COLUMN()-5))+MATCH(AF$1,$G$1:AF$1,0)+5,4)),reponses!AF36)</f>
        <v>B</v>
      </c>
      <c r="AG37" s="26" t="str">
        <f ca="1">IF($F37="B",INDIRECT("reponses!"&amp;ADDRESS(ROW()-1,INDIRECT(("liste!C"&amp;COLUMN()-5))+MATCH(AG$1,$G$1:AG$1,0)+5,4)),reponses!AG36)</f>
        <v/>
      </c>
      <c r="AH37" s="26" t="str">
        <f ca="1">IF($F37="B",INDIRECT("reponses!"&amp;ADDRESS(ROW()-1,INDIRECT(("liste!C"&amp;COLUMN()-5))+MATCH(AH$1,$G$1:AH$1,0)+5,4)),reponses!AH36)</f>
        <v>C</v>
      </c>
      <c r="AI37" s="26" t="str">
        <f ca="1">IF($F37="B",INDIRECT("reponses!"&amp;ADDRESS(ROW()-1,INDIRECT(("liste!C"&amp;COLUMN()-5))+MATCH(AI$1,$G$1:AI$1,0)+5,4)),reponses!AI36)</f>
        <v>C</v>
      </c>
      <c r="AJ37" s="26" t="str">
        <f ca="1">IF($F37="B",INDIRECT("reponses!"&amp;ADDRESS(ROW()-1,INDIRECT(("liste!C"&amp;COLUMN()-5))+MATCH(AJ$1,$G$1:AJ$1,0)+5,4)),reponses!AJ36)</f>
        <v>B</v>
      </c>
      <c r="AK37" s="26" t="str">
        <f ca="1">IF($F37="B",INDIRECT("reponses!"&amp;ADDRESS(ROW()-1,INDIRECT(("liste!C"&amp;COLUMN()-5))+MATCH(AK$1,$G$1:AK$1,0)+5,4)),reponses!AK36)</f>
        <v>A</v>
      </c>
      <c r="AL37" s="26" t="str">
        <f ca="1">IF($F37="B",INDIRECT("reponses!"&amp;ADDRESS(ROW()-1,INDIRECT(("liste!C"&amp;COLUMN()-5))+MATCH(AL$1,$G$1:AL$1,0)+5,4)),reponses!AL36)</f>
        <v>D</v>
      </c>
      <c r="AM37" s="26" t="str">
        <f ca="1">IF($F37="B",INDIRECT("reponses!"&amp;ADDRESS(ROW()-1,INDIRECT(("liste!C"&amp;COLUMN()-5))+MATCH(AM$1,$G$1:AM$1,0)+5,4)),reponses!AM36)</f>
        <v>B</v>
      </c>
      <c r="AN37" s="26" t="str">
        <f ca="1">IF($F37="B",INDIRECT("reponses!"&amp;ADDRESS(ROW()-1,INDIRECT(("liste!C"&amp;COLUMN()-5))+MATCH(AN$1,$G$1:AN$1,0)+5,4)),reponses!AN36)</f>
        <v>D</v>
      </c>
      <c r="AO37" s="26" t="str">
        <f ca="1">IF($F37="B",INDIRECT("reponses!"&amp;ADDRESS(ROW()-1,INDIRECT(("liste!C"&amp;COLUMN()-5))+MATCH(AO$1,$G$1:AO$1,0)+5,4)),reponses!AO36)</f>
        <v>A</v>
      </c>
      <c r="AP37" s="26" t="str">
        <f ca="1">IF($F37="B",INDIRECT("reponses!"&amp;ADDRESS(ROW()-1,INDIRECT(("liste!C"&amp;COLUMN()-5))+MATCH(AP$1,$G$1:AP$1,0)+5,4)),reponses!AP36)</f>
        <v>A</v>
      </c>
      <c r="AQ37" s="26" t="str">
        <f ca="1">IF($F37="B",INDIRECT("reponses!"&amp;ADDRESS(ROW()-1,INDIRECT(("liste!C"&amp;COLUMN()-5))+MATCH(AQ$1,$G$1:AQ$1,0)+5,4)),reponses!AQ36)</f>
        <v>B</v>
      </c>
      <c r="AR37" s="26" t="str">
        <f ca="1">IF($F37="B",INDIRECT("reponses!"&amp;ADDRESS(ROW()-1,INDIRECT(("liste!C"&amp;COLUMN()-5))+MATCH(AR$1,$G$1:AR$1,0)+5,4)),reponses!AR36)</f>
        <v>A</v>
      </c>
      <c r="AS37" s="26" t="str">
        <f ca="1">IF($F37="B",INDIRECT("reponses!"&amp;ADDRESS(ROW()-1,INDIRECT(("liste!C"&amp;COLUMN()-5))+MATCH(AS$1,$G$1:AS$1,0)+5,4)),reponses!AS36)</f>
        <v>A</v>
      </c>
      <c r="AT37" s="26" t="str">
        <f ca="1">IF($F37="B",INDIRECT("reponses!"&amp;ADDRESS(ROW()-1,INDIRECT(("liste!C"&amp;COLUMN()-5))+MATCH(AT$1,$G$1:AT$1,0)+5,4)),reponses!AT36)</f>
        <v>B</v>
      </c>
      <c r="AU37" s="26" t="str">
        <f ca="1">IF($F37="B",INDIRECT("reponses!"&amp;ADDRESS(ROW()-1,INDIRECT(("liste!C"&amp;COLUMN()-5))+MATCH(AU$1,$G$1:AU$1,0)+5,4)),reponses!AU36)</f>
        <v>D</v>
      </c>
      <c r="AV37" s="26" t="str">
        <f ca="1">IF($F37="B",INDIRECT("reponses!"&amp;ADDRESS(ROW()-1,INDIRECT(("liste!C"&amp;COLUMN()-5))+MATCH(AV$1,$G$1:AV$1,0)+5,4)),reponses!AV36)</f>
        <v>D</v>
      </c>
      <c r="AW37" s="26" t="str">
        <f ca="1">IF($F37="B",INDIRECT("reponses!"&amp;ADDRESS(ROW()-1,INDIRECT(("liste!C"&amp;COLUMN()-5))+MATCH(AW$1,$G$1:AW$1,0)+5,4)),reponses!AW36)</f>
        <v>D</v>
      </c>
      <c r="AX37" s="26" t="str">
        <f ca="1">IF($F37="B",INDIRECT("reponses!"&amp;ADDRESS(ROW()-1,INDIRECT(("liste!C"&amp;COLUMN()-5))+MATCH(AX$1,$G$1:AX$1,0)+5,4)),reponses!AX36)</f>
        <v>D</v>
      </c>
      <c r="AY37" s="26" t="str">
        <f ca="1">IF($F37="B",INDIRECT("reponses!"&amp;ADDRESS(ROW()-1,INDIRECT(("liste!C"&amp;COLUMN()-5))+MATCH(AY$1,$G$1:AY$1,0)+5,4)),reponses!AY36)</f>
        <v>A</v>
      </c>
      <c r="AZ37" s="26" t="str">
        <f ca="1">IF($F37="B",INDIRECT("reponses!"&amp;ADDRESS(ROW()-1,INDIRECT(("liste!C"&amp;COLUMN()-5))+MATCH(AZ$1,$G$1:AZ$1,0)+5,4)),reponses!AZ36)</f>
        <v>A</v>
      </c>
      <c r="BA37" s="26" t="str">
        <f ca="1">IF($F37="B",INDIRECT("reponses!"&amp;ADDRESS(ROW()-1,INDIRECT(("liste!C"&amp;COLUMN()-5))+MATCH(BA$1,$G$1:BA$1,0)+5,4)),reponses!BA36)</f>
        <v>A</v>
      </c>
      <c r="BB37" s="26" t="str">
        <f ca="1">IF($F37="B",INDIRECT("reponses!"&amp;ADDRESS(ROW()-1,INDIRECT(("liste!C"&amp;COLUMN()-5))+MATCH(BB$1,$G$1:BB$1,0)+5,4)),reponses!BB36)</f>
        <v>A</v>
      </c>
      <c r="BC37" s="26" t="str">
        <f ca="1">IF($F37="B",INDIRECT("reponses!"&amp;ADDRESS(ROW()-1,INDIRECT(("liste!C"&amp;COLUMN()-5))+MATCH(BC$1,$G$1:BC$1,0)+5,4)),reponses!BC36)</f>
        <v>C</v>
      </c>
      <c r="BD37" s="26" t="str">
        <f ca="1">IF($F37="B",INDIRECT("reponses!"&amp;ADDRESS(ROW()-1,INDIRECT(("liste!C"&amp;COLUMN()-5))+MATCH(BD$1,$G$1:BD$1,0)+5,4)),reponses!BD36)</f>
        <v>C</v>
      </c>
      <c r="BE37" s="26" t="str">
        <f ca="1">IF($F37="B",INDIRECT("reponses!"&amp;ADDRESS(ROW()-1,INDIRECT(("liste!C"&amp;COLUMN()-5))+MATCH(BE$1,$G$1:BE$1,0)+5,4)),reponses!BE36)</f>
        <v/>
      </c>
      <c r="BF37" s="26" t="str">
        <f ca="1">IF($F37="B",INDIRECT("reponses!"&amp;ADDRESS(ROW()-1,INDIRECT(("liste!C"&amp;COLUMN()-5))+MATCH(BF$1,$G$1:BF$1,0)+5,4)),reponses!BF36)</f>
        <v/>
      </c>
      <c r="BG37" s="26" t="str">
        <f ca="1">IF($F37="B",INDIRECT("reponses!"&amp;ADDRESS(ROW()-1,INDIRECT(("liste!C"&amp;COLUMN()-5))+MATCH(BG$1,$G$1:BG$1,0)+5,4)),reponses!BG36)</f>
        <v>B</v>
      </c>
      <c r="BH37" s="26" t="str">
        <f ca="1">IF($F37="B",INDIRECT("reponses!"&amp;ADDRESS(ROW()-1,INDIRECT(("liste!C"&amp;COLUMN()-5))+MATCH(BH$1,$G$1:BH$1,0)+5,4)),reponses!BH36)</f>
        <v/>
      </c>
      <c r="BI37" s="26" t="str">
        <f ca="1">IF($F37="B",INDIRECT("reponses!"&amp;ADDRESS(ROW()-1,INDIRECT(("liste!C"&amp;COLUMN()-5))+MATCH(BI$1,$G$1:BI$1,0)+5,4)),reponses!BI36)</f>
        <v>A</v>
      </c>
      <c r="BJ37" s="26" t="str">
        <f ca="1">IF($F37="B",INDIRECT("reponses!"&amp;ADDRESS(ROW()-1,INDIRECT(("liste!C"&amp;COLUMN()-5))+MATCH(BJ$1,$G$1:BJ$1,0)+5,4)),reponses!BJ36)</f>
        <v/>
      </c>
      <c r="BK37" s="26" t="str">
        <f ca="1">IF($F37="B",INDIRECT("reponses!"&amp;ADDRESS(ROW()-1,INDIRECT(("liste!C"&amp;COLUMN()-5))+MATCH(BK$1,$G$1:BK$1,0)+5,4)),reponses!BK36)</f>
        <v/>
      </c>
      <c r="BL37" s="26" t="str">
        <f ca="1">IF($F37="B",INDIRECT("reponses!"&amp;ADDRESS(ROW()-1,INDIRECT(("liste!C"&amp;COLUMN()-5))+MATCH(BL$1,$G$1:BL$1,0)+5,4)),reponses!BL36)</f>
        <v/>
      </c>
      <c r="BM37" s="26" t="str">
        <f ca="1">IF($F37="B",INDIRECT("reponses!"&amp;ADDRESS(ROW()-1,INDIRECT(("liste!C"&amp;COLUMN()-5))+MATCH(BM$1,$G$1:BM$1,0)+5,4)),reponses!BM36)</f>
        <v/>
      </c>
      <c r="BN37" s="26" t="str">
        <f ca="1">IF($F37="B",INDIRECT("reponses!"&amp;ADDRESS(ROW()-1,INDIRECT(("liste!C"&amp;COLUMN()-5))+MATCH(BN$1,$G$1:BN$1,0)+5,4)),reponses!BN36)</f>
        <v>B</v>
      </c>
      <c r="BO37" s="26" t="str">
        <f ca="1">IF($F37="B",INDIRECT("reponses!"&amp;ADDRESS(ROW()-1,INDIRECT(("liste!C"&amp;COLUMN()-5))+MATCH(BO$1,$G$1:BO$1,0)+5,4)),reponses!BO36)</f>
        <v>D</v>
      </c>
      <c r="BP37" s="26" t="str">
        <f ca="1">IF($F37="B",INDIRECT("reponses!"&amp;ADDRESS(ROW()-1,INDIRECT(("liste!C"&amp;COLUMN()-5))+MATCH(BP$1,$G$1:BP$1,0)+5,4)),reponses!BP36)</f>
        <v/>
      </c>
      <c r="BQ37" s="26" t="str">
        <f ca="1">IF($F37="B",INDIRECT("reponses!"&amp;ADDRESS(ROW()-1,INDIRECT(("liste!C"&amp;COLUMN()-5))+MATCH(BQ$1,$G$1:BQ$1,0)+5,4)),reponses!BQ36)</f>
        <v/>
      </c>
      <c r="BR37" s="26" t="str">
        <f ca="1">IF($F37="B",INDIRECT("reponses!"&amp;ADDRESS(ROW()-1,INDIRECT(("liste!C"&amp;COLUMN()-5))+MATCH(BR$1,$G$1:BR$1,0)+5,4)),reponses!BR36)</f>
        <v/>
      </c>
      <c r="BS37" s="26" t="str">
        <f ca="1">IF($F37="B",INDIRECT("reponses!"&amp;ADDRESS(ROW()-1,INDIRECT(("liste!C"&amp;COLUMN()-5))+MATCH(BS$1,$G$1:BS$1,0)+5,4)),reponses!BS36)</f>
        <v/>
      </c>
      <c r="BT37" s="26" t="str">
        <f ca="1">IF($F37="B",INDIRECT("reponses!"&amp;ADDRESS(ROW()-1,INDIRECT(("liste!C"&amp;COLUMN()-5))+MATCH(BT$1,$G$1:BT$1,0)+5,4)),reponses!BT36)</f>
        <v/>
      </c>
      <c r="BU37" s="26" t="str">
        <f ca="1">IF($F37="B",INDIRECT("reponses!"&amp;ADDRESS(ROW()-1,INDIRECT(("liste!C"&amp;COLUMN()-5))+MATCH(BU$1,$G$1:BU$1,0)+5,4)),reponses!BU36)</f>
        <v/>
      </c>
      <c r="BV37" s="26" t="str">
        <f ca="1">IF($F37="B",INDIRECT("reponses!"&amp;ADDRESS(ROW()-1,INDIRECT(("liste!C"&amp;COLUMN()-5))+MATCH(BV$1,$G$1:BV$1,0)+5,4)),reponses!BV36)</f>
        <v/>
      </c>
      <c r="BW37" s="26" t="str">
        <f ca="1">IF($F37="B",INDIRECT("reponses!"&amp;ADDRESS(ROW()-1,INDIRECT(("liste!C"&amp;COLUMN()-5))+MATCH(BW$1,$G$1:BW$1,0)+5,4)),reponses!BW36)</f>
        <v>C</v>
      </c>
      <c r="BX37" s="26" t="str">
        <f ca="1">IF($F37="B",INDIRECT("reponses!"&amp;ADDRESS(ROW()-1,INDIRECT(("liste!C"&amp;COLUMN()-5))+MATCH(BX$1,$G$1:BX$1,0)+5,4)),reponses!BX36)</f>
        <v/>
      </c>
      <c r="BY37" s="26" t="str">
        <f ca="1">IF($F37="B",INDIRECT("reponses!"&amp;ADDRESS(ROW()-1,INDIRECT(("liste!C"&amp;COLUMN()-5))+MATCH(BY$1,$G$1:BY$1,0)+5,4)),reponses!BY36)</f>
        <v>B</v>
      </c>
      <c r="BZ37" s="26" t="str">
        <f ca="1">IF($F37="B",INDIRECT("reponses!"&amp;ADDRESS(ROW()-1,INDIRECT(("liste!C"&amp;COLUMN()-5))+MATCH(BZ$1,$G$1:BZ$1,0)+5,4)),reponses!BZ36)</f>
        <v>A</v>
      </c>
      <c r="CA37" s="26" t="str">
        <f ca="1">IF($F37="B",INDIRECT("reponses!"&amp;ADDRESS(ROW()-1,INDIRECT(("liste!C"&amp;COLUMN()-5))+MATCH(CA$1,$G$1:CA$1,0)+5,4)),reponses!CA36)</f>
        <v>C</v>
      </c>
      <c r="CB37" s="26" t="str">
        <f ca="1">IF($F37="B",INDIRECT("reponses!"&amp;ADDRESS(ROW()-1,INDIRECT(("liste!C"&amp;COLUMN()-5))+MATCH(CB$1,$G$1:CB$1,0)+5,4)),reponses!CB36)</f>
        <v>B</v>
      </c>
      <c r="CC37" s="26" t="str">
        <f ca="1">IF($F37="B",INDIRECT("reponses!"&amp;ADDRESS(ROW()-1,INDIRECT(("liste!C"&amp;COLUMN()-5))+MATCH(CC$1,$G$1:CC$1,0)+5,4)),reponses!CC36)</f>
        <v>D</v>
      </c>
      <c r="CD37" s="26" t="str">
        <f ca="1">IF($F37="B",INDIRECT("reponses!"&amp;ADDRESS(ROW()-1,INDIRECT(("liste!C"&amp;COLUMN()-5))+MATCH(CD$1,$G$1:CD$1,0)+5,4)),reponses!CD36)</f>
        <v/>
      </c>
      <c r="CE37" s="26" t="str">
        <f ca="1">IF($F37="B",INDIRECT("reponses!"&amp;ADDRESS(ROW()-1,INDIRECT(("liste!C"&amp;COLUMN()-5))+MATCH(CE$1,$G$1:CE$1,0)+5,4)),reponses!CE36)</f>
        <v>B</v>
      </c>
      <c r="CF37" s="26" t="str">
        <f ca="1">IF($F37="B",INDIRECT("reponses!"&amp;ADDRESS(ROW()-1,INDIRECT(("liste!C"&amp;COLUMN()-5))+MATCH(CF$1,$G$1:CF$1,0)+5,4)),reponses!CF36)</f>
        <v>A</v>
      </c>
      <c r="CG37" s="26" t="str">
        <f ca="1">IF($F37="B",INDIRECT("reponses!"&amp;ADDRESS(ROW()-1,INDIRECT(("liste!C"&amp;COLUMN()-5))+MATCH(CG$1,$G$1:CG$1,0)+5,4)),reponses!CG36)</f>
        <v>B</v>
      </c>
      <c r="CH37" s="26" t="str">
        <f ca="1">IF($F37="B",INDIRECT("reponses!"&amp;ADDRESS(ROW()-1,INDIRECT(("liste!C"&amp;COLUMN()-5))+MATCH(CH$1,$G$1:CH$1,0)+5,4)),reponses!CH36)</f>
        <v/>
      </c>
      <c r="CI37" s="26" t="str">
        <f ca="1">IF($F37="B",INDIRECT("reponses!"&amp;ADDRESS(ROW()-1,INDIRECT(("liste!C"&amp;COLUMN()-5))+MATCH(CI$1,$G$1:CI$1,0)+5,4)),reponses!CI36)</f>
        <v>B</v>
      </c>
      <c r="CJ37" s="26" t="str">
        <f ca="1">IF($F37="B",INDIRECT("reponses!"&amp;ADDRESS(ROW()-1,INDIRECT(("liste!C"&amp;COLUMN()-5))+MATCH(CJ$1,$G$1:CJ$1,0)+5,4)),reponses!CJ36)</f>
        <v>B</v>
      </c>
      <c r="CK37" s="26" t="str">
        <f ca="1">IF($F37="B",INDIRECT("reponses!"&amp;ADDRESS(ROW()-1,INDIRECT(("liste!C"&amp;COLUMN()-5))+MATCH(CK$1,$G$1:CK$1,0)+5,4)),reponses!CK36)</f>
        <v/>
      </c>
      <c r="CL37" s="26" t="str">
        <f ca="1">IF($F37="B",INDIRECT("reponses!"&amp;ADDRESS(ROW()-1,INDIRECT(("liste!C"&amp;COLUMN()-5))+MATCH(CL$1,$G$1:CL$1,0)+5,4)),reponses!CL36)</f>
        <v>A</v>
      </c>
      <c r="CM37" s="26" t="str">
        <f ca="1">IF($F37="B",INDIRECT("reponses!"&amp;ADDRESS(ROW()-1,INDIRECT(("liste!C"&amp;COLUMN()-5))+MATCH(CM$1,$G$1:CM$1,0)+5,4)),reponses!CM36)</f>
        <v>D</v>
      </c>
      <c r="CN37" s="26" t="str">
        <f ca="1">IF($F37="B",INDIRECT("reponses!"&amp;ADDRESS(ROW()-1,INDIRECT(("liste!C"&amp;COLUMN()-5))+MATCH(CN$1,$G$1:CN$1,0)+5,4)),reponses!CN36)</f>
        <v/>
      </c>
      <c r="CO37" s="26" t="str">
        <f ca="1">IF($F37="B",INDIRECT("reponses!"&amp;ADDRESS(ROW()-1,INDIRECT(("liste!C"&amp;COLUMN()-5))+MATCH(CO$1,$G$1:CO$1,0)+5,4)),reponses!CO36)</f>
        <v>C</v>
      </c>
      <c r="CP37" s="26" t="str">
        <f ca="1">IF($F37="B",INDIRECT("reponses!"&amp;ADDRESS(ROW()-1,INDIRECT(("liste!C"&amp;COLUMN()-5))+MATCH(CP$1,$G$1:CP$1,0)+5,4)),reponses!CP36)</f>
        <v>C</v>
      </c>
      <c r="CQ37" s="26" t="str">
        <f ca="1">IF($F37="B",INDIRECT("reponses!"&amp;ADDRESS(ROW()-1,INDIRECT(("liste!C"&amp;COLUMN()-5))+MATCH(CQ$1,$G$1:CQ$1,0)+5,4)),reponses!CQ36)</f>
        <v/>
      </c>
      <c r="CR37" s="26" t="str">
        <f ca="1">IF($F37="B",INDIRECT("reponses!"&amp;ADDRESS(ROW()-1,INDIRECT(("liste!C"&amp;COLUMN()-5))+MATCH(CR$1,$G$1:CR$1,0)+5,4)),reponses!CR36)</f>
        <v>D</v>
      </c>
      <c r="CS37" s="29">
        <f t="shared" ca="1" si="2"/>
        <v>8</v>
      </c>
      <c r="CT37" s="29">
        <f t="shared" ca="1" si="3"/>
        <v>8</v>
      </c>
      <c r="CU37" s="29">
        <f t="shared" ca="1" si="4"/>
        <v>4</v>
      </c>
      <c r="CV37" s="30">
        <f t="shared" ca="1" si="5"/>
        <v>5.3333333333333339</v>
      </c>
      <c r="CW37" s="29">
        <f t="shared" ca="1" si="6"/>
        <v>5</v>
      </c>
      <c r="CX37" s="29">
        <f t="shared" ca="1" si="7"/>
        <v>4</v>
      </c>
      <c r="CY37" s="29">
        <f t="shared" ca="1" si="8"/>
        <v>1</v>
      </c>
      <c r="CZ37" s="30">
        <f t="shared" ca="1" si="9"/>
        <v>3.666666666666667</v>
      </c>
      <c r="DA37" s="29">
        <f t="shared" ca="1" si="10"/>
        <v>5</v>
      </c>
      <c r="DB37" s="29">
        <f t="shared" ca="1" si="11"/>
        <v>5</v>
      </c>
      <c r="DC37" s="29">
        <f t="shared" ca="1" si="12"/>
        <v>0</v>
      </c>
      <c r="DD37" s="30">
        <f t="shared" ca="1" si="13"/>
        <v>3.333333333333333</v>
      </c>
      <c r="DE37" s="29">
        <f t="shared" ca="1" si="14"/>
        <v>0</v>
      </c>
      <c r="DF37" s="29">
        <f t="shared" ca="1" si="15"/>
        <v>10</v>
      </c>
      <c r="DG37" s="29">
        <f t="shared" ca="1" si="16"/>
        <v>0</v>
      </c>
      <c r="DH37" s="30">
        <f t="shared" ca="1" si="17"/>
        <v>-3.3333333333333335</v>
      </c>
      <c r="DI37" s="29">
        <f t="shared" ca="1" si="18"/>
        <v>1</v>
      </c>
      <c r="DJ37" s="29">
        <f t="shared" ca="1" si="19"/>
        <v>4</v>
      </c>
      <c r="DK37" s="29">
        <f t="shared" ca="1" si="20"/>
        <v>15</v>
      </c>
      <c r="DL37" s="30">
        <f t="shared" ca="1" si="21"/>
        <v>-0.33333333333333326</v>
      </c>
      <c r="DM37" s="29">
        <f t="shared" ca="1" si="22"/>
        <v>5</v>
      </c>
      <c r="DN37" s="29">
        <f t="shared" ca="1" si="23"/>
        <v>10</v>
      </c>
      <c r="DO37" s="29">
        <f t="shared" ca="1" si="24"/>
        <v>5</v>
      </c>
      <c r="DP37" s="30">
        <f t="shared" ca="1" si="25"/>
        <v>1.6666666666666665</v>
      </c>
      <c r="DQ37" s="29">
        <f t="shared" ca="1" si="26"/>
        <v>24</v>
      </c>
      <c r="DR37" s="29">
        <f t="shared" ca="1" si="26"/>
        <v>41</v>
      </c>
      <c r="DS37" s="29">
        <f t="shared" ca="1" si="26"/>
        <v>25</v>
      </c>
      <c r="DT37" s="30">
        <f t="shared" ca="1" si="26"/>
        <v>10.33333333333333</v>
      </c>
      <c r="DU37" s="29">
        <f t="shared" ca="1" si="27"/>
        <v>90</v>
      </c>
    </row>
    <row r="38" spans="1:125" ht="21.95" customHeight="1" x14ac:dyDescent="0.25">
      <c r="A38" s="26">
        <f>IF(E38&lt;&gt;"",COUNTA($E$4:E38),"")</f>
        <v>35</v>
      </c>
      <c r="B38" s="26" t="str">
        <f>IFERROR(INDEX(reponses!B$3:B$67,MATCH(ROW()-3,reponses!$A$3:$A$67,0)),"")</f>
        <v>8/C</v>
      </c>
      <c r="C38" s="26">
        <f>IFERROR(INDEX(reponses!C$3:C$67,MATCH(ROW()-3,reponses!$A$3:$A$67,0)),"")</f>
        <v>848</v>
      </c>
      <c r="D38" s="26">
        <f>IFERROR(INDEX(reponses!D$3:D$67,MATCH(ROW()-3,reponses!$A$3:$A$67,0)),"")</f>
        <v>49721125010</v>
      </c>
      <c r="E38" s="27" t="str">
        <f>IFERROR(INDEX(reponses!E$3:E$67,MATCH(ROW()-3,reponses!$A$3:$A$67,0)),"")</f>
        <v>Musa ÖZDEMİR</v>
      </c>
      <c r="F38" s="28" t="str">
        <f>IFERROR(INDEX(reponses!F$3:F$67,MATCH(ROW()-3,reponses!$A$3:$A$67,0)),"")</f>
        <v>B</v>
      </c>
      <c r="G38" s="26" t="str">
        <f ca="1">IF($F38="B",INDIRECT("reponses!"&amp;ADDRESS(ROW()-1,INDIRECT(("liste!C"&amp;COLUMN()-5))+MATCH(G$1,$G$1:G$1,0)+5,4)),reponses!G37)</f>
        <v>A</v>
      </c>
      <c r="H38" s="26" t="str">
        <f ca="1">IF($F38="B",INDIRECT("reponses!"&amp;ADDRESS(ROW()-1,INDIRECT(("liste!C"&amp;COLUMN()-5))+MATCH(H$1,$G$1:H$1,0)+5,4)),reponses!H37)</f>
        <v>B</v>
      </c>
      <c r="I38" s="26" t="str">
        <f ca="1">IF($F38="B",INDIRECT("reponses!"&amp;ADDRESS(ROW()-1,INDIRECT(("liste!C"&amp;COLUMN()-5))+MATCH(I$1,$G$1:I$1,0)+5,4)),reponses!I37)</f>
        <v>B</v>
      </c>
      <c r="J38" s="26" t="str">
        <f ca="1">IF($F38="B",INDIRECT("reponses!"&amp;ADDRESS(ROW()-1,INDIRECT(("liste!C"&amp;COLUMN()-5))+MATCH(J$1,$G$1:J$1,0)+5,4)),reponses!J37)</f>
        <v>D</v>
      </c>
      <c r="K38" s="26" t="str">
        <f ca="1">IF($F38="B",INDIRECT("reponses!"&amp;ADDRESS(ROW()-1,INDIRECT(("liste!C"&amp;COLUMN()-5))+MATCH(K$1,$G$1:K$1,0)+5,4)),reponses!K37)</f>
        <v>A</v>
      </c>
      <c r="L38" s="26" t="str">
        <f ca="1">IF($F38="B",INDIRECT("reponses!"&amp;ADDRESS(ROW()-1,INDIRECT(("liste!C"&amp;COLUMN()-5))+MATCH(L$1,$G$1:L$1,0)+5,4)),reponses!L37)</f>
        <v/>
      </c>
      <c r="M38" s="26" t="str">
        <f ca="1">IF($F38="B",INDIRECT("reponses!"&amp;ADDRESS(ROW()-1,INDIRECT(("liste!C"&amp;COLUMN()-5))+MATCH(M$1,$G$1:M$1,0)+5,4)),reponses!M37)</f>
        <v>C</v>
      </c>
      <c r="N38" s="26" t="str">
        <f ca="1">IF($F38="B",INDIRECT("reponses!"&amp;ADDRESS(ROW()-1,INDIRECT(("liste!C"&amp;COLUMN()-5))+MATCH(N$1,$G$1:N$1,0)+5,4)),reponses!N37)</f>
        <v/>
      </c>
      <c r="O38" s="26" t="str">
        <f ca="1">IF($F38="B",INDIRECT("reponses!"&amp;ADDRESS(ROW()-1,INDIRECT(("liste!C"&amp;COLUMN()-5))+MATCH(O$1,$G$1:O$1,0)+5,4)),reponses!O37)</f>
        <v>B</v>
      </c>
      <c r="P38" s="26" t="str">
        <f ca="1">IF($F38="B",INDIRECT("reponses!"&amp;ADDRESS(ROW()-1,INDIRECT(("liste!C"&amp;COLUMN()-5))+MATCH(P$1,$G$1:P$1,0)+5,4)),reponses!P37)</f>
        <v>D</v>
      </c>
      <c r="Q38" s="26" t="str">
        <f ca="1">IF($F38="B",INDIRECT("reponses!"&amp;ADDRESS(ROW()-1,INDIRECT(("liste!C"&amp;COLUMN()-5))+MATCH(Q$1,$G$1:Q$1,0)+5,4)),reponses!Q37)</f>
        <v>C</v>
      </c>
      <c r="R38" s="26" t="str">
        <f ca="1">IF($F38="B",INDIRECT("reponses!"&amp;ADDRESS(ROW()-1,INDIRECT(("liste!C"&amp;COLUMN()-5))+MATCH(R$1,$G$1:R$1,0)+5,4)),reponses!R37)</f>
        <v/>
      </c>
      <c r="S38" s="26" t="str">
        <f ca="1">IF($F38="B",INDIRECT("reponses!"&amp;ADDRESS(ROW()-1,INDIRECT(("liste!C"&amp;COLUMN()-5))+MATCH(S$1,$G$1:S$1,0)+5,4)),reponses!S37)</f>
        <v>D</v>
      </c>
      <c r="T38" s="26" t="str">
        <f ca="1">IF($F38="B",INDIRECT("reponses!"&amp;ADDRESS(ROW()-1,INDIRECT(("liste!C"&amp;COLUMN()-5))+MATCH(T$1,$G$1:T$1,0)+5,4)),reponses!T37)</f>
        <v>A</v>
      </c>
      <c r="U38" s="26" t="str">
        <f ca="1">IF($F38="B",INDIRECT("reponses!"&amp;ADDRESS(ROW()-1,INDIRECT(("liste!C"&amp;COLUMN()-5))+MATCH(U$1,$G$1:U$1,0)+5,4)),reponses!U37)</f>
        <v>D</v>
      </c>
      <c r="V38" s="26" t="str">
        <f ca="1">IF($F38="B",INDIRECT("reponses!"&amp;ADDRESS(ROW()-1,INDIRECT(("liste!C"&amp;COLUMN()-5))+MATCH(V$1,$G$1:V$1,0)+5,4)),reponses!V37)</f>
        <v>A</v>
      </c>
      <c r="W38" s="26" t="str">
        <f ca="1">IF($F38="B",INDIRECT("reponses!"&amp;ADDRESS(ROW()-1,INDIRECT(("liste!C"&amp;COLUMN()-5))+MATCH(W$1,$G$1:W$1,0)+5,4)),reponses!W37)</f>
        <v>A</v>
      </c>
      <c r="X38" s="26" t="str">
        <f ca="1">IF($F38="B",INDIRECT("reponses!"&amp;ADDRESS(ROW()-1,INDIRECT(("liste!C"&amp;COLUMN()-5))+MATCH(X$1,$G$1:X$1,0)+5,4)),reponses!X37)</f>
        <v>D</v>
      </c>
      <c r="Y38" s="26" t="str">
        <f ca="1">IF($F38="B",INDIRECT("reponses!"&amp;ADDRESS(ROW()-1,INDIRECT(("liste!C"&amp;COLUMN()-5))+MATCH(Y$1,$G$1:Y$1,0)+5,4)),reponses!Y37)</f>
        <v>B</v>
      </c>
      <c r="Z38" s="26" t="str">
        <f ca="1">IF($F38="B",INDIRECT("reponses!"&amp;ADDRESS(ROW()-1,INDIRECT(("liste!C"&amp;COLUMN()-5))+MATCH(Z$1,$G$1:Z$1,0)+5,4)),reponses!Z37)</f>
        <v>D</v>
      </c>
      <c r="AA38" s="26" t="str">
        <f ca="1">IF($F38="B",INDIRECT("reponses!"&amp;ADDRESS(ROW()-1,INDIRECT(("liste!C"&amp;COLUMN()-5))+MATCH(AA$1,$G$1:AA$1,0)+5,4)),reponses!AA37)</f>
        <v/>
      </c>
      <c r="AB38" s="26" t="str">
        <f ca="1">IF($F38="B",INDIRECT("reponses!"&amp;ADDRESS(ROW()-1,INDIRECT(("liste!C"&amp;COLUMN()-5))+MATCH(AB$1,$G$1:AB$1,0)+5,4)),reponses!AB37)</f>
        <v>B</v>
      </c>
      <c r="AC38" s="26" t="str">
        <f ca="1">IF($F38="B",INDIRECT("reponses!"&amp;ADDRESS(ROW()-1,INDIRECT(("liste!C"&amp;COLUMN()-5))+MATCH(AC$1,$G$1:AC$1,0)+5,4)),reponses!AC37)</f>
        <v>C</v>
      </c>
      <c r="AD38" s="26" t="str">
        <f ca="1">IF($F38="B",INDIRECT("reponses!"&amp;ADDRESS(ROW()-1,INDIRECT(("liste!C"&amp;COLUMN()-5))+MATCH(AD$1,$G$1:AD$1,0)+5,4)),reponses!AD37)</f>
        <v>B</v>
      </c>
      <c r="AE38" s="26" t="str">
        <f ca="1">IF($F38="B",INDIRECT("reponses!"&amp;ADDRESS(ROW()-1,INDIRECT(("liste!C"&amp;COLUMN()-5))+MATCH(AE$1,$G$1:AE$1,0)+5,4)),reponses!AE37)</f>
        <v>D</v>
      </c>
      <c r="AF38" s="26" t="str">
        <f ca="1">IF($F38="B",INDIRECT("reponses!"&amp;ADDRESS(ROW()-1,INDIRECT(("liste!C"&amp;COLUMN()-5))+MATCH(AF$1,$G$1:AF$1,0)+5,4)),reponses!AF37)</f>
        <v>D</v>
      </c>
      <c r="AG38" s="26" t="str">
        <f ca="1">IF($F38="B",INDIRECT("reponses!"&amp;ADDRESS(ROW()-1,INDIRECT(("liste!C"&amp;COLUMN()-5))+MATCH(AG$1,$G$1:AG$1,0)+5,4)),reponses!AG37)</f>
        <v>B</v>
      </c>
      <c r="AH38" s="26" t="str">
        <f ca="1">IF($F38="B",INDIRECT("reponses!"&amp;ADDRESS(ROW()-1,INDIRECT(("liste!C"&amp;COLUMN()-5))+MATCH(AH$1,$G$1:AH$1,0)+5,4)),reponses!AH37)</f>
        <v>C</v>
      </c>
      <c r="AI38" s="26" t="str">
        <f ca="1">IF($F38="B",INDIRECT("reponses!"&amp;ADDRESS(ROW()-1,INDIRECT(("liste!C"&amp;COLUMN()-5))+MATCH(AI$1,$G$1:AI$1,0)+5,4)),reponses!AI37)</f>
        <v>C</v>
      </c>
      <c r="AJ38" s="26" t="str">
        <f ca="1">IF($F38="B",INDIRECT("reponses!"&amp;ADDRESS(ROW()-1,INDIRECT(("liste!C"&amp;COLUMN()-5))+MATCH(AJ$1,$G$1:AJ$1,0)+5,4)),reponses!AJ37)</f>
        <v>A</v>
      </c>
      <c r="AK38" s="26" t="str">
        <f ca="1">IF($F38="B",INDIRECT("reponses!"&amp;ADDRESS(ROW()-1,INDIRECT(("liste!C"&amp;COLUMN()-5))+MATCH(AK$1,$G$1:AK$1,0)+5,4)),reponses!AK37)</f>
        <v>D</v>
      </c>
      <c r="AL38" s="26" t="str">
        <f ca="1">IF($F38="B",INDIRECT("reponses!"&amp;ADDRESS(ROW()-1,INDIRECT(("liste!C"&amp;COLUMN()-5))+MATCH(AL$1,$G$1:AL$1,0)+5,4)),reponses!AL37)</f>
        <v>D</v>
      </c>
      <c r="AM38" s="26" t="str">
        <f ca="1">IF($F38="B",INDIRECT("reponses!"&amp;ADDRESS(ROW()-1,INDIRECT(("liste!C"&amp;COLUMN()-5))+MATCH(AM$1,$G$1:AM$1,0)+5,4)),reponses!AM37)</f>
        <v>B</v>
      </c>
      <c r="AN38" s="26" t="str">
        <f ca="1">IF($F38="B",INDIRECT("reponses!"&amp;ADDRESS(ROW()-1,INDIRECT(("liste!C"&amp;COLUMN()-5))+MATCH(AN$1,$G$1:AN$1,0)+5,4)),reponses!AN37)</f>
        <v>A</v>
      </c>
      <c r="AO38" s="26" t="str">
        <f ca="1">IF($F38="B",INDIRECT("reponses!"&amp;ADDRESS(ROW()-1,INDIRECT(("liste!C"&amp;COLUMN()-5))+MATCH(AO$1,$G$1:AO$1,0)+5,4)),reponses!AO37)</f>
        <v>D</v>
      </c>
      <c r="AP38" s="26" t="str">
        <f ca="1">IF($F38="B",INDIRECT("reponses!"&amp;ADDRESS(ROW()-1,INDIRECT(("liste!C"&amp;COLUMN()-5))+MATCH(AP$1,$G$1:AP$1,0)+5,4)),reponses!AP37)</f>
        <v>C</v>
      </c>
      <c r="AQ38" s="26" t="str">
        <f ca="1">IF($F38="B",INDIRECT("reponses!"&amp;ADDRESS(ROW()-1,INDIRECT(("liste!C"&amp;COLUMN()-5))+MATCH(AQ$1,$G$1:AQ$1,0)+5,4)),reponses!AQ37)</f>
        <v>A</v>
      </c>
      <c r="AR38" s="26" t="str">
        <f ca="1">IF($F38="B",INDIRECT("reponses!"&amp;ADDRESS(ROW()-1,INDIRECT(("liste!C"&amp;COLUMN()-5))+MATCH(AR$1,$G$1:AR$1,0)+5,4)),reponses!AR37)</f>
        <v>C</v>
      </c>
      <c r="AS38" s="26" t="str">
        <f ca="1">IF($F38="B",INDIRECT("reponses!"&amp;ADDRESS(ROW()-1,INDIRECT(("liste!C"&amp;COLUMN()-5))+MATCH(AS$1,$G$1:AS$1,0)+5,4)),reponses!AS37)</f>
        <v>A</v>
      </c>
      <c r="AT38" s="26" t="str">
        <f ca="1">IF($F38="B",INDIRECT("reponses!"&amp;ADDRESS(ROW()-1,INDIRECT(("liste!C"&amp;COLUMN()-5))+MATCH(AT$1,$G$1:AT$1,0)+5,4)),reponses!AT37)</f>
        <v>C</v>
      </c>
      <c r="AU38" s="26" t="str">
        <f ca="1">IF($F38="B",INDIRECT("reponses!"&amp;ADDRESS(ROW()-1,INDIRECT(("liste!C"&amp;COLUMN()-5))+MATCH(AU$1,$G$1:AU$1,0)+5,4)),reponses!AU37)</f>
        <v>B</v>
      </c>
      <c r="AV38" s="26" t="str">
        <f ca="1">IF($F38="B",INDIRECT("reponses!"&amp;ADDRESS(ROW()-1,INDIRECT(("liste!C"&amp;COLUMN()-5))+MATCH(AV$1,$G$1:AV$1,0)+5,4)),reponses!AV37)</f>
        <v>A</v>
      </c>
      <c r="AW38" s="26" t="str">
        <f ca="1">IF($F38="B",INDIRECT("reponses!"&amp;ADDRESS(ROW()-1,INDIRECT(("liste!C"&amp;COLUMN()-5))+MATCH(AW$1,$G$1:AW$1,0)+5,4)),reponses!AW37)</f>
        <v>A</v>
      </c>
      <c r="AX38" s="26" t="str">
        <f ca="1">IF($F38="B",INDIRECT("reponses!"&amp;ADDRESS(ROW()-1,INDIRECT(("liste!C"&amp;COLUMN()-5))+MATCH(AX$1,$G$1:AX$1,0)+5,4)),reponses!AX37)</f>
        <v>A</v>
      </c>
      <c r="AY38" s="26" t="str">
        <f ca="1">IF($F38="B",INDIRECT("reponses!"&amp;ADDRESS(ROW()-1,INDIRECT(("liste!C"&amp;COLUMN()-5))+MATCH(AY$1,$G$1:AY$1,0)+5,4)),reponses!AY37)</f>
        <v/>
      </c>
      <c r="AZ38" s="26" t="str">
        <f ca="1">IF($F38="B",INDIRECT("reponses!"&amp;ADDRESS(ROW()-1,INDIRECT(("liste!C"&amp;COLUMN()-5))+MATCH(AZ$1,$G$1:AZ$1,0)+5,4)),reponses!AZ37)</f>
        <v>D</v>
      </c>
      <c r="BA38" s="26" t="str">
        <f ca="1">IF($F38="B",INDIRECT("reponses!"&amp;ADDRESS(ROW()-1,INDIRECT(("liste!C"&amp;COLUMN()-5))+MATCH(BA$1,$G$1:BA$1,0)+5,4)),reponses!BA37)</f>
        <v/>
      </c>
      <c r="BB38" s="26" t="str">
        <f ca="1">IF($F38="B",INDIRECT("reponses!"&amp;ADDRESS(ROW()-1,INDIRECT(("liste!C"&amp;COLUMN()-5))+MATCH(BB$1,$G$1:BB$1,0)+5,4)),reponses!BB37)</f>
        <v/>
      </c>
      <c r="BC38" s="26" t="str">
        <f ca="1">IF($F38="B",INDIRECT("reponses!"&amp;ADDRESS(ROW()-1,INDIRECT(("liste!C"&amp;COLUMN()-5))+MATCH(BC$1,$G$1:BC$1,0)+5,4)),reponses!BC37)</f>
        <v/>
      </c>
      <c r="BD38" s="26" t="str">
        <f ca="1">IF($F38="B",INDIRECT("reponses!"&amp;ADDRESS(ROW()-1,INDIRECT(("liste!C"&amp;COLUMN()-5))+MATCH(BD$1,$G$1:BD$1,0)+5,4)),reponses!BD37)</f>
        <v/>
      </c>
      <c r="BE38" s="26" t="str">
        <f ca="1">IF($F38="B",INDIRECT("reponses!"&amp;ADDRESS(ROW()-1,INDIRECT(("liste!C"&amp;COLUMN()-5))+MATCH(BE$1,$G$1:BE$1,0)+5,4)),reponses!BE37)</f>
        <v>C</v>
      </c>
      <c r="BF38" s="26" t="str">
        <f ca="1">IF($F38="B",INDIRECT("reponses!"&amp;ADDRESS(ROW()-1,INDIRECT(("liste!C"&amp;COLUMN()-5))+MATCH(BF$1,$G$1:BF$1,0)+5,4)),reponses!BF37)</f>
        <v/>
      </c>
      <c r="BG38" s="26" t="str">
        <f ca="1">IF($F38="B",INDIRECT("reponses!"&amp;ADDRESS(ROW()-1,INDIRECT(("liste!C"&amp;COLUMN()-5))+MATCH(BG$1,$G$1:BG$1,0)+5,4)),reponses!BG37)</f>
        <v>B</v>
      </c>
      <c r="BH38" s="26" t="str">
        <f ca="1">IF($F38="B",INDIRECT("reponses!"&amp;ADDRESS(ROW()-1,INDIRECT(("liste!C"&amp;COLUMN()-5))+MATCH(BH$1,$G$1:BH$1,0)+5,4)),reponses!BH37)</f>
        <v>A</v>
      </c>
      <c r="BI38" s="26" t="str">
        <f ca="1">IF($F38="B",INDIRECT("reponses!"&amp;ADDRESS(ROW()-1,INDIRECT(("liste!C"&amp;COLUMN()-5))+MATCH(BI$1,$G$1:BI$1,0)+5,4)),reponses!BI37)</f>
        <v>B</v>
      </c>
      <c r="BJ38" s="26" t="str">
        <f ca="1">IF($F38="B",INDIRECT("reponses!"&amp;ADDRESS(ROW()-1,INDIRECT(("liste!C"&amp;COLUMN()-5))+MATCH(BJ$1,$G$1:BJ$1,0)+5,4)),reponses!BJ37)</f>
        <v>B</v>
      </c>
      <c r="BK38" s="26" t="str">
        <f ca="1">IF($F38="B",INDIRECT("reponses!"&amp;ADDRESS(ROW()-1,INDIRECT(("liste!C"&amp;COLUMN()-5))+MATCH(BK$1,$G$1:BK$1,0)+5,4)),reponses!BK37)</f>
        <v/>
      </c>
      <c r="BL38" s="26" t="str">
        <f ca="1">IF($F38="B",INDIRECT("reponses!"&amp;ADDRESS(ROW()-1,INDIRECT(("liste!C"&amp;COLUMN()-5))+MATCH(BL$1,$G$1:BL$1,0)+5,4)),reponses!BL37)</f>
        <v/>
      </c>
      <c r="BM38" s="26" t="str">
        <f ca="1">IF($F38="B",INDIRECT("reponses!"&amp;ADDRESS(ROW()-1,INDIRECT(("liste!C"&amp;COLUMN()-5))+MATCH(BM$1,$G$1:BM$1,0)+5,4)),reponses!BM37)</f>
        <v>A</v>
      </c>
      <c r="BN38" s="26" t="str">
        <f ca="1">IF($F38="B",INDIRECT("reponses!"&amp;ADDRESS(ROW()-1,INDIRECT(("liste!C"&amp;COLUMN()-5))+MATCH(BN$1,$G$1:BN$1,0)+5,4)),reponses!BN37)</f>
        <v/>
      </c>
      <c r="BO38" s="26" t="str">
        <f ca="1">IF($F38="B",INDIRECT("reponses!"&amp;ADDRESS(ROW()-1,INDIRECT(("liste!C"&amp;COLUMN()-5))+MATCH(BO$1,$G$1:BO$1,0)+5,4)),reponses!BO37)</f>
        <v/>
      </c>
      <c r="BP38" s="26" t="str">
        <f ca="1">IF($F38="B",INDIRECT("reponses!"&amp;ADDRESS(ROW()-1,INDIRECT(("liste!C"&amp;COLUMN()-5))+MATCH(BP$1,$G$1:BP$1,0)+5,4)),reponses!BP37)</f>
        <v/>
      </c>
      <c r="BQ38" s="26" t="str">
        <f ca="1">IF($F38="B",INDIRECT("reponses!"&amp;ADDRESS(ROW()-1,INDIRECT(("liste!C"&amp;COLUMN()-5))+MATCH(BQ$1,$G$1:BQ$1,0)+5,4)),reponses!BQ37)</f>
        <v/>
      </c>
      <c r="BR38" s="26" t="str">
        <f ca="1">IF($F38="B",INDIRECT("reponses!"&amp;ADDRESS(ROW()-1,INDIRECT(("liste!C"&amp;COLUMN()-5))+MATCH(BR$1,$G$1:BR$1,0)+5,4)),reponses!BR37)</f>
        <v/>
      </c>
      <c r="BS38" s="26" t="str">
        <f ca="1">IF($F38="B",INDIRECT("reponses!"&amp;ADDRESS(ROW()-1,INDIRECT(("liste!C"&amp;COLUMN()-5))+MATCH(BS$1,$G$1:BS$1,0)+5,4)),reponses!BS37)</f>
        <v/>
      </c>
      <c r="BT38" s="26" t="str">
        <f ca="1">IF($F38="B",INDIRECT("reponses!"&amp;ADDRESS(ROW()-1,INDIRECT(("liste!C"&amp;COLUMN()-5))+MATCH(BT$1,$G$1:BT$1,0)+5,4)),reponses!BT37)</f>
        <v>D</v>
      </c>
      <c r="BU38" s="26" t="str">
        <f ca="1">IF($F38="B",INDIRECT("reponses!"&amp;ADDRESS(ROW()-1,INDIRECT(("liste!C"&amp;COLUMN()-5))+MATCH(BU$1,$G$1:BU$1,0)+5,4)),reponses!BU37)</f>
        <v/>
      </c>
      <c r="BV38" s="26" t="str">
        <f ca="1">IF($F38="B",INDIRECT("reponses!"&amp;ADDRESS(ROW()-1,INDIRECT(("liste!C"&amp;COLUMN()-5))+MATCH(BV$1,$G$1:BV$1,0)+5,4)),reponses!BV37)</f>
        <v>B</v>
      </c>
      <c r="BW38" s="26" t="str">
        <f ca="1">IF($F38="B",INDIRECT("reponses!"&amp;ADDRESS(ROW()-1,INDIRECT(("liste!C"&amp;COLUMN()-5))+MATCH(BW$1,$G$1:BW$1,0)+5,4)),reponses!BW37)</f>
        <v/>
      </c>
      <c r="BX38" s="26" t="str">
        <f ca="1">IF($F38="B",INDIRECT("reponses!"&amp;ADDRESS(ROW()-1,INDIRECT(("liste!C"&amp;COLUMN()-5))+MATCH(BX$1,$G$1:BX$1,0)+5,4)),reponses!BX37)</f>
        <v/>
      </c>
      <c r="BY38" s="26" t="str">
        <f ca="1">IF($F38="B",INDIRECT("reponses!"&amp;ADDRESS(ROW()-1,INDIRECT(("liste!C"&amp;COLUMN()-5))+MATCH(BY$1,$G$1:BY$1,0)+5,4)),reponses!BY37)</f>
        <v>C</v>
      </c>
      <c r="BZ38" s="26" t="str">
        <f ca="1">IF($F38="B",INDIRECT("reponses!"&amp;ADDRESS(ROW()-1,INDIRECT(("liste!C"&amp;COLUMN()-5))+MATCH(BZ$1,$G$1:BZ$1,0)+5,4)),reponses!BZ37)</f>
        <v>D</v>
      </c>
      <c r="CA38" s="26" t="str">
        <f ca="1">IF($F38="B",INDIRECT("reponses!"&amp;ADDRESS(ROW()-1,INDIRECT(("liste!C"&amp;COLUMN()-5))+MATCH(CA$1,$G$1:CA$1,0)+5,4)),reponses!CA37)</f>
        <v/>
      </c>
      <c r="CB38" s="26" t="str">
        <f ca="1">IF($F38="B",INDIRECT("reponses!"&amp;ADDRESS(ROW()-1,INDIRECT(("liste!C"&amp;COLUMN()-5))+MATCH(CB$1,$G$1:CB$1,0)+5,4)),reponses!CB37)</f>
        <v>B</v>
      </c>
      <c r="CC38" s="26" t="str">
        <f ca="1">IF($F38="B",INDIRECT("reponses!"&amp;ADDRESS(ROW()-1,INDIRECT(("liste!C"&amp;COLUMN()-5))+MATCH(CC$1,$G$1:CC$1,0)+5,4)),reponses!CC37)</f>
        <v>C</v>
      </c>
      <c r="CD38" s="26" t="str">
        <f ca="1">IF($F38="B",INDIRECT("reponses!"&amp;ADDRESS(ROW()-1,INDIRECT(("liste!C"&amp;COLUMN()-5))+MATCH(CD$1,$G$1:CD$1,0)+5,4)),reponses!CD37)</f>
        <v/>
      </c>
      <c r="CE38" s="26" t="str">
        <f ca="1">IF($F38="B",INDIRECT("reponses!"&amp;ADDRESS(ROW()-1,INDIRECT(("liste!C"&amp;COLUMN()-5))+MATCH(CE$1,$G$1:CE$1,0)+5,4)),reponses!CE37)</f>
        <v>C</v>
      </c>
      <c r="CF38" s="26" t="str">
        <f ca="1">IF($F38="B",INDIRECT("reponses!"&amp;ADDRESS(ROW()-1,INDIRECT(("liste!C"&amp;COLUMN()-5))+MATCH(CF$1,$G$1:CF$1,0)+5,4)),reponses!CF37)</f>
        <v/>
      </c>
      <c r="CG38" s="26" t="str">
        <f ca="1">IF($F38="B",INDIRECT("reponses!"&amp;ADDRESS(ROW()-1,INDIRECT(("liste!C"&amp;COLUMN()-5))+MATCH(CG$1,$G$1:CG$1,0)+5,4)),reponses!CG37)</f>
        <v/>
      </c>
      <c r="CH38" s="26" t="str">
        <f ca="1">IF($F38="B",INDIRECT("reponses!"&amp;ADDRESS(ROW()-1,INDIRECT(("liste!C"&amp;COLUMN()-5))+MATCH(CH$1,$G$1:CH$1,0)+5,4)),reponses!CH37)</f>
        <v>C</v>
      </c>
      <c r="CI38" s="26" t="str">
        <f ca="1">IF($F38="B",INDIRECT("reponses!"&amp;ADDRESS(ROW()-1,INDIRECT(("liste!C"&amp;COLUMN()-5))+MATCH(CI$1,$G$1:CI$1,0)+5,4)),reponses!CI37)</f>
        <v>C</v>
      </c>
      <c r="CJ38" s="26" t="str">
        <f ca="1">IF($F38="B",INDIRECT("reponses!"&amp;ADDRESS(ROW()-1,INDIRECT(("liste!C"&amp;COLUMN()-5))+MATCH(CJ$1,$G$1:CJ$1,0)+5,4)),reponses!CJ37)</f>
        <v>B</v>
      </c>
      <c r="CK38" s="26" t="str">
        <f ca="1">IF($F38="B",INDIRECT("reponses!"&amp;ADDRESS(ROW()-1,INDIRECT(("liste!C"&amp;COLUMN()-5))+MATCH(CK$1,$G$1:CK$1,0)+5,4)),reponses!CK37)</f>
        <v>D</v>
      </c>
      <c r="CL38" s="26" t="str">
        <f ca="1">IF($F38="B",INDIRECT("reponses!"&amp;ADDRESS(ROW()-1,INDIRECT(("liste!C"&amp;COLUMN()-5))+MATCH(CL$1,$G$1:CL$1,0)+5,4)),reponses!CL37)</f>
        <v>B</v>
      </c>
      <c r="CM38" s="26" t="str">
        <f ca="1">IF($F38="B",INDIRECT("reponses!"&amp;ADDRESS(ROW()-1,INDIRECT(("liste!C"&amp;COLUMN()-5))+MATCH(CM$1,$G$1:CM$1,0)+5,4)),reponses!CM37)</f>
        <v>D</v>
      </c>
      <c r="CN38" s="26" t="str">
        <f ca="1">IF($F38="B",INDIRECT("reponses!"&amp;ADDRESS(ROW()-1,INDIRECT(("liste!C"&amp;COLUMN()-5))+MATCH(CN$1,$G$1:CN$1,0)+5,4)),reponses!CN37)</f>
        <v/>
      </c>
      <c r="CO38" s="26" t="str">
        <f ca="1">IF($F38="B",INDIRECT("reponses!"&amp;ADDRESS(ROW()-1,INDIRECT(("liste!C"&amp;COLUMN()-5))+MATCH(CO$1,$G$1:CO$1,0)+5,4)),reponses!CO37)</f>
        <v/>
      </c>
      <c r="CP38" s="26" t="str">
        <f ca="1">IF($F38="B",INDIRECT("reponses!"&amp;ADDRESS(ROW()-1,INDIRECT(("liste!C"&amp;COLUMN()-5))+MATCH(CP$1,$G$1:CP$1,0)+5,4)),reponses!CP37)</f>
        <v>C</v>
      </c>
      <c r="CQ38" s="26" t="str">
        <f ca="1">IF($F38="B",INDIRECT("reponses!"&amp;ADDRESS(ROW()-1,INDIRECT(("liste!C"&amp;COLUMN()-5))+MATCH(CQ$1,$G$1:CQ$1,0)+5,4)),reponses!CQ37)</f>
        <v>B</v>
      </c>
      <c r="CR38" s="26" t="str">
        <f ca="1">IF($F38="B",INDIRECT("reponses!"&amp;ADDRESS(ROW()-1,INDIRECT(("liste!C"&amp;COLUMN()-5))+MATCH(CR$1,$G$1:CR$1,0)+5,4)),reponses!CR37)</f>
        <v>C</v>
      </c>
      <c r="CS38" s="29">
        <f t="shared" ca="1" si="2"/>
        <v>10</v>
      </c>
      <c r="CT38" s="29">
        <f t="shared" ca="1" si="3"/>
        <v>7</v>
      </c>
      <c r="CU38" s="29">
        <f t="shared" ca="1" si="4"/>
        <v>3</v>
      </c>
      <c r="CV38" s="30">
        <f t="shared" ca="1" si="5"/>
        <v>7.6666666666666661</v>
      </c>
      <c r="CW38" s="29">
        <f t="shared" ca="1" si="6"/>
        <v>6</v>
      </c>
      <c r="CX38" s="29">
        <f t="shared" ca="1" si="7"/>
        <v>3</v>
      </c>
      <c r="CY38" s="29">
        <f t="shared" ca="1" si="8"/>
        <v>1</v>
      </c>
      <c r="CZ38" s="30">
        <f t="shared" ca="1" si="9"/>
        <v>5</v>
      </c>
      <c r="DA38" s="29">
        <f t="shared" ca="1" si="10"/>
        <v>6</v>
      </c>
      <c r="DB38" s="29">
        <f t="shared" ca="1" si="11"/>
        <v>4</v>
      </c>
      <c r="DC38" s="29">
        <f t="shared" ca="1" si="12"/>
        <v>0</v>
      </c>
      <c r="DD38" s="30">
        <f t="shared" ca="1" si="13"/>
        <v>4.666666666666667</v>
      </c>
      <c r="DE38" s="29">
        <f t="shared" ca="1" si="14"/>
        <v>3</v>
      </c>
      <c r="DF38" s="29">
        <f t="shared" ca="1" si="15"/>
        <v>2</v>
      </c>
      <c r="DG38" s="29">
        <f t="shared" ca="1" si="16"/>
        <v>5</v>
      </c>
      <c r="DH38" s="30">
        <f t="shared" ca="1" si="17"/>
        <v>2.3333333333333335</v>
      </c>
      <c r="DI38" s="29">
        <f t="shared" ca="1" si="18"/>
        <v>5</v>
      </c>
      <c r="DJ38" s="29">
        <f t="shared" ca="1" si="19"/>
        <v>3</v>
      </c>
      <c r="DK38" s="29">
        <f t="shared" ca="1" si="20"/>
        <v>12</v>
      </c>
      <c r="DL38" s="30">
        <f t="shared" ca="1" si="21"/>
        <v>4</v>
      </c>
      <c r="DM38" s="29">
        <f t="shared" ca="1" si="22"/>
        <v>7</v>
      </c>
      <c r="DN38" s="29">
        <f t="shared" ca="1" si="23"/>
        <v>7</v>
      </c>
      <c r="DO38" s="29">
        <f t="shared" ca="1" si="24"/>
        <v>6</v>
      </c>
      <c r="DP38" s="30">
        <f t="shared" ca="1" si="25"/>
        <v>4.6666666666666661</v>
      </c>
      <c r="DQ38" s="29">
        <f t="shared" ca="1" si="26"/>
        <v>37</v>
      </c>
      <c r="DR38" s="29">
        <f t="shared" ca="1" si="26"/>
        <v>26</v>
      </c>
      <c r="DS38" s="29">
        <f t="shared" ca="1" si="26"/>
        <v>27</v>
      </c>
      <c r="DT38" s="30">
        <f t="shared" ca="1" si="26"/>
        <v>28.333333333333329</v>
      </c>
      <c r="DU38" s="29">
        <f t="shared" ca="1" si="27"/>
        <v>90</v>
      </c>
    </row>
    <row r="39" spans="1:125" ht="21.95" customHeight="1" x14ac:dyDescent="0.25">
      <c r="A39" s="26">
        <f>IF(E39&lt;&gt;"",COUNTA($E$4:E39),"")</f>
        <v>36</v>
      </c>
      <c r="B39" s="26" t="str">
        <f>IFERROR(INDEX(reponses!B$3:B$67,MATCH(ROW()-3,reponses!$A$3:$A$67,0)),"")</f>
        <v>8/C</v>
      </c>
      <c r="C39" s="26">
        <f>IFERROR(INDEX(reponses!C$3:C$67,MATCH(ROW()-3,reponses!$A$3:$A$67,0)),"")</f>
        <v>856</v>
      </c>
      <c r="D39" s="26">
        <f>IFERROR(INDEX(reponses!D$3:D$67,MATCH(ROW()-3,reponses!$A$3:$A$67,0)),"")</f>
        <v>27312464149</v>
      </c>
      <c r="E39" s="27" t="str">
        <f>IFERROR(INDEX(reponses!E$3:E$67,MATCH(ROW()-3,reponses!$A$3:$A$67,0)),"")</f>
        <v>Mustafa ÖZDEN</v>
      </c>
      <c r="F39" s="28" t="str">
        <f>IFERROR(INDEX(reponses!F$3:F$67,MATCH(ROW()-3,reponses!$A$3:$A$67,0)),"")</f>
        <v>B</v>
      </c>
      <c r="G39" s="26" t="str">
        <f ca="1">IF($F39="B",INDIRECT("reponses!"&amp;ADDRESS(ROW()-1,INDIRECT(("liste!C"&amp;COLUMN()-5))+MATCH(G$1,$G$1:G$1,0)+5,4)),reponses!G38)</f>
        <v>A</v>
      </c>
      <c r="H39" s="26" t="str">
        <f ca="1">IF($F39="B",INDIRECT("reponses!"&amp;ADDRESS(ROW()-1,INDIRECT(("liste!C"&amp;COLUMN()-5))+MATCH(H$1,$G$1:H$1,0)+5,4)),reponses!H38)</f>
        <v>A</v>
      </c>
      <c r="I39" s="26" t="str">
        <f ca="1">IF($F39="B",INDIRECT("reponses!"&amp;ADDRESS(ROW()-1,INDIRECT(("liste!C"&amp;COLUMN()-5))+MATCH(I$1,$G$1:I$1,0)+5,4)),reponses!I38)</f>
        <v/>
      </c>
      <c r="J39" s="26" t="str">
        <f ca="1">IF($F39="B",INDIRECT("reponses!"&amp;ADDRESS(ROW()-1,INDIRECT(("liste!C"&amp;COLUMN()-5))+MATCH(J$1,$G$1:J$1,0)+5,4)),reponses!J38)</f>
        <v/>
      </c>
      <c r="K39" s="26" t="str">
        <f ca="1">IF($F39="B",INDIRECT("reponses!"&amp;ADDRESS(ROW()-1,INDIRECT(("liste!C"&amp;COLUMN()-5))+MATCH(K$1,$G$1:K$1,0)+5,4)),reponses!K38)</f>
        <v>B</v>
      </c>
      <c r="L39" s="26" t="str">
        <f ca="1">IF($F39="B",INDIRECT("reponses!"&amp;ADDRESS(ROW()-1,INDIRECT(("liste!C"&amp;COLUMN()-5))+MATCH(L$1,$G$1:L$1,0)+5,4)),reponses!L38)</f>
        <v>A</v>
      </c>
      <c r="M39" s="26" t="str">
        <f ca="1">IF($F39="B",INDIRECT("reponses!"&amp;ADDRESS(ROW()-1,INDIRECT(("liste!C"&amp;COLUMN()-5))+MATCH(M$1,$G$1:M$1,0)+5,4)),reponses!M38)</f>
        <v/>
      </c>
      <c r="N39" s="26" t="str">
        <f ca="1">IF($F39="B",INDIRECT("reponses!"&amp;ADDRESS(ROW()-1,INDIRECT(("liste!C"&amp;COLUMN()-5))+MATCH(N$1,$G$1:N$1,0)+5,4)),reponses!N38)</f>
        <v>D</v>
      </c>
      <c r="O39" s="26" t="str">
        <f ca="1">IF($F39="B",INDIRECT("reponses!"&amp;ADDRESS(ROW()-1,INDIRECT(("liste!C"&amp;COLUMN()-5))+MATCH(O$1,$G$1:O$1,0)+5,4)),reponses!O38)</f>
        <v/>
      </c>
      <c r="P39" s="26" t="str">
        <f ca="1">IF($F39="B",INDIRECT("reponses!"&amp;ADDRESS(ROW()-1,INDIRECT(("liste!C"&amp;COLUMN()-5))+MATCH(P$1,$G$1:P$1,0)+5,4)),reponses!P38)</f>
        <v>B</v>
      </c>
      <c r="Q39" s="26" t="str">
        <f ca="1">IF($F39="B",INDIRECT("reponses!"&amp;ADDRESS(ROW()-1,INDIRECT(("liste!C"&amp;COLUMN()-5))+MATCH(Q$1,$G$1:Q$1,0)+5,4)),reponses!Q38)</f>
        <v/>
      </c>
      <c r="R39" s="26" t="str">
        <f ca="1">IF($F39="B",INDIRECT("reponses!"&amp;ADDRESS(ROW()-1,INDIRECT(("liste!C"&amp;COLUMN()-5))+MATCH(R$1,$G$1:R$1,0)+5,4)),reponses!R38)</f>
        <v>B</v>
      </c>
      <c r="S39" s="26" t="str">
        <f ca="1">IF($F39="B",INDIRECT("reponses!"&amp;ADDRESS(ROW()-1,INDIRECT(("liste!C"&amp;COLUMN()-5))+MATCH(S$1,$G$1:S$1,0)+5,4)),reponses!S38)</f>
        <v>D</v>
      </c>
      <c r="T39" s="26" t="str">
        <f ca="1">IF($F39="B",INDIRECT("reponses!"&amp;ADDRESS(ROW()-1,INDIRECT(("liste!C"&amp;COLUMN()-5))+MATCH(T$1,$G$1:T$1,0)+5,4)),reponses!T38)</f>
        <v>A</v>
      </c>
      <c r="U39" s="26" t="str">
        <f ca="1">IF($F39="B",INDIRECT("reponses!"&amp;ADDRESS(ROW()-1,INDIRECT(("liste!C"&amp;COLUMN()-5))+MATCH(U$1,$G$1:U$1,0)+5,4)),reponses!U38)</f>
        <v/>
      </c>
      <c r="V39" s="26" t="str">
        <f ca="1">IF($F39="B",INDIRECT("reponses!"&amp;ADDRESS(ROW()-1,INDIRECT(("liste!C"&amp;COLUMN()-5))+MATCH(V$1,$G$1:V$1,0)+5,4)),reponses!V38)</f>
        <v/>
      </c>
      <c r="W39" s="26" t="str">
        <f ca="1">IF($F39="B",INDIRECT("reponses!"&amp;ADDRESS(ROW()-1,INDIRECT(("liste!C"&amp;COLUMN()-5))+MATCH(W$1,$G$1:W$1,0)+5,4)),reponses!W38)</f>
        <v>A</v>
      </c>
      <c r="X39" s="26" t="str">
        <f ca="1">IF($F39="B",INDIRECT("reponses!"&amp;ADDRESS(ROW()-1,INDIRECT(("liste!C"&amp;COLUMN()-5))+MATCH(X$1,$G$1:X$1,0)+5,4)),reponses!X38)</f>
        <v/>
      </c>
      <c r="Y39" s="26" t="str">
        <f ca="1">IF($F39="B",INDIRECT("reponses!"&amp;ADDRESS(ROW()-1,INDIRECT(("liste!C"&amp;COLUMN()-5))+MATCH(Y$1,$G$1:Y$1,0)+5,4)),reponses!Y38)</f>
        <v>B</v>
      </c>
      <c r="Z39" s="26" t="str">
        <f ca="1">IF($F39="B",INDIRECT("reponses!"&amp;ADDRESS(ROW()-1,INDIRECT(("liste!C"&amp;COLUMN()-5))+MATCH(Z$1,$G$1:Z$1,0)+5,4)),reponses!Z38)</f>
        <v/>
      </c>
      <c r="AA39" s="26" t="str">
        <f ca="1">IF($F39="B",INDIRECT("reponses!"&amp;ADDRESS(ROW()-1,INDIRECT(("liste!C"&amp;COLUMN()-5))+MATCH(AA$1,$G$1:AA$1,0)+5,4)),reponses!AA38)</f>
        <v>D</v>
      </c>
      <c r="AB39" s="26" t="str">
        <f ca="1">IF($F39="B",INDIRECT("reponses!"&amp;ADDRESS(ROW()-1,INDIRECT(("liste!C"&amp;COLUMN()-5))+MATCH(AB$1,$G$1:AB$1,0)+5,4)),reponses!AB38)</f>
        <v/>
      </c>
      <c r="AC39" s="26" t="str">
        <f ca="1">IF($F39="B",INDIRECT("reponses!"&amp;ADDRESS(ROW()-1,INDIRECT(("liste!C"&amp;COLUMN()-5))+MATCH(AC$1,$G$1:AC$1,0)+5,4)),reponses!AC38)</f>
        <v>C</v>
      </c>
      <c r="AD39" s="26" t="str">
        <f ca="1">IF($F39="B",INDIRECT("reponses!"&amp;ADDRESS(ROW()-1,INDIRECT(("liste!C"&amp;COLUMN()-5))+MATCH(AD$1,$G$1:AD$1,0)+5,4)),reponses!AD38)</f>
        <v/>
      </c>
      <c r="AE39" s="26" t="str">
        <f ca="1">IF($F39="B",INDIRECT("reponses!"&amp;ADDRESS(ROW()-1,INDIRECT(("liste!C"&amp;COLUMN()-5))+MATCH(AE$1,$G$1:AE$1,0)+5,4)),reponses!AE38)</f>
        <v>D</v>
      </c>
      <c r="AF39" s="26" t="str">
        <f ca="1">IF($F39="B",INDIRECT("reponses!"&amp;ADDRESS(ROW()-1,INDIRECT(("liste!C"&amp;COLUMN()-5))+MATCH(AF$1,$G$1:AF$1,0)+5,4)),reponses!AF38)</f>
        <v/>
      </c>
      <c r="AG39" s="26" t="str">
        <f ca="1">IF($F39="B",INDIRECT("reponses!"&amp;ADDRESS(ROW()-1,INDIRECT(("liste!C"&amp;COLUMN()-5))+MATCH(AG$1,$G$1:AG$1,0)+5,4)),reponses!AG38)</f>
        <v>C</v>
      </c>
      <c r="AH39" s="26" t="str">
        <f ca="1">IF($F39="B",INDIRECT("reponses!"&amp;ADDRESS(ROW()-1,INDIRECT(("liste!C"&amp;COLUMN()-5))+MATCH(AH$1,$G$1:AH$1,0)+5,4)),reponses!AH38)</f>
        <v>B</v>
      </c>
      <c r="AI39" s="26" t="str">
        <f ca="1">IF($F39="B",INDIRECT("reponses!"&amp;ADDRESS(ROW()-1,INDIRECT(("liste!C"&amp;COLUMN()-5))+MATCH(AI$1,$G$1:AI$1,0)+5,4)),reponses!AI38)</f>
        <v>B</v>
      </c>
      <c r="AJ39" s="26" t="str">
        <f ca="1">IF($F39="B",INDIRECT("reponses!"&amp;ADDRESS(ROW()-1,INDIRECT(("liste!C"&amp;COLUMN()-5))+MATCH(AJ$1,$G$1:AJ$1,0)+5,4)),reponses!AJ38)</f>
        <v>D</v>
      </c>
      <c r="AK39" s="26" t="str">
        <f ca="1">IF($F39="B",INDIRECT("reponses!"&amp;ADDRESS(ROW()-1,INDIRECT(("liste!C"&amp;COLUMN()-5))+MATCH(AK$1,$G$1:AK$1,0)+5,4)),reponses!AK38)</f>
        <v>A</v>
      </c>
      <c r="AL39" s="26" t="str">
        <f ca="1">IF($F39="B",INDIRECT("reponses!"&amp;ADDRESS(ROW()-1,INDIRECT(("liste!C"&amp;COLUMN()-5))+MATCH(AL$1,$G$1:AL$1,0)+5,4)),reponses!AL38)</f>
        <v>D</v>
      </c>
      <c r="AM39" s="26" t="str">
        <f ca="1">IF($F39="B",INDIRECT("reponses!"&amp;ADDRESS(ROW()-1,INDIRECT(("liste!C"&amp;COLUMN()-5))+MATCH(AM$1,$G$1:AM$1,0)+5,4)),reponses!AM38)</f>
        <v>B</v>
      </c>
      <c r="AN39" s="26" t="str">
        <f ca="1">IF($F39="B",INDIRECT("reponses!"&amp;ADDRESS(ROW()-1,INDIRECT(("liste!C"&amp;COLUMN()-5))+MATCH(AN$1,$G$1:AN$1,0)+5,4)),reponses!AN38)</f>
        <v>B</v>
      </c>
      <c r="AO39" s="26" t="str">
        <f ca="1">IF($F39="B",INDIRECT("reponses!"&amp;ADDRESS(ROW()-1,INDIRECT(("liste!C"&amp;COLUMN()-5))+MATCH(AO$1,$G$1:AO$1,0)+5,4)),reponses!AO38)</f>
        <v>C</v>
      </c>
      <c r="AP39" s="26" t="str">
        <f ca="1">IF($F39="B",INDIRECT("reponses!"&amp;ADDRESS(ROW()-1,INDIRECT(("liste!C"&amp;COLUMN()-5))+MATCH(AP$1,$G$1:AP$1,0)+5,4)),reponses!AP38)</f>
        <v/>
      </c>
      <c r="AQ39" s="26" t="str">
        <f ca="1">IF($F39="B",INDIRECT("reponses!"&amp;ADDRESS(ROW()-1,INDIRECT(("liste!C"&amp;COLUMN()-5))+MATCH(AQ$1,$G$1:AQ$1,0)+5,4)),reponses!AQ38)</f>
        <v>D</v>
      </c>
      <c r="AR39" s="26" t="str">
        <f ca="1">IF($F39="B",INDIRECT("reponses!"&amp;ADDRESS(ROW()-1,INDIRECT(("liste!C"&amp;COLUMN()-5))+MATCH(AR$1,$G$1:AR$1,0)+5,4)),reponses!AR38)</f>
        <v>C</v>
      </c>
      <c r="AS39" s="26" t="str">
        <f ca="1">IF($F39="B",INDIRECT("reponses!"&amp;ADDRESS(ROW()-1,INDIRECT(("liste!C"&amp;COLUMN()-5))+MATCH(AS$1,$G$1:AS$1,0)+5,4)),reponses!AS38)</f>
        <v/>
      </c>
      <c r="AT39" s="26" t="str">
        <f ca="1">IF($F39="B",INDIRECT("reponses!"&amp;ADDRESS(ROW()-1,INDIRECT(("liste!C"&amp;COLUMN()-5))+MATCH(AT$1,$G$1:AT$1,0)+5,4)),reponses!AT38)</f>
        <v>D</v>
      </c>
      <c r="AU39" s="26" t="str">
        <f ca="1">IF($F39="B",INDIRECT("reponses!"&amp;ADDRESS(ROW()-1,INDIRECT(("liste!C"&amp;COLUMN()-5))+MATCH(AU$1,$G$1:AU$1,0)+5,4)),reponses!AU38)</f>
        <v/>
      </c>
      <c r="AV39" s="26" t="str">
        <f ca="1">IF($F39="B",INDIRECT("reponses!"&amp;ADDRESS(ROW()-1,INDIRECT(("liste!C"&amp;COLUMN()-5))+MATCH(AV$1,$G$1:AV$1,0)+5,4)),reponses!AV38)</f>
        <v/>
      </c>
      <c r="AW39" s="26" t="str">
        <f ca="1">IF($F39="B",INDIRECT("reponses!"&amp;ADDRESS(ROW()-1,INDIRECT(("liste!C"&amp;COLUMN()-5))+MATCH(AW$1,$G$1:AW$1,0)+5,4)),reponses!AW38)</f>
        <v/>
      </c>
      <c r="AX39" s="26" t="str">
        <f ca="1">IF($F39="B",INDIRECT("reponses!"&amp;ADDRESS(ROW()-1,INDIRECT(("liste!C"&amp;COLUMN()-5))+MATCH(AX$1,$G$1:AX$1,0)+5,4)),reponses!AX38)</f>
        <v/>
      </c>
      <c r="AY39" s="26" t="str">
        <f ca="1">IF($F39="B",INDIRECT("reponses!"&amp;ADDRESS(ROW()-1,INDIRECT(("liste!C"&amp;COLUMN()-5))+MATCH(AY$1,$G$1:AY$1,0)+5,4)),reponses!AY38)</f>
        <v>A</v>
      </c>
      <c r="AZ39" s="26" t="str">
        <f ca="1">IF($F39="B",INDIRECT("reponses!"&amp;ADDRESS(ROW()-1,INDIRECT(("liste!C"&amp;COLUMN()-5))+MATCH(AZ$1,$G$1:AZ$1,0)+5,4)),reponses!AZ38)</f>
        <v/>
      </c>
      <c r="BA39" s="26" t="str">
        <f ca="1">IF($F39="B",INDIRECT("reponses!"&amp;ADDRESS(ROW()-1,INDIRECT(("liste!C"&amp;COLUMN()-5))+MATCH(BA$1,$G$1:BA$1,0)+5,4)),reponses!BA38)</f>
        <v>B</v>
      </c>
      <c r="BB39" s="26" t="str">
        <f ca="1">IF($F39="B",INDIRECT("reponses!"&amp;ADDRESS(ROW()-1,INDIRECT(("liste!C"&amp;COLUMN()-5))+MATCH(BB$1,$G$1:BB$1,0)+5,4)),reponses!BB38)</f>
        <v>B</v>
      </c>
      <c r="BC39" s="26" t="str">
        <f ca="1">IF($F39="B",INDIRECT("reponses!"&amp;ADDRESS(ROW()-1,INDIRECT(("liste!C"&amp;COLUMN()-5))+MATCH(BC$1,$G$1:BC$1,0)+5,4)),reponses!BC38)</f>
        <v>A</v>
      </c>
      <c r="BD39" s="26" t="str">
        <f ca="1">IF($F39="B",INDIRECT("reponses!"&amp;ADDRESS(ROW()-1,INDIRECT(("liste!C"&amp;COLUMN()-5))+MATCH(BD$1,$G$1:BD$1,0)+5,4)),reponses!BD38)</f>
        <v>A</v>
      </c>
      <c r="BE39" s="26" t="str">
        <f ca="1">IF($F39="B",INDIRECT("reponses!"&amp;ADDRESS(ROW()-1,INDIRECT(("liste!C"&amp;COLUMN()-5))+MATCH(BE$1,$G$1:BE$1,0)+5,4)),reponses!BE38)</f>
        <v/>
      </c>
      <c r="BF39" s="26" t="str">
        <f ca="1">IF($F39="B",INDIRECT("reponses!"&amp;ADDRESS(ROW()-1,INDIRECT(("liste!C"&amp;COLUMN()-5))+MATCH(BF$1,$G$1:BF$1,0)+5,4)),reponses!BF38)</f>
        <v/>
      </c>
      <c r="BG39" s="26" t="str">
        <f ca="1">IF($F39="B",INDIRECT("reponses!"&amp;ADDRESS(ROW()-1,INDIRECT(("liste!C"&amp;COLUMN()-5))+MATCH(BG$1,$G$1:BG$1,0)+5,4)),reponses!BG38)</f>
        <v/>
      </c>
      <c r="BH39" s="26" t="str">
        <f ca="1">IF($F39="B",INDIRECT("reponses!"&amp;ADDRESS(ROW()-1,INDIRECT(("liste!C"&amp;COLUMN()-5))+MATCH(BH$1,$G$1:BH$1,0)+5,4)),reponses!BH38)</f>
        <v/>
      </c>
      <c r="BI39" s="26" t="str">
        <f ca="1">IF($F39="B",INDIRECT("reponses!"&amp;ADDRESS(ROW()-1,INDIRECT(("liste!C"&amp;COLUMN()-5))+MATCH(BI$1,$G$1:BI$1,0)+5,4)),reponses!BI38)</f>
        <v>A</v>
      </c>
      <c r="BJ39" s="26" t="str">
        <f ca="1">IF($F39="B",INDIRECT("reponses!"&amp;ADDRESS(ROW()-1,INDIRECT(("liste!C"&amp;COLUMN()-5))+MATCH(BJ$1,$G$1:BJ$1,0)+5,4)),reponses!BJ38)</f>
        <v>D</v>
      </c>
      <c r="BK39" s="26" t="str">
        <f ca="1">IF($F39="B",INDIRECT("reponses!"&amp;ADDRESS(ROW()-1,INDIRECT(("liste!C"&amp;COLUMN()-5))+MATCH(BK$1,$G$1:BK$1,0)+5,4)),reponses!BK38)</f>
        <v/>
      </c>
      <c r="BL39" s="26" t="str">
        <f ca="1">IF($F39="B",INDIRECT("reponses!"&amp;ADDRESS(ROW()-1,INDIRECT(("liste!C"&amp;COLUMN()-5))+MATCH(BL$1,$G$1:BL$1,0)+5,4)),reponses!BL38)</f>
        <v>B</v>
      </c>
      <c r="BM39" s="26" t="str">
        <f ca="1">IF($F39="B",INDIRECT("reponses!"&amp;ADDRESS(ROW()-1,INDIRECT(("liste!C"&amp;COLUMN()-5))+MATCH(BM$1,$G$1:BM$1,0)+5,4)),reponses!BM38)</f>
        <v>B</v>
      </c>
      <c r="BN39" s="26" t="str">
        <f ca="1">IF($F39="B",INDIRECT("reponses!"&amp;ADDRESS(ROW()-1,INDIRECT(("liste!C"&amp;COLUMN()-5))+MATCH(BN$1,$G$1:BN$1,0)+5,4)),reponses!BN38)</f>
        <v>B</v>
      </c>
      <c r="BO39" s="26" t="str">
        <f ca="1">IF($F39="B",INDIRECT("reponses!"&amp;ADDRESS(ROW()-1,INDIRECT(("liste!C"&amp;COLUMN()-5))+MATCH(BO$1,$G$1:BO$1,0)+5,4)),reponses!BO38)</f>
        <v/>
      </c>
      <c r="BP39" s="26" t="str">
        <f ca="1">IF($F39="B",INDIRECT("reponses!"&amp;ADDRESS(ROW()-1,INDIRECT(("liste!C"&amp;COLUMN()-5))+MATCH(BP$1,$G$1:BP$1,0)+5,4)),reponses!BP38)</f>
        <v/>
      </c>
      <c r="BQ39" s="26" t="str">
        <f ca="1">IF($F39="B",INDIRECT("reponses!"&amp;ADDRESS(ROW()-1,INDIRECT(("liste!C"&amp;COLUMN()-5))+MATCH(BQ$1,$G$1:BQ$1,0)+5,4)),reponses!BQ38)</f>
        <v/>
      </c>
      <c r="BR39" s="26" t="str">
        <f ca="1">IF($F39="B",INDIRECT("reponses!"&amp;ADDRESS(ROW()-1,INDIRECT(("liste!C"&amp;COLUMN()-5))+MATCH(BR$1,$G$1:BR$1,0)+5,4)),reponses!BR38)</f>
        <v/>
      </c>
      <c r="BS39" s="26" t="str">
        <f ca="1">IF($F39="B",INDIRECT("reponses!"&amp;ADDRESS(ROW()-1,INDIRECT(("liste!C"&amp;COLUMN()-5))+MATCH(BS$1,$G$1:BS$1,0)+5,4)),reponses!BS38)</f>
        <v>B</v>
      </c>
      <c r="BT39" s="26" t="str">
        <f ca="1">IF($F39="B",INDIRECT("reponses!"&amp;ADDRESS(ROW()-1,INDIRECT(("liste!C"&amp;COLUMN()-5))+MATCH(BT$1,$G$1:BT$1,0)+5,4)),reponses!BT38)</f>
        <v/>
      </c>
      <c r="BU39" s="26" t="str">
        <f ca="1">IF($F39="B",INDIRECT("reponses!"&amp;ADDRESS(ROW()-1,INDIRECT(("liste!C"&amp;COLUMN()-5))+MATCH(BU$1,$G$1:BU$1,0)+5,4)),reponses!BU38)</f>
        <v/>
      </c>
      <c r="BV39" s="26" t="str">
        <f ca="1">IF($F39="B",INDIRECT("reponses!"&amp;ADDRESS(ROW()-1,INDIRECT(("liste!C"&amp;COLUMN()-5))+MATCH(BV$1,$G$1:BV$1,0)+5,4)),reponses!BV38)</f>
        <v>C</v>
      </c>
      <c r="BW39" s="26" t="str">
        <f ca="1">IF($F39="B",INDIRECT("reponses!"&amp;ADDRESS(ROW()-1,INDIRECT(("liste!C"&amp;COLUMN()-5))+MATCH(BW$1,$G$1:BW$1,0)+5,4)),reponses!BW38)</f>
        <v/>
      </c>
      <c r="BX39" s="26" t="str">
        <f ca="1">IF($F39="B",INDIRECT("reponses!"&amp;ADDRESS(ROW()-1,INDIRECT(("liste!C"&amp;COLUMN()-5))+MATCH(BX$1,$G$1:BX$1,0)+5,4)),reponses!BX38)</f>
        <v/>
      </c>
      <c r="BY39" s="26" t="str">
        <f ca="1">IF($F39="B",INDIRECT("reponses!"&amp;ADDRESS(ROW()-1,INDIRECT(("liste!C"&amp;COLUMN()-5))+MATCH(BY$1,$G$1:BY$1,0)+5,4)),reponses!BY38)</f>
        <v/>
      </c>
      <c r="BZ39" s="26" t="str">
        <f ca="1">IF($F39="B",INDIRECT("reponses!"&amp;ADDRESS(ROW()-1,INDIRECT(("liste!C"&amp;COLUMN()-5))+MATCH(BZ$1,$G$1:BZ$1,0)+5,4)),reponses!BZ38)</f>
        <v/>
      </c>
      <c r="CA39" s="26" t="str">
        <f ca="1">IF($F39="B",INDIRECT("reponses!"&amp;ADDRESS(ROW()-1,INDIRECT(("liste!C"&amp;COLUMN()-5))+MATCH(CA$1,$G$1:CA$1,0)+5,4)),reponses!CA38)</f>
        <v/>
      </c>
      <c r="CB39" s="26" t="str">
        <f ca="1">IF($F39="B",INDIRECT("reponses!"&amp;ADDRESS(ROW()-1,INDIRECT(("liste!C"&amp;COLUMN()-5))+MATCH(CB$1,$G$1:CB$1,0)+5,4)),reponses!CB38)</f>
        <v>D</v>
      </c>
      <c r="CC39" s="26" t="str">
        <f ca="1">IF($F39="B",INDIRECT("reponses!"&amp;ADDRESS(ROW()-1,INDIRECT(("liste!C"&amp;COLUMN()-5))+MATCH(CC$1,$G$1:CC$1,0)+5,4)),reponses!CC38)</f>
        <v>C</v>
      </c>
      <c r="CD39" s="26" t="str">
        <f ca="1">IF($F39="B",INDIRECT("reponses!"&amp;ADDRESS(ROW()-1,INDIRECT(("liste!C"&amp;COLUMN()-5))+MATCH(CD$1,$G$1:CD$1,0)+5,4)),reponses!CD38)</f>
        <v>B</v>
      </c>
      <c r="CE39" s="26" t="str">
        <f ca="1">IF($F39="B",INDIRECT("reponses!"&amp;ADDRESS(ROW()-1,INDIRECT(("liste!C"&amp;COLUMN()-5))+MATCH(CE$1,$G$1:CE$1,0)+5,4)),reponses!CE38)</f>
        <v/>
      </c>
      <c r="CF39" s="26" t="str">
        <f ca="1">IF($F39="B",INDIRECT("reponses!"&amp;ADDRESS(ROW()-1,INDIRECT(("liste!C"&amp;COLUMN()-5))+MATCH(CF$1,$G$1:CF$1,0)+5,4)),reponses!CF38)</f>
        <v/>
      </c>
      <c r="CG39" s="26" t="str">
        <f ca="1">IF($F39="B",INDIRECT("reponses!"&amp;ADDRESS(ROW()-1,INDIRECT(("liste!C"&amp;COLUMN()-5))+MATCH(CG$1,$G$1:CG$1,0)+5,4)),reponses!CG38)</f>
        <v>C</v>
      </c>
      <c r="CH39" s="26" t="str">
        <f ca="1">IF($F39="B",INDIRECT("reponses!"&amp;ADDRESS(ROW()-1,INDIRECT(("liste!C"&amp;COLUMN()-5))+MATCH(CH$1,$G$1:CH$1,0)+5,4)),reponses!CH38)</f>
        <v>B</v>
      </c>
      <c r="CI39" s="26" t="str">
        <f ca="1">IF($F39="B",INDIRECT("reponses!"&amp;ADDRESS(ROW()-1,INDIRECT(("liste!C"&amp;COLUMN()-5))+MATCH(CI$1,$G$1:CI$1,0)+5,4)),reponses!CI38)</f>
        <v>B</v>
      </c>
      <c r="CJ39" s="26" t="str">
        <f ca="1">IF($F39="B",INDIRECT("reponses!"&amp;ADDRESS(ROW()-1,INDIRECT(("liste!C"&amp;COLUMN()-5))+MATCH(CJ$1,$G$1:CJ$1,0)+5,4)),reponses!CJ38)</f>
        <v>D</v>
      </c>
      <c r="CK39" s="26" t="str">
        <f ca="1">IF($F39="B",INDIRECT("reponses!"&amp;ADDRESS(ROW()-1,INDIRECT(("liste!C"&amp;COLUMN()-5))+MATCH(CK$1,$G$1:CK$1,0)+5,4)),reponses!CK38)</f>
        <v>A</v>
      </c>
      <c r="CL39" s="26" t="str">
        <f ca="1">IF($F39="B",INDIRECT("reponses!"&amp;ADDRESS(ROW()-1,INDIRECT(("liste!C"&amp;COLUMN()-5))+MATCH(CL$1,$G$1:CL$1,0)+5,4)),reponses!CL38)</f>
        <v>C</v>
      </c>
      <c r="CM39" s="26" t="str">
        <f ca="1">IF($F39="B",INDIRECT("reponses!"&amp;ADDRESS(ROW()-1,INDIRECT(("liste!C"&amp;COLUMN()-5))+MATCH(CM$1,$G$1:CM$1,0)+5,4)),reponses!CM38)</f>
        <v/>
      </c>
      <c r="CN39" s="26" t="str">
        <f ca="1">IF($F39="B",INDIRECT("reponses!"&amp;ADDRESS(ROW()-1,INDIRECT(("liste!C"&amp;COLUMN()-5))+MATCH(CN$1,$G$1:CN$1,0)+5,4)),reponses!CN38)</f>
        <v/>
      </c>
      <c r="CO39" s="26" t="str">
        <f ca="1">IF($F39="B",INDIRECT("reponses!"&amp;ADDRESS(ROW()-1,INDIRECT(("liste!C"&amp;COLUMN()-5))+MATCH(CO$1,$G$1:CO$1,0)+5,4)),reponses!CO38)</f>
        <v/>
      </c>
      <c r="CP39" s="26" t="str">
        <f ca="1">IF($F39="B",INDIRECT("reponses!"&amp;ADDRESS(ROW()-1,INDIRECT(("liste!C"&amp;COLUMN()-5))+MATCH(CP$1,$G$1:CP$1,0)+5,4)),reponses!CP38)</f>
        <v>D</v>
      </c>
      <c r="CQ39" s="26" t="str">
        <f ca="1">IF($F39="B",INDIRECT("reponses!"&amp;ADDRESS(ROW()-1,INDIRECT(("liste!C"&amp;COLUMN()-5))+MATCH(CQ$1,$G$1:CQ$1,0)+5,4)),reponses!CQ38)</f>
        <v>B</v>
      </c>
      <c r="CR39" s="26" t="str">
        <f ca="1">IF($F39="B",INDIRECT("reponses!"&amp;ADDRESS(ROW()-1,INDIRECT(("liste!C"&amp;COLUMN()-5))+MATCH(CR$1,$G$1:CR$1,0)+5,4)),reponses!CR38)</f>
        <v/>
      </c>
      <c r="CS39" s="29">
        <f t="shared" ca="1" si="2"/>
        <v>5</v>
      </c>
      <c r="CT39" s="29">
        <f t="shared" ca="1" si="3"/>
        <v>6</v>
      </c>
      <c r="CU39" s="29">
        <f t="shared" ca="1" si="4"/>
        <v>9</v>
      </c>
      <c r="CV39" s="30">
        <f t="shared" ca="1" si="5"/>
        <v>3</v>
      </c>
      <c r="CW39" s="29">
        <f t="shared" ca="1" si="6"/>
        <v>3</v>
      </c>
      <c r="CX39" s="29">
        <f t="shared" ca="1" si="7"/>
        <v>4</v>
      </c>
      <c r="CY39" s="29">
        <f t="shared" ca="1" si="8"/>
        <v>3</v>
      </c>
      <c r="CZ39" s="30">
        <f t="shared" ca="1" si="9"/>
        <v>1.6666666666666667</v>
      </c>
      <c r="DA39" s="29">
        <f t="shared" ca="1" si="10"/>
        <v>5</v>
      </c>
      <c r="DB39" s="29">
        <f t="shared" ca="1" si="11"/>
        <v>3</v>
      </c>
      <c r="DC39" s="29">
        <f t="shared" ca="1" si="12"/>
        <v>2</v>
      </c>
      <c r="DD39" s="30">
        <f t="shared" ca="1" si="13"/>
        <v>4</v>
      </c>
      <c r="DE39" s="29">
        <f t="shared" ca="1" si="14"/>
        <v>0</v>
      </c>
      <c r="DF39" s="29">
        <f t="shared" ca="1" si="15"/>
        <v>5</v>
      </c>
      <c r="DG39" s="29">
        <f t="shared" ca="1" si="16"/>
        <v>5</v>
      </c>
      <c r="DH39" s="30">
        <f t="shared" ca="1" si="17"/>
        <v>-1.6666666666666667</v>
      </c>
      <c r="DI39" s="29">
        <f t="shared" ca="1" si="18"/>
        <v>0</v>
      </c>
      <c r="DJ39" s="29">
        <f t="shared" ca="1" si="19"/>
        <v>7</v>
      </c>
      <c r="DK39" s="29">
        <f t="shared" ca="1" si="20"/>
        <v>13</v>
      </c>
      <c r="DL39" s="30">
        <f t="shared" ca="1" si="21"/>
        <v>-2.3333333333333335</v>
      </c>
      <c r="DM39" s="29">
        <f t="shared" ca="1" si="22"/>
        <v>1</v>
      </c>
      <c r="DN39" s="29">
        <f t="shared" ca="1" si="23"/>
        <v>10</v>
      </c>
      <c r="DO39" s="29">
        <f t="shared" ca="1" si="24"/>
        <v>9</v>
      </c>
      <c r="DP39" s="30">
        <f t="shared" ca="1" si="25"/>
        <v>-2.3333333333333335</v>
      </c>
      <c r="DQ39" s="29">
        <f t="shared" ca="1" si="26"/>
        <v>14</v>
      </c>
      <c r="DR39" s="29">
        <f t="shared" ca="1" si="26"/>
        <v>35</v>
      </c>
      <c r="DS39" s="29">
        <f t="shared" ca="1" si="26"/>
        <v>41</v>
      </c>
      <c r="DT39" s="30">
        <f t="shared" ca="1" si="26"/>
        <v>2.3333333333333344</v>
      </c>
      <c r="DU39" s="29">
        <f t="shared" ca="1" si="27"/>
        <v>90</v>
      </c>
    </row>
    <row r="40" spans="1:125" ht="21.95" customHeight="1" x14ac:dyDescent="0.25">
      <c r="A40" s="26">
        <f>IF(E40&lt;&gt;"",COUNTA($E$4:E40),"")</f>
        <v>37</v>
      </c>
      <c r="B40" s="26" t="str">
        <f>IFERROR(INDEX(reponses!B$3:B$67,MATCH(ROW()-3,reponses!$A$3:$A$67,0)),"")</f>
        <v>8/C</v>
      </c>
      <c r="C40" s="26">
        <f>IFERROR(INDEX(reponses!C$3:C$67,MATCH(ROW()-3,reponses!$A$3:$A$67,0)),"")</f>
        <v>858</v>
      </c>
      <c r="D40" s="26">
        <f>IFERROR(INDEX(reponses!D$3:D$67,MATCH(ROW()-3,reponses!$A$3:$A$67,0)),"")</f>
        <v>80602313431</v>
      </c>
      <c r="E40" s="27" t="str">
        <f>IFERROR(INDEX(reponses!E$3:E$67,MATCH(ROW()-3,reponses!$A$3:$A$67,0)),"")</f>
        <v>Nedim ÖZPINAR</v>
      </c>
      <c r="F40" s="28" t="str">
        <f>IFERROR(INDEX(reponses!F$3:F$67,MATCH(ROW()-3,reponses!$A$3:$A$67,0)),"")</f>
        <v>B</v>
      </c>
      <c r="G40" s="26" t="str">
        <f ca="1">IF($F40="B",INDIRECT("reponses!"&amp;ADDRESS(ROW()-1,INDIRECT(("liste!C"&amp;COLUMN()-5))+MATCH(G$1,$G$1:G$1,0)+5,4)),reponses!G39)</f>
        <v>A</v>
      </c>
      <c r="H40" s="26" t="str">
        <f ca="1">IF($F40="B",INDIRECT("reponses!"&amp;ADDRESS(ROW()-1,INDIRECT(("liste!C"&amp;COLUMN()-5))+MATCH(H$1,$G$1:H$1,0)+5,4)),reponses!H39)</f>
        <v>D</v>
      </c>
      <c r="I40" s="26" t="str">
        <f ca="1">IF($F40="B",INDIRECT("reponses!"&amp;ADDRESS(ROW()-1,INDIRECT(("liste!C"&amp;COLUMN()-5))+MATCH(I$1,$G$1:I$1,0)+5,4)),reponses!I39)</f>
        <v>D</v>
      </c>
      <c r="J40" s="26" t="str">
        <f ca="1">IF($F40="B",INDIRECT("reponses!"&amp;ADDRESS(ROW()-1,INDIRECT(("liste!C"&amp;COLUMN()-5))+MATCH(J$1,$G$1:J$1,0)+5,4)),reponses!J39)</f>
        <v>A</v>
      </c>
      <c r="K40" s="26" t="str">
        <f ca="1">IF($F40="B",INDIRECT("reponses!"&amp;ADDRESS(ROW()-1,INDIRECT(("liste!C"&amp;COLUMN()-5))+MATCH(K$1,$G$1:K$1,0)+5,4)),reponses!K39)</f>
        <v>B</v>
      </c>
      <c r="L40" s="26" t="str">
        <f ca="1">IF($F40="B",INDIRECT("reponses!"&amp;ADDRESS(ROW()-1,INDIRECT(("liste!C"&amp;COLUMN()-5))+MATCH(L$1,$G$1:L$1,0)+5,4)),reponses!L39)</f>
        <v>B</v>
      </c>
      <c r="M40" s="26" t="str">
        <f ca="1">IF($F40="B",INDIRECT("reponses!"&amp;ADDRESS(ROW()-1,INDIRECT(("liste!C"&amp;COLUMN()-5))+MATCH(M$1,$G$1:M$1,0)+5,4)),reponses!M39)</f>
        <v>C</v>
      </c>
      <c r="N40" s="26" t="str">
        <f ca="1">IF($F40="B",INDIRECT("reponses!"&amp;ADDRESS(ROW()-1,INDIRECT(("liste!C"&amp;COLUMN()-5))+MATCH(N$1,$G$1:N$1,0)+5,4)),reponses!N39)</f>
        <v>B</v>
      </c>
      <c r="O40" s="26" t="str">
        <f ca="1">IF($F40="B",INDIRECT("reponses!"&amp;ADDRESS(ROW()-1,INDIRECT(("liste!C"&amp;COLUMN()-5))+MATCH(O$1,$G$1:O$1,0)+5,4)),reponses!O39)</f>
        <v>A</v>
      </c>
      <c r="P40" s="26" t="str">
        <f ca="1">IF($F40="B",INDIRECT("reponses!"&amp;ADDRESS(ROW()-1,INDIRECT(("liste!C"&amp;COLUMN()-5))+MATCH(P$1,$G$1:P$1,0)+5,4)),reponses!P39)</f>
        <v>D</v>
      </c>
      <c r="Q40" s="26" t="str">
        <f ca="1">IF($F40="B",INDIRECT("reponses!"&amp;ADDRESS(ROW()-1,INDIRECT(("liste!C"&amp;COLUMN()-5))+MATCH(Q$1,$G$1:Q$1,0)+5,4)),reponses!Q39)</f>
        <v>A</v>
      </c>
      <c r="R40" s="26" t="str">
        <f ca="1">IF($F40="B",INDIRECT("reponses!"&amp;ADDRESS(ROW()-1,INDIRECT(("liste!C"&amp;COLUMN()-5))+MATCH(R$1,$G$1:R$1,0)+5,4)),reponses!R39)</f>
        <v>A</v>
      </c>
      <c r="S40" s="26" t="str">
        <f ca="1">IF($F40="B",INDIRECT("reponses!"&amp;ADDRESS(ROW()-1,INDIRECT(("liste!C"&amp;COLUMN()-5))+MATCH(S$1,$G$1:S$1,0)+5,4)),reponses!S39)</f>
        <v>C</v>
      </c>
      <c r="T40" s="26" t="str">
        <f ca="1">IF($F40="B",INDIRECT("reponses!"&amp;ADDRESS(ROW()-1,INDIRECT(("liste!C"&amp;COLUMN()-5))+MATCH(T$1,$G$1:T$1,0)+5,4)),reponses!T39)</f>
        <v>D</v>
      </c>
      <c r="U40" s="26" t="str">
        <f ca="1">IF($F40="B",INDIRECT("reponses!"&amp;ADDRESS(ROW()-1,INDIRECT(("liste!C"&amp;COLUMN()-5))+MATCH(U$1,$G$1:U$1,0)+5,4)),reponses!U39)</f>
        <v>A</v>
      </c>
      <c r="V40" s="26" t="str">
        <f ca="1">IF($F40="B",INDIRECT("reponses!"&amp;ADDRESS(ROW()-1,INDIRECT(("liste!C"&amp;COLUMN()-5))+MATCH(V$1,$G$1:V$1,0)+5,4)),reponses!V39)</f>
        <v>A</v>
      </c>
      <c r="W40" s="26" t="str">
        <f ca="1">IF($F40="B",INDIRECT("reponses!"&amp;ADDRESS(ROW()-1,INDIRECT(("liste!C"&amp;COLUMN()-5))+MATCH(W$1,$G$1:W$1,0)+5,4)),reponses!W39)</f>
        <v>A</v>
      </c>
      <c r="X40" s="26" t="str">
        <f ca="1">IF($F40="B",INDIRECT("reponses!"&amp;ADDRESS(ROW()-1,INDIRECT(("liste!C"&amp;COLUMN()-5))+MATCH(X$1,$G$1:X$1,0)+5,4)),reponses!X39)</f>
        <v>D</v>
      </c>
      <c r="Y40" s="26" t="str">
        <f ca="1">IF($F40="B",INDIRECT("reponses!"&amp;ADDRESS(ROW()-1,INDIRECT(("liste!C"&amp;COLUMN()-5))+MATCH(Y$1,$G$1:Y$1,0)+5,4)),reponses!Y39)</f>
        <v>B</v>
      </c>
      <c r="Z40" s="26" t="str">
        <f ca="1">IF($F40="B",INDIRECT("reponses!"&amp;ADDRESS(ROW()-1,INDIRECT(("liste!C"&amp;COLUMN()-5))+MATCH(Z$1,$G$1:Z$1,0)+5,4)),reponses!Z39)</f>
        <v>D</v>
      </c>
      <c r="AA40" s="26" t="str">
        <f ca="1">IF($F40="B",INDIRECT("reponses!"&amp;ADDRESS(ROW()-1,INDIRECT(("liste!C"&amp;COLUMN()-5))+MATCH(AA$1,$G$1:AA$1,0)+5,4)),reponses!AA39)</f>
        <v>C</v>
      </c>
      <c r="AB40" s="26" t="str">
        <f ca="1">IF($F40="B",INDIRECT("reponses!"&amp;ADDRESS(ROW()-1,INDIRECT(("liste!C"&amp;COLUMN()-5))+MATCH(AB$1,$G$1:AB$1,0)+5,4)),reponses!AB39)</f>
        <v>A</v>
      </c>
      <c r="AC40" s="26" t="str">
        <f ca="1">IF($F40="B",INDIRECT("reponses!"&amp;ADDRESS(ROW()-1,INDIRECT(("liste!C"&amp;COLUMN()-5))+MATCH(AC$1,$G$1:AC$1,0)+5,4)),reponses!AC39)</f>
        <v>A</v>
      </c>
      <c r="AD40" s="26" t="str">
        <f ca="1">IF($F40="B",INDIRECT("reponses!"&amp;ADDRESS(ROW()-1,INDIRECT(("liste!C"&amp;COLUMN()-5))+MATCH(AD$1,$G$1:AD$1,0)+5,4)),reponses!AD39)</f>
        <v>A</v>
      </c>
      <c r="AE40" s="26" t="str">
        <f ca="1">IF($F40="B",INDIRECT("reponses!"&amp;ADDRESS(ROW()-1,INDIRECT(("liste!C"&amp;COLUMN()-5))+MATCH(AE$1,$G$1:AE$1,0)+5,4)),reponses!AE39)</f>
        <v>B</v>
      </c>
      <c r="AF40" s="26" t="str">
        <f ca="1">IF($F40="B",INDIRECT("reponses!"&amp;ADDRESS(ROW()-1,INDIRECT(("liste!C"&amp;COLUMN()-5))+MATCH(AF$1,$G$1:AF$1,0)+5,4)),reponses!AF39)</f>
        <v>B</v>
      </c>
      <c r="AG40" s="26" t="str">
        <f ca="1">IF($F40="B",INDIRECT("reponses!"&amp;ADDRESS(ROW()-1,INDIRECT(("liste!C"&amp;COLUMN()-5))+MATCH(AG$1,$G$1:AG$1,0)+5,4)),reponses!AG39)</f>
        <v>A</v>
      </c>
      <c r="AH40" s="26" t="str">
        <f ca="1">IF($F40="B",INDIRECT("reponses!"&amp;ADDRESS(ROW()-1,INDIRECT(("liste!C"&amp;COLUMN()-5))+MATCH(AH$1,$G$1:AH$1,0)+5,4)),reponses!AH39)</f>
        <v>A</v>
      </c>
      <c r="AI40" s="26" t="str">
        <f ca="1">IF($F40="B",INDIRECT("reponses!"&amp;ADDRESS(ROW()-1,INDIRECT(("liste!C"&amp;COLUMN()-5))+MATCH(AI$1,$G$1:AI$1,0)+5,4)),reponses!AI39)</f>
        <v>D</v>
      </c>
      <c r="AJ40" s="26" t="str">
        <f ca="1">IF($F40="B",INDIRECT("reponses!"&amp;ADDRESS(ROW()-1,INDIRECT(("liste!C"&amp;COLUMN()-5))+MATCH(AJ$1,$G$1:AJ$1,0)+5,4)),reponses!AJ39)</f>
        <v>A</v>
      </c>
      <c r="AK40" s="26" t="str">
        <f ca="1">IF($F40="B",INDIRECT("reponses!"&amp;ADDRESS(ROW()-1,INDIRECT(("liste!C"&amp;COLUMN()-5))+MATCH(AK$1,$G$1:AK$1,0)+5,4)),reponses!AK39)</f>
        <v>A</v>
      </c>
      <c r="AL40" s="26" t="str">
        <f ca="1">IF($F40="B",INDIRECT("reponses!"&amp;ADDRESS(ROW()-1,INDIRECT(("liste!C"&amp;COLUMN()-5))+MATCH(AL$1,$G$1:AL$1,0)+5,4)),reponses!AL39)</f>
        <v>D</v>
      </c>
      <c r="AM40" s="26" t="str">
        <f ca="1">IF($F40="B",INDIRECT("reponses!"&amp;ADDRESS(ROW()-1,INDIRECT(("liste!C"&amp;COLUMN()-5))+MATCH(AM$1,$G$1:AM$1,0)+5,4)),reponses!AM39)</f>
        <v>B</v>
      </c>
      <c r="AN40" s="26" t="str">
        <f ca="1">IF($F40="B",INDIRECT("reponses!"&amp;ADDRESS(ROW()-1,INDIRECT(("liste!C"&amp;COLUMN()-5))+MATCH(AN$1,$G$1:AN$1,0)+5,4)),reponses!AN39)</f>
        <v>C</v>
      </c>
      <c r="AO40" s="26" t="str">
        <f ca="1">IF($F40="B",INDIRECT("reponses!"&amp;ADDRESS(ROW()-1,INDIRECT(("liste!C"&amp;COLUMN()-5))+MATCH(AO$1,$G$1:AO$1,0)+5,4)),reponses!AO39)</f>
        <v>C</v>
      </c>
      <c r="AP40" s="26" t="str">
        <f ca="1">IF($F40="B",INDIRECT("reponses!"&amp;ADDRESS(ROW()-1,INDIRECT(("liste!C"&amp;COLUMN()-5))+MATCH(AP$1,$G$1:AP$1,0)+5,4)),reponses!AP39)</f>
        <v>D</v>
      </c>
      <c r="AQ40" s="26" t="str">
        <f ca="1">IF($F40="B",INDIRECT("reponses!"&amp;ADDRESS(ROW()-1,INDIRECT(("liste!C"&amp;COLUMN()-5))+MATCH(AQ$1,$G$1:AQ$1,0)+5,4)),reponses!AQ39)</f>
        <v>B</v>
      </c>
      <c r="AR40" s="26" t="str">
        <f ca="1">IF($F40="B",INDIRECT("reponses!"&amp;ADDRESS(ROW()-1,INDIRECT(("liste!C"&amp;COLUMN()-5))+MATCH(AR$1,$G$1:AR$1,0)+5,4)),reponses!AR39)</f>
        <v>C</v>
      </c>
      <c r="AS40" s="26" t="str">
        <f ca="1">IF($F40="B",INDIRECT("reponses!"&amp;ADDRESS(ROW()-1,INDIRECT(("liste!C"&amp;COLUMN()-5))+MATCH(AS$1,$G$1:AS$1,0)+5,4)),reponses!AS39)</f>
        <v>A</v>
      </c>
      <c r="AT40" s="26" t="str">
        <f ca="1">IF($F40="B",INDIRECT("reponses!"&amp;ADDRESS(ROW()-1,INDIRECT(("liste!C"&amp;COLUMN()-5))+MATCH(AT$1,$G$1:AT$1,0)+5,4)),reponses!AT39)</f>
        <v>A</v>
      </c>
      <c r="AU40" s="26" t="str">
        <f ca="1">IF($F40="B",INDIRECT("reponses!"&amp;ADDRESS(ROW()-1,INDIRECT(("liste!C"&amp;COLUMN()-5))+MATCH(AU$1,$G$1:AU$1,0)+5,4)),reponses!AU39)</f>
        <v/>
      </c>
      <c r="AV40" s="26" t="str">
        <f ca="1">IF($F40="B",INDIRECT("reponses!"&amp;ADDRESS(ROW()-1,INDIRECT(("liste!C"&amp;COLUMN()-5))+MATCH(AV$1,$G$1:AV$1,0)+5,4)),reponses!AV39)</f>
        <v>A</v>
      </c>
      <c r="AW40" s="26" t="str">
        <f ca="1">IF($F40="B",INDIRECT("reponses!"&amp;ADDRESS(ROW()-1,INDIRECT(("liste!C"&amp;COLUMN()-5))+MATCH(AW$1,$G$1:AW$1,0)+5,4)),reponses!AW39)</f>
        <v/>
      </c>
      <c r="AX40" s="26" t="str">
        <f ca="1">IF($F40="B",INDIRECT("reponses!"&amp;ADDRESS(ROW()-1,INDIRECT(("liste!C"&amp;COLUMN()-5))+MATCH(AX$1,$G$1:AX$1,0)+5,4)),reponses!AX39)</f>
        <v>A</v>
      </c>
      <c r="AY40" s="26" t="str">
        <f ca="1">IF($F40="B",INDIRECT("reponses!"&amp;ADDRESS(ROW()-1,INDIRECT(("liste!C"&amp;COLUMN()-5))+MATCH(AY$1,$G$1:AY$1,0)+5,4)),reponses!AY39)</f>
        <v/>
      </c>
      <c r="AZ40" s="26" t="str">
        <f ca="1">IF($F40="B",INDIRECT("reponses!"&amp;ADDRESS(ROW()-1,INDIRECT(("liste!C"&amp;COLUMN()-5))+MATCH(AZ$1,$G$1:AZ$1,0)+5,4)),reponses!AZ39)</f>
        <v/>
      </c>
      <c r="BA40" s="26" t="str">
        <f ca="1">IF($F40="B",INDIRECT("reponses!"&amp;ADDRESS(ROW()-1,INDIRECT(("liste!C"&amp;COLUMN()-5))+MATCH(BA$1,$G$1:BA$1,0)+5,4)),reponses!BA39)</f>
        <v>C</v>
      </c>
      <c r="BB40" s="26" t="str">
        <f ca="1">IF($F40="B",INDIRECT("reponses!"&amp;ADDRESS(ROW()-1,INDIRECT(("liste!C"&amp;COLUMN()-5))+MATCH(BB$1,$G$1:BB$1,0)+5,4)),reponses!BB39)</f>
        <v>A</v>
      </c>
      <c r="BC40" s="26" t="str">
        <f ca="1">IF($F40="B",INDIRECT("reponses!"&amp;ADDRESS(ROW()-1,INDIRECT(("liste!C"&amp;COLUMN()-5))+MATCH(BC$1,$G$1:BC$1,0)+5,4)),reponses!BC39)</f>
        <v>A</v>
      </c>
      <c r="BD40" s="26" t="str">
        <f ca="1">IF($F40="B",INDIRECT("reponses!"&amp;ADDRESS(ROW()-1,INDIRECT(("liste!C"&amp;COLUMN()-5))+MATCH(BD$1,$G$1:BD$1,0)+5,4)),reponses!BD39)</f>
        <v>C</v>
      </c>
      <c r="BE40" s="26" t="str">
        <f ca="1">IF($F40="B",INDIRECT("reponses!"&amp;ADDRESS(ROW()-1,INDIRECT(("liste!C"&amp;COLUMN()-5))+MATCH(BE$1,$G$1:BE$1,0)+5,4)),reponses!BE39)</f>
        <v/>
      </c>
      <c r="BF40" s="26" t="str">
        <f ca="1">IF($F40="B",INDIRECT("reponses!"&amp;ADDRESS(ROW()-1,INDIRECT(("liste!C"&amp;COLUMN()-5))+MATCH(BF$1,$G$1:BF$1,0)+5,4)),reponses!BF39)</f>
        <v/>
      </c>
      <c r="BG40" s="26" t="str">
        <f ca="1">IF($F40="B",INDIRECT("reponses!"&amp;ADDRESS(ROW()-1,INDIRECT(("liste!C"&amp;COLUMN()-5))+MATCH(BG$1,$G$1:BG$1,0)+5,4)),reponses!BG39)</f>
        <v/>
      </c>
      <c r="BH40" s="26" t="str">
        <f ca="1">IF($F40="B",INDIRECT("reponses!"&amp;ADDRESS(ROW()-1,INDIRECT(("liste!C"&amp;COLUMN()-5))+MATCH(BH$1,$G$1:BH$1,0)+5,4)),reponses!BH39)</f>
        <v/>
      </c>
      <c r="BI40" s="26" t="str">
        <f ca="1">IF($F40="B",INDIRECT("reponses!"&amp;ADDRESS(ROW()-1,INDIRECT(("liste!C"&amp;COLUMN()-5))+MATCH(BI$1,$G$1:BI$1,0)+5,4)),reponses!BI39)</f>
        <v/>
      </c>
      <c r="BJ40" s="26" t="str">
        <f ca="1">IF($F40="B",INDIRECT("reponses!"&amp;ADDRESS(ROW()-1,INDIRECT(("liste!C"&amp;COLUMN()-5))+MATCH(BJ$1,$G$1:BJ$1,0)+5,4)),reponses!BJ39)</f>
        <v/>
      </c>
      <c r="BK40" s="26" t="str">
        <f ca="1">IF($F40="B",INDIRECT("reponses!"&amp;ADDRESS(ROW()-1,INDIRECT(("liste!C"&amp;COLUMN()-5))+MATCH(BK$1,$G$1:BK$1,0)+5,4)),reponses!BK39)</f>
        <v/>
      </c>
      <c r="BL40" s="26" t="str">
        <f ca="1">IF($F40="B",INDIRECT("reponses!"&amp;ADDRESS(ROW()-1,INDIRECT(("liste!C"&amp;COLUMN()-5))+MATCH(BL$1,$G$1:BL$1,0)+5,4)),reponses!BL39)</f>
        <v>B</v>
      </c>
      <c r="BM40" s="26" t="str">
        <f ca="1">IF($F40="B",INDIRECT("reponses!"&amp;ADDRESS(ROW()-1,INDIRECT(("liste!C"&amp;COLUMN()-5))+MATCH(BM$1,$G$1:BM$1,0)+5,4)),reponses!BM39)</f>
        <v>B</v>
      </c>
      <c r="BN40" s="26" t="str">
        <f ca="1">IF($F40="B",INDIRECT("reponses!"&amp;ADDRESS(ROW()-1,INDIRECT(("liste!C"&amp;COLUMN()-5))+MATCH(BN$1,$G$1:BN$1,0)+5,4)),reponses!BN39)</f>
        <v/>
      </c>
      <c r="BO40" s="26" t="str">
        <f ca="1">IF($F40="B",INDIRECT("reponses!"&amp;ADDRESS(ROW()-1,INDIRECT(("liste!C"&amp;COLUMN()-5))+MATCH(BO$1,$G$1:BO$1,0)+5,4)),reponses!BO39)</f>
        <v>B</v>
      </c>
      <c r="BP40" s="26" t="str">
        <f ca="1">IF($F40="B",INDIRECT("reponses!"&amp;ADDRESS(ROW()-1,INDIRECT(("liste!C"&amp;COLUMN()-5))+MATCH(BP$1,$G$1:BP$1,0)+5,4)),reponses!BP39)</f>
        <v/>
      </c>
      <c r="BQ40" s="26" t="str">
        <f ca="1">IF($F40="B",INDIRECT("reponses!"&amp;ADDRESS(ROW()-1,INDIRECT(("liste!C"&amp;COLUMN()-5))+MATCH(BQ$1,$G$1:BQ$1,0)+5,4)),reponses!BQ39)</f>
        <v/>
      </c>
      <c r="BR40" s="26" t="str">
        <f ca="1">IF($F40="B",INDIRECT("reponses!"&amp;ADDRESS(ROW()-1,INDIRECT(("liste!C"&amp;COLUMN()-5))+MATCH(BR$1,$G$1:BR$1,0)+5,4)),reponses!BR39)</f>
        <v>A</v>
      </c>
      <c r="BS40" s="26" t="str">
        <f ca="1">IF($F40="B",INDIRECT("reponses!"&amp;ADDRESS(ROW()-1,INDIRECT(("liste!C"&amp;COLUMN()-5))+MATCH(BS$1,$G$1:BS$1,0)+5,4)),reponses!BS39)</f>
        <v/>
      </c>
      <c r="BT40" s="26" t="str">
        <f ca="1">IF($F40="B",INDIRECT("reponses!"&amp;ADDRESS(ROW()-1,INDIRECT(("liste!C"&amp;COLUMN()-5))+MATCH(BT$1,$G$1:BT$1,0)+5,4)),reponses!BT39)</f>
        <v>C</v>
      </c>
      <c r="BU40" s="26" t="str">
        <f ca="1">IF($F40="B",INDIRECT("reponses!"&amp;ADDRESS(ROW()-1,INDIRECT(("liste!C"&amp;COLUMN()-5))+MATCH(BU$1,$G$1:BU$1,0)+5,4)),reponses!BU39)</f>
        <v/>
      </c>
      <c r="BV40" s="26" t="str">
        <f ca="1">IF($F40="B",INDIRECT("reponses!"&amp;ADDRESS(ROW()-1,INDIRECT(("liste!C"&amp;COLUMN()-5))+MATCH(BV$1,$G$1:BV$1,0)+5,4)),reponses!BV39)</f>
        <v>B</v>
      </c>
      <c r="BW40" s="26" t="str">
        <f ca="1">IF($F40="B",INDIRECT("reponses!"&amp;ADDRESS(ROW()-1,INDIRECT(("liste!C"&amp;COLUMN()-5))+MATCH(BW$1,$G$1:BW$1,0)+5,4)),reponses!BW39)</f>
        <v/>
      </c>
      <c r="BX40" s="26" t="str">
        <f ca="1">IF($F40="B",INDIRECT("reponses!"&amp;ADDRESS(ROW()-1,INDIRECT(("liste!C"&amp;COLUMN()-5))+MATCH(BX$1,$G$1:BX$1,0)+5,4)),reponses!BX39)</f>
        <v/>
      </c>
      <c r="BY40" s="26" t="str">
        <f ca="1">IF($F40="B",INDIRECT("reponses!"&amp;ADDRESS(ROW()-1,INDIRECT(("liste!C"&amp;COLUMN()-5))+MATCH(BY$1,$G$1:BY$1,0)+5,4)),reponses!BY39)</f>
        <v>A</v>
      </c>
      <c r="BZ40" s="26" t="str">
        <f ca="1">IF($F40="B",INDIRECT("reponses!"&amp;ADDRESS(ROW()-1,INDIRECT(("liste!C"&amp;COLUMN()-5))+MATCH(BZ$1,$G$1:BZ$1,0)+5,4)),reponses!BZ39)</f>
        <v>B</v>
      </c>
      <c r="CA40" s="26" t="str">
        <f ca="1">IF($F40="B",INDIRECT("reponses!"&amp;ADDRESS(ROW()-1,INDIRECT(("liste!C"&amp;COLUMN()-5))+MATCH(CA$1,$G$1:CA$1,0)+5,4)),reponses!CA39)</f>
        <v>D</v>
      </c>
      <c r="CB40" s="26" t="str">
        <f ca="1">IF($F40="B",INDIRECT("reponses!"&amp;ADDRESS(ROW()-1,INDIRECT(("liste!C"&amp;COLUMN()-5))+MATCH(CB$1,$G$1:CB$1,0)+5,4)),reponses!CB39)</f>
        <v>A</v>
      </c>
      <c r="CC40" s="26" t="str">
        <f ca="1">IF($F40="B",INDIRECT("reponses!"&amp;ADDRESS(ROW()-1,INDIRECT(("liste!C"&amp;COLUMN()-5))+MATCH(CC$1,$G$1:CC$1,0)+5,4)),reponses!CC39)</f>
        <v/>
      </c>
      <c r="CD40" s="26" t="str">
        <f ca="1">IF($F40="B",INDIRECT("reponses!"&amp;ADDRESS(ROW()-1,INDIRECT(("liste!C"&amp;COLUMN()-5))+MATCH(CD$1,$G$1:CD$1,0)+5,4)),reponses!CD39)</f>
        <v/>
      </c>
      <c r="CE40" s="26" t="str">
        <f ca="1">IF($F40="B",INDIRECT("reponses!"&amp;ADDRESS(ROW()-1,INDIRECT(("liste!C"&amp;COLUMN()-5))+MATCH(CE$1,$G$1:CE$1,0)+5,4)),reponses!CE39)</f>
        <v>A</v>
      </c>
      <c r="CF40" s="26" t="str">
        <f ca="1">IF($F40="B",INDIRECT("reponses!"&amp;ADDRESS(ROW()-1,INDIRECT(("liste!C"&amp;COLUMN()-5))+MATCH(CF$1,$G$1:CF$1,0)+5,4)),reponses!CF39)</f>
        <v>B</v>
      </c>
      <c r="CG40" s="26" t="str">
        <f ca="1">IF($F40="B",INDIRECT("reponses!"&amp;ADDRESS(ROW()-1,INDIRECT(("liste!C"&amp;COLUMN()-5))+MATCH(CG$1,$G$1:CG$1,0)+5,4)),reponses!CG39)</f>
        <v/>
      </c>
      <c r="CH40" s="26" t="str">
        <f ca="1">IF($F40="B",INDIRECT("reponses!"&amp;ADDRESS(ROW()-1,INDIRECT(("liste!C"&amp;COLUMN()-5))+MATCH(CH$1,$G$1:CH$1,0)+5,4)),reponses!CH39)</f>
        <v>C</v>
      </c>
      <c r="CI40" s="26" t="str">
        <f ca="1">IF($F40="B",INDIRECT("reponses!"&amp;ADDRESS(ROW()-1,INDIRECT(("liste!C"&amp;COLUMN()-5))+MATCH(CI$1,$G$1:CI$1,0)+5,4)),reponses!CI39)</f>
        <v/>
      </c>
      <c r="CJ40" s="26" t="str">
        <f ca="1">IF($F40="B",INDIRECT("reponses!"&amp;ADDRESS(ROW()-1,INDIRECT(("liste!C"&amp;COLUMN()-5))+MATCH(CJ$1,$G$1:CJ$1,0)+5,4)),reponses!CJ39)</f>
        <v>C</v>
      </c>
      <c r="CK40" s="26" t="str">
        <f ca="1">IF($F40="B",INDIRECT("reponses!"&amp;ADDRESS(ROW()-1,INDIRECT(("liste!C"&amp;COLUMN()-5))+MATCH(CK$1,$G$1:CK$1,0)+5,4)),reponses!CK39)</f>
        <v>A</v>
      </c>
      <c r="CL40" s="26" t="str">
        <f ca="1">IF($F40="B",INDIRECT("reponses!"&amp;ADDRESS(ROW()-1,INDIRECT(("liste!C"&amp;COLUMN()-5))+MATCH(CL$1,$G$1:CL$1,0)+5,4)),reponses!CL39)</f>
        <v>C</v>
      </c>
      <c r="CM40" s="26" t="str">
        <f ca="1">IF($F40="B",INDIRECT("reponses!"&amp;ADDRESS(ROW()-1,INDIRECT(("liste!C"&amp;COLUMN()-5))+MATCH(CM$1,$G$1:CM$1,0)+5,4)),reponses!CM39)</f>
        <v>A</v>
      </c>
      <c r="CN40" s="26" t="str">
        <f ca="1">IF($F40="B",INDIRECT("reponses!"&amp;ADDRESS(ROW()-1,INDIRECT(("liste!C"&amp;COLUMN()-5))+MATCH(CN$1,$G$1:CN$1,0)+5,4)),reponses!CN39)</f>
        <v>D</v>
      </c>
      <c r="CO40" s="26" t="str">
        <f ca="1">IF($F40="B",INDIRECT("reponses!"&amp;ADDRESS(ROW()-1,INDIRECT(("liste!C"&amp;COLUMN()-5))+MATCH(CO$1,$G$1:CO$1,0)+5,4)),reponses!CO39)</f>
        <v>D</v>
      </c>
      <c r="CP40" s="26" t="str">
        <f ca="1">IF($F40="B",INDIRECT("reponses!"&amp;ADDRESS(ROW()-1,INDIRECT(("liste!C"&amp;COLUMN()-5))+MATCH(CP$1,$G$1:CP$1,0)+5,4)),reponses!CP39)</f>
        <v>B</v>
      </c>
      <c r="CQ40" s="26" t="str">
        <f ca="1">IF($F40="B",INDIRECT("reponses!"&amp;ADDRESS(ROW()-1,INDIRECT(("liste!C"&amp;COLUMN()-5))+MATCH(CQ$1,$G$1:CQ$1,0)+5,4)),reponses!CQ39)</f>
        <v/>
      </c>
      <c r="CR40" s="26" t="str">
        <f ca="1">IF($F40="B",INDIRECT("reponses!"&amp;ADDRESS(ROW()-1,INDIRECT(("liste!C"&amp;COLUMN()-5))+MATCH(CR$1,$G$1:CR$1,0)+5,4)),reponses!CR39)</f>
        <v>B</v>
      </c>
      <c r="CS40" s="29">
        <f t="shared" ca="1" si="2"/>
        <v>10</v>
      </c>
      <c r="CT40" s="29">
        <f t="shared" ca="1" si="3"/>
        <v>10</v>
      </c>
      <c r="CU40" s="29">
        <f t="shared" ca="1" si="4"/>
        <v>0</v>
      </c>
      <c r="CV40" s="30">
        <f t="shared" ca="1" si="5"/>
        <v>6.6666666666666661</v>
      </c>
      <c r="CW40" s="29">
        <f t="shared" ca="1" si="6"/>
        <v>3</v>
      </c>
      <c r="CX40" s="29">
        <f t="shared" ca="1" si="7"/>
        <v>7</v>
      </c>
      <c r="CY40" s="29">
        <f t="shared" ca="1" si="8"/>
        <v>0</v>
      </c>
      <c r="CZ40" s="30">
        <f t="shared" ca="1" si="9"/>
        <v>0.66666666666666652</v>
      </c>
      <c r="DA40" s="29">
        <f t="shared" ca="1" si="10"/>
        <v>8</v>
      </c>
      <c r="DB40" s="29">
        <f t="shared" ca="1" si="11"/>
        <v>2</v>
      </c>
      <c r="DC40" s="29">
        <f t="shared" ca="1" si="12"/>
        <v>0</v>
      </c>
      <c r="DD40" s="30">
        <f t="shared" ca="1" si="13"/>
        <v>7.333333333333333</v>
      </c>
      <c r="DE40" s="29">
        <f t="shared" ca="1" si="14"/>
        <v>1</v>
      </c>
      <c r="DF40" s="29">
        <f t="shared" ca="1" si="15"/>
        <v>5</v>
      </c>
      <c r="DG40" s="29">
        <f t="shared" ca="1" si="16"/>
        <v>4</v>
      </c>
      <c r="DH40" s="30">
        <f t="shared" ca="1" si="17"/>
        <v>-0.66666666666666674</v>
      </c>
      <c r="DI40" s="29">
        <f t="shared" ca="1" si="18"/>
        <v>2</v>
      </c>
      <c r="DJ40" s="29">
        <f t="shared" ca="1" si="19"/>
        <v>4</v>
      </c>
      <c r="DK40" s="29">
        <f t="shared" ca="1" si="20"/>
        <v>14</v>
      </c>
      <c r="DL40" s="30">
        <f t="shared" ca="1" si="21"/>
        <v>0.66666666666666674</v>
      </c>
      <c r="DM40" s="29">
        <f t="shared" ca="1" si="22"/>
        <v>3</v>
      </c>
      <c r="DN40" s="29">
        <f t="shared" ca="1" si="23"/>
        <v>12</v>
      </c>
      <c r="DO40" s="29">
        <f t="shared" ca="1" si="24"/>
        <v>5</v>
      </c>
      <c r="DP40" s="30">
        <f t="shared" ca="1" si="25"/>
        <v>-1</v>
      </c>
      <c r="DQ40" s="29">
        <f t="shared" ca="1" si="26"/>
        <v>27</v>
      </c>
      <c r="DR40" s="29">
        <f t="shared" ca="1" si="26"/>
        <v>40</v>
      </c>
      <c r="DS40" s="29">
        <f t="shared" ca="1" si="26"/>
        <v>23</v>
      </c>
      <c r="DT40" s="30">
        <f t="shared" ca="1" si="26"/>
        <v>13.666666666666664</v>
      </c>
      <c r="DU40" s="29">
        <f t="shared" ca="1" si="27"/>
        <v>90</v>
      </c>
    </row>
    <row r="41" spans="1:125" ht="21.95" customHeight="1" x14ac:dyDescent="0.25">
      <c r="A41" s="26">
        <f>IF(E41&lt;&gt;"",COUNTA($E$4:E41),"")</f>
        <v>38</v>
      </c>
      <c r="B41" s="26" t="str">
        <f>IFERROR(INDEX(reponses!B$3:B$67,MATCH(ROW()-3,reponses!$A$3:$A$67,0)),"")</f>
        <v>8/C</v>
      </c>
      <c r="C41" s="26">
        <f>IFERROR(INDEX(reponses!C$3:C$67,MATCH(ROW()-3,reponses!$A$3:$A$67,0)),"")</f>
        <v>867</v>
      </c>
      <c r="D41" s="26">
        <f>IFERROR(INDEX(reponses!D$3:D$67,MATCH(ROW()-3,reponses!$A$3:$A$67,0)),"")</f>
        <v>61392382131</v>
      </c>
      <c r="E41" s="27" t="str">
        <f>IFERROR(INDEX(reponses!E$3:E$67,MATCH(ROW()-3,reponses!$A$3:$A$67,0)),"")</f>
        <v>Neslihan ÖZTÜRK</v>
      </c>
      <c r="F41" s="28" t="str">
        <f>IFERROR(INDEX(reponses!F$3:F$67,MATCH(ROW()-3,reponses!$A$3:$A$67,0)),"")</f>
        <v>A</v>
      </c>
      <c r="G41" s="26" t="str">
        <f ca="1">IF($F41="B",INDIRECT("reponses!"&amp;ADDRESS(ROW()-1,INDIRECT(("liste!C"&amp;COLUMN()-5))+MATCH(G$1,$G$1:G$1,0)+5,4)),reponses!G40)</f>
        <v>D</v>
      </c>
      <c r="H41" s="26" t="str">
        <f ca="1">IF($F41="B",INDIRECT("reponses!"&amp;ADDRESS(ROW()-1,INDIRECT(("liste!C"&amp;COLUMN()-5))+MATCH(H$1,$G$1:H$1,0)+5,4)),reponses!H40)</f>
        <v>B</v>
      </c>
      <c r="I41" s="26" t="str">
        <f ca="1">IF($F41="B",INDIRECT("reponses!"&amp;ADDRESS(ROW()-1,INDIRECT(("liste!C"&amp;COLUMN()-5))+MATCH(I$1,$G$1:I$1,0)+5,4)),reponses!I40)</f>
        <v>B</v>
      </c>
      <c r="J41" s="26" t="str">
        <f ca="1">IF($F41="B",INDIRECT("reponses!"&amp;ADDRESS(ROW()-1,INDIRECT(("liste!C"&amp;COLUMN()-5))+MATCH(J$1,$G$1:J$1,0)+5,4)),reponses!J40)</f>
        <v>C</v>
      </c>
      <c r="K41" s="26" t="str">
        <f ca="1">IF($F41="B",INDIRECT("reponses!"&amp;ADDRESS(ROW()-1,INDIRECT(("liste!C"&amp;COLUMN()-5))+MATCH(K$1,$G$1:K$1,0)+5,4)),reponses!K40)</f>
        <v>D</v>
      </c>
      <c r="L41" s="26" t="str">
        <f ca="1">IF($F41="B",INDIRECT("reponses!"&amp;ADDRESS(ROW()-1,INDIRECT(("liste!C"&amp;COLUMN()-5))+MATCH(L$1,$G$1:L$1,0)+5,4)),reponses!L40)</f>
        <v>D</v>
      </c>
      <c r="M41" s="26" t="str">
        <f ca="1">IF($F41="B",INDIRECT("reponses!"&amp;ADDRESS(ROW()-1,INDIRECT(("liste!C"&amp;COLUMN()-5))+MATCH(M$1,$G$1:M$1,0)+5,4)),reponses!M40)</f>
        <v>B</v>
      </c>
      <c r="N41" s="26" t="str">
        <f ca="1">IF($F41="B",INDIRECT("reponses!"&amp;ADDRESS(ROW()-1,INDIRECT(("liste!C"&amp;COLUMN()-5))+MATCH(N$1,$G$1:N$1,0)+5,4)),reponses!N40)</f>
        <v>B</v>
      </c>
      <c r="O41" s="26" t="str">
        <f ca="1">IF($F41="B",INDIRECT("reponses!"&amp;ADDRESS(ROW()-1,INDIRECT(("liste!C"&amp;COLUMN()-5))+MATCH(O$1,$G$1:O$1,0)+5,4)),reponses!O40)</f>
        <v>B</v>
      </c>
      <c r="P41" s="26" t="str">
        <f ca="1">IF($F41="B",INDIRECT("reponses!"&amp;ADDRESS(ROW()-1,INDIRECT(("liste!C"&amp;COLUMN()-5))+MATCH(P$1,$G$1:P$1,0)+5,4)),reponses!P40)</f>
        <v>B</v>
      </c>
      <c r="Q41" s="26" t="str">
        <f ca="1">IF($F41="B",INDIRECT("reponses!"&amp;ADDRESS(ROW()-1,INDIRECT(("liste!C"&amp;COLUMN()-5))+MATCH(Q$1,$G$1:Q$1,0)+5,4)),reponses!Q40)</f>
        <v>A</v>
      </c>
      <c r="R41" s="26" t="str">
        <f ca="1">IF($F41="B",INDIRECT("reponses!"&amp;ADDRESS(ROW()-1,INDIRECT(("liste!C"&amp;COLUMN()-5))+MATCH(R$1,$G$1:R$1,0)+5,4)),reponses!R40)</f>
        <v>C</v>
      </c>
      <c r="S41" s="26" t="str">
        <f ca="1">IF($F41="B",INDIRECT("reponses!"&amp;ADDRESS(ROW()-1,INDIRECT(("liste!C"&amp;COLUMN()-5))+MATCH(S$1,$G$1:S$1,0)+5,4)),reponses!S40)</f>
        <v>C</v>
      </c>
      <c r="T41" s="26" t="str">
        <f ca="1">IF($F41="B",INDIRECT("reponses!"&amp;ADDRESS(ROW()-1,INDIRECT(("liste!C"&amp;COLUMN()-5))+MATCH(T$1,$G$1:T$1,0)+5,4)),reponses!T40)</f>
        <v>D</v>
      </c>
      <c r="U41" s="26" t="str">
        <f ca="1">IF($F41="B",INDIRECT("reponses!"&amp;ADDRESS(ROW()-1,INDIRECT(("liste!C"&amp;COLUMN()-5))+MATCH(U$1,$G$1:U$1,0)+5,4)),reponses!U40)</f>
        <v>C</v>
      </c>
      <c r="V41" s="26" t="str">
        <f ca="1">IF($F41="B",INDIRECT("reponses!"&amp;ADDRESS(ROW()-1,INDIRECT(("liste!C"&amp;COLUMN()-5))+MATCH(V$1,$G$1:V$1,0)+5,4)),reponses!V40)</f>
        <v/>
      </c>
      <c r="W41" s="26" t="str">
        <f ca="1">IF($F41="B",INDIRECT("reponses!"&amp;ADDRESS(ROW()-1,INDIRECT(("liste!C"&amp;COLUMN()-5))+MATCH(W$1,$G$1:W$1,0)+5,4)),reponses!W40)</f>
        <v>B</v>
      </c>
      <c r="X41" s="26" t="str">
        <f ca="1">IF($F41="B",INDIRECT("reponses!"&amp;ADDRESS(ROW()-1,INDIRECT(("liste!C"&amp;COLUMN()-5))+MATCH(X$1,$G$1:X$1,0)+5,4)),reponses!X40)</f>
        <v>C</v>
      </c>
      <c r="Y41" s="26" t="str">
        <f ca="1">IF($F41="B",INDIRECT("reponses!"&amp;ADDRESS(ROW()-1,INDIRECT(("liste!C"&amp;COLUMN()-5))+MATCH(Y$1,$G$1:Y$1,0)+5,4)),reponses!Y40)</f>
        <v>B</v>
      </c>
      <c r="Z41" s="26" t="str">
        <f ca="1">IF($F41="B",INDIRECT("reponses!"&amp;ADDRESS(ROW()-1,INDIRECT(("liste!C"&amp;COLUMN()-5))+MATCH(Z$1,$G$1:Z$1,0)+5,4)),reponses!Z40)</f>
        <v>D</v>
      </c>
      <c r="AA41" s="26" t="str">
        <f ca="1">IF($F41="B",INDIRECT("reponses!"&amp;ADDRESS(ROW()-1,INDIRECT(("liste!C"&amp;COLUMN()-5))+MATCH(AA$1,$G$1:AA$1,0)+5,4)),reponses!AA40)</f>
        <v>D</v>
      </c>
      <c r="AB41" s="26" t="str">
        <f ca="1">IF($F41="B",INDIRECT("reponses!"&amp;ADDRESS(ROW()-1,INDIRECT(("liste!C"&amp;COLUMN()-5))+MATCH(AB$1,$G$1:AB$1,0)+5,4)),reponses!AB40)</f>
        <v>C</v>
      </c>
      <c r="AC41" s="26" t="str">
        <f ca="1">IF($F41="B",INDIRECT("reponses!"&amp;ADDRESS(ROW()-1,INDIRECT(("liste!C"&amp;COLUMN()-5))+MATCH(AC$1,$G$1:AC$1,0)+5,4)),reponses!AC40)</f>
        <v>B</v>
      </c>
      <c r="AD41" s="26" t="str">
        <f ca="1">IF($F41="B",INDIRECT("reponses!"&amp;ADDRESS(ROW()-1,INDIRECT(("liste!C"&amp;COLUMN()-5))+MATCH(AD$1,$G$1:AD$1,0)+5,4)),reponses!AD40)</f>
        <v>A</v>
      </c>
      <c r="AE41" s="26" t="str">
        <f ca="1">IF($F41="B",INDIRECT("reponses!"&amp;ADDRESS(ROW()-1,INDIRECT(("liste!C"&amp;COLUMN()-5))+MATCH(AE$1,$G$1:AE$1,0)+5,4)),reponses!AE40)</f>
        <v>D</v>
      </c>
      <c r="AF41" s="26" t="str">
        <f ca="1">IF($F41="B",INDIRECT("reponses!"&amp;ADDRESS(ROW()-1,INDIRECT(("liste!C"&amp;COLUMN()-5))+MATCH(AF$1,$G$1:AF$1,0)+5,4)),reponses!AF40)</f>
        <v>A</v>
      </c>
      <c r="AG41" s="26" t="str">
        <f ca="1">IF($F41="B",INDIRECT("reponses!"&amp;ADDRESS(ROW()-1,INDIRECT(("liste!C"&amp;COLUMN()-5))+MATCH(AG$1,$G$1:AG$1,0)+5,4)),reponses!AG40)</f>
        <v>A</v>
      </c>
      <c r="AH41" s="26" t="str">
        <f ca="1">IF($F41="B",INDIRECT("reponses!"&amp;ADDRESS(ROW()-1,INDIRECT(("liste!C"&amp;COLUMN()-5))+MATCH(AH$1,$G$1:AH$1,0)+5,4)),reponses!AH40)</f>
        <v>C</v>
      </c>
      <c r="AI41" s="26" t="str">
        <f ca="1">IF($F41="B",INDIRECT("reponses!"&amp;ADDRESS(ROW()-1,INDIRECT(("liste!C"&amp;COLUMN()-5))+MATCH(AI$1,$G$1:AI$1,0)+5,4)),reponses!AI40)</f>
        <v>C</v>
      </c>
      <c r="AJ41" s="26" t="str">
        <f ca="1">IF($F41="B",INDIRECT("reponses!"&amp;ADDRESS(ROW()-1,INDIRECT(("liste!C"&amp;COLUMN()-5))+MATCH(AJ$1,$G$1:AJ$1,0)+5,4)),reponses!AJ40)</f>
        <v>B</v>
      </c>
      <c r="AK41" s="26" t="str">
        <f ca="1">IF($F41="B",INDIRECT("reponses!"&amp;ADDRESS(ROW()-1,INDIRECT(("liste!C"&amp;COLUMN()-5))+MATCH(AK$1,$G$1:AK$1,0)+5,4)),reponses!AK40)</f>
        <v>A</v>
      </c>
      <c r="AL41" s="26" t="str">
        <f ca="1">IF($F41="B",INDIRECT("reponses!"&amp;ADDRESS(ROW()-1,INDIRECT(("liste!C"&amp;COLUMN()-5))+MATCH(AL$1,$G$1:AL$1,0)+5,4)),reponses!AL40)</f>
        <v>D</v>
      </c>
      <c r="AM41" s="26" t="str">
        <f ca="1">IF($F41="B",INDIRECT("reponses!"&amp;ADDRESS(ROW()-1,INDIRECT(("liste!C"&amp;COLUMN()-5))+MATCH(AM$1,$G$1:AM$1,0)+5,4)),reponses!AM40)</f>
        <v>B</v>
      </c>
      <c r="AN41" s="26" t="str">
        <f ca="1">IF($F41="B",INDIRECT("reponses!"&amp;ADDRESS(ROW()-1,INDIRECT(("liste!C"&amp;COLUMN()-5))+MATCH(AN$1,$G$1:AN$1,0)+5,4)),reponses!AN40)</f>
        <v>D</v>
      </c>
      <c r="AO41" s="26" t="str">
        <f ca="1">IF($F41="B",INDIRECT("reponses!"&amp;ADDRESS(ROW()-1,INDIRECT(("liste!C"&amp;COLUMN()-5))+MATCH(AO$1,$G$1:AO$1,0)+5,4)),reponses!AO40)</f>
        <v>C</v>
      </c>
      <c r="AP41" s="26" t="str">
        <f ca="1">IF($F41="B",INDIRECT("reponses!"&amp;ADDRESS(ROW()-1,INDIRECT(("liste!C"&amp;COLUMN()-5))+MATCH(AP$1,$G$1:AP$1,0)+5,4)),reponses!AP40)</f>
        <v>D</v>
      </c>
      <c r="AQ41" s="26" t="str">
        <f ca="1">IF($F41="B",INDIRECT("reponses!"&amp;ADDRESS(ROW()-1,INDIRECT(("liste!C"&amp;COLUMN()-5))+MATCH(AQ$1,$G$1:AQ$1,0)+5,4)),reponses!AQ40)</f>
        <v>C</v>
      </c>
      <c r="AR41" s="26" t="str">
        <f ca="1">IF($F41="B",INDIRECT("reponses!"&amp;ADDRESS(ROW()-1,INDIRECT(("liste!C"&amp;COLUMN()-5))+MATCH(AR$1,$G$1:AR$1,0)+5,4)),reponses!AR40)</f>
        <v>C</v>
      </c>
      <c r="AS41" s="26" t="str">
        <f ca="1">IF($F41="B",INDIRECT("reponses!"&amp;ADDRESS(ROW()-1,INDIRECT(("liste!C"&amp;COLUMN()-5))+MATCH(AS$1,$G$1:AS$1,0)+5,4)),reponses!AS40)</f>
        <v>A</v>
      </c>
      <c r="AT41" s="26" t="str">
        <f ca="1">IF($F41="B",INDIRECT("reponses!"&amp;ADDRESS(ROW()-1,INDIRECT(("liste!C"&amp;COLUMN()-5))+MATCH(AT$1,$G$1:AT$1,0)+5,4)),reponses!AT40)</f>
        <v>D</v>
      </c>
      <c r="AU41" s="26" t="str">
        <f ca="1">IF($F41="B",INDIRECT("reponses!"&amp;ADDRESS(ROW()-1,INDIRECT(("liste!C"&amp;COLUMN()-5))+MATCH(AU$1,$G$1:AU$1,0)+5,4)),reponses!AU40)</f>
        <v>A</v>
      </c>
      <c r="AV41" s="26" t="str">
        <f ca="1">IF($F41="B",INDIRECT("reponses!"&amp;ADDRESS(ROW()-1,INDIRECT(("liste!C"&amp;COLUMN()-5))+MATCH(AV$1,$G$1:AV$1,0)+5,4)),reponses!AV40)</f>
        <v/>
      </c>
      <c r="AW41" s="26" t="str">
        <f ca="1">IF($F41="B",INDIRECT("reponses!"&amp;ADDRESS(ROW()-1,INDIRECT(("liste!C"&amp;COLUMN()-5))+MATCH(AW$1,$G$1:AW$1,0)+5,4)),reponses!AW40)</f>
        <v>C</v>
      </c>
      <c r="AX41" s="26" t="str">
        <f ca="1">IF($F41="B",INDIRECT("reponses!"&amp;ADDRESS(ROW()-1,INDIRECT(("liste!C"&amp;COLUMN()-5))+MATCH(AX$1,$G$1:AX$1,0)+5,4)),reponses!AX40)</f>
        <v>B</v>
      </c>
      <c r="AY41" s="26" t="str">
        <f ca="1">IF($F41="B",INDIRECT("reponses!"&amp;ADDRESS(ROW()-1,INDIRECT(("liste!C"&amp;COLUMN()-5))+MATCH(AY$1,$G$1:AY$1,0)+5,4)),reponses!AY40)</f>
        <v>C</v>
      </c>
      <c r="AZ41" s="26" t="str">
        <f ca="1">IF($F41="B",INDIRECT("reponses!"&amp;ADDRESS(ROW()-1,INDIRECT(("liste!C"&amp;COLUMN()-5))+MATCH(AZ$1,$G$1:AZ$1,0)+5,4)),reponses!AZ40)</f>
        <v/>
      </c>
      <c r="BA41" s="26" t="str">
        <f ca="1">IF($F41="B",INDIRECT("reponses!"&amp;ADDRESS(ROW()-1,INDIRECT(("liste!C"&amp;COLUMN()-5))+MATCH(BA$1,$G$1:BA$1,0)+5,4)),reponses!BA40)</f>
        <v/>
      </c>
      <c r="BB41" s="26" t="str">
        <f ca="1">IF($F41="B",INDIRECT("reponses!"&amp;ADDRESS(ROW()-1,INDIRECT(("liste!C"&amp;COLUMN()-5))+MATCH(BB$1,$G$1:BB$1,0)+5,4)),reponses!BB40)</f>
        <v>B</v>
      </c>
      <c r="BC41" s="26" t="str">
        <f ca="1">IF($F41="B",INDIRECT("reponses!"&amp;ADDRESS(ROW()-1,INDIRECT(("liste!C"&amp;COLUMN()-5))+MATCH(BC$1,$G$1:BC$1,0)+5,4)),reponses!BC40)</f>
        <v>D</v>
      </c>
      <c r="BD41" s="26" t="str">
        <f ca="1">IF($F41="B",INDIRECT("reponses!"&amp;ADDRESS(ROW()-1,INDIRECT(("liste!C"&amp;COLUMN()-5))+MATCH(BD$1,$G$1:BD$1,0)+5,4)),reponses!BD40)</f>
        <v>C</v>
      </c>
      <c r="BE41" s="26" t="str">
        <f ca="1">IF($F41="B",INDIRECT("reponses!"&amp;ADDRESS(ROW()-1,INDIRECT(("liste!C"&amp;COLUMN()-5))+MATCH(BE$1,$G$1:BE$1,0)+5,4)),reponses!BE40)</f>
        <v/>
      </c>
      <c r="BF41" s="26" t="str">
        <f ca="1">IF($F41="B",INDIRECT("reponses!"&amp;ADDRESS(ROW()-1,INDIRECT(("liste!C"&amp;COLUMN()-5))+MATCH(BF$1,$G$1:BF$1,0)+5,4)),reponses!BF40)</f>
        <v/>
      </c>
      <c r="BG41" s="26" t="str">
        <f ca="1">IF($F41="B",INDIRECT("reponses!"&amp;ADDRESS(ROW()-1,INDIRECT(("liste!C"&amp;COLUMN()-5))+MATCH(BG$1,$G$1:BG$1,0)+5,4)),reponses!BG40)</f>
        <v>B</v>
      </c>
      <c r="BH41" s="26" t="str">
        <f ca="1">IF($F41="B",INDIRECT("reponses!"&amp;ADDRESS(ROW()-1,INDIRECT(("liste!C"&amp;COLUMN()-5))+MATCH(BH$1,$G$1:BH$1,0)+5,4)),reponses!BH40)</f>
        <v/>
      </c>
      <c r="BI41" s="26" t="str">
        <f ca="1">IF($F41="B",INDIRECT("reponses!"&amp;ADDRESS(ROW()-1,INDIRECT(("liste!C"&amp;COLUMN()-5))+MATCH(BI$1,$G$1:BI$1,0)+5,4)),reponses!BI40)</f>
        <v/>
      </c>
      <c r="BJ41" s="26" t="str">
        <f ca="1">IF($F41="B",INDIRECT("reponses!"&amp;ADDRESS(ROW()-1,INDIRECT(("liste!C"&amp;COLUMN()-5))+MATCH(BJ$1,$G$1:BJ$1,0)+5,4)),reponses!BJ40)</f>
        <v/>
      </c>
      <c r="BK41" s="26" t="str">
        <f ca="1">IF($F41="B",INDIRECT("reponses!"&amp;ADDRESS(ROW()-1,INDIRECT(("liste!C"&amp;COLUMN()-5))+MATCH(BK$1,$G$1:BK$1,0)+5,4)),reponses!BK40)</f>
        <v/>
      </c>
      <c r="BL41" s="26" t="str">
        <f ca="1">IF($F41="B",INDIRECT("reponses!"&amp;ADDRESS(ROW()-1,INDIRECT(("liste!C"&amp;COLUMN()-5))+MATCH(BL$1,$G$1:BL$1,0)+5,4)),reponses!BL40)</f>
        <v/>
      </c>
      <c r="BM41" s="26" t="str">
        <f ca="1">IF($F41="B",INDIRECT("reponses!"&amp;ADDRESS(ROW()-1,INDIRECT(("liste!C"&amp;COLUMN()-5))+MATCH(BM$1,$G$1:BM$1,0)+5,4)),reponses!BM40)</f>
        <v/>
      </c>
      <c r="BN41" s="26" t="str">
        <f ca="1">IF($F41="B",INDIRECT("reponses!"&amp;ADDRESS(ROW()-1,INDIRECT(("liste!C"&amp;COLUMN()-5))+MATCH(BN$1,$G$1:BN$1,0)+5,4)),reponses!BN40)</f>
        <v/>
      </c>
      <c r="BO41" s="26" t="str">
        <f ca="1">IF($F41="B",INDIRECT("reponses!"&amp;ADDRESS(ROW()-1,INDIRECT(("liste!C"&amp;COLUMN()-5))+MATCH(BO$1,$G$1:BO$1,0)+5,4)),reponses!BO40)</f>
        <v/>
      </c>
      <c r="BP41" s="26" t="str">
        <f ca="1">IF($F41="B",INDIRECT("reponses!"&amp;ADDRESS(ROW()-1,INDIRECT(("liste!C"&amp;COLUMN()-5))+MATCH(BP$1,$G$1:BP$1,0)+5,4)),reponses!BP40)</f>
        <v>A</v>
      </c>
      <c r="BQ41" s="26" t="str">
        <f ca="1">IF($F41="B",INDIRECT("reponses!"&amp;ADDRESS(ROW()-1,INDIRECT(("liste!C"&amp;COLUMN()-5))+MATCH(BQ$1,$G$1:BQ$1,0)+5,4)),reponses!BQ40)</f>
        <v>C</v>
      </c>
      <c r="BR41" s="26" t="str">
        <f ca="1">IF($F41="B",INDIRECT("reponses!"&amp;ADDRESS(ROW()-1,INDIRECT(("liste!C"&amp;COLUMN()-5))+MATCH(BR$1,$G$1:BR$1,0)+5,4)),reponses!BR40)</f>
        <v/>
      </c>
      <c r="BS41" s="26" t="str">
        <f ca="1">IF($F41="B",INDIRECT("reponses!"&amp;ADDRESS(ROW()-1,INDIRECT(("liste!C"&amp;COLUMN()-5))+MATCH(BS$1,$G$1:BS$1,0)+5,4)),reponses!BS40)</f>
        <v/>
      </c>
      <c r="BT41" s="26" t="str">
        <f ca="1">IF($F41="B",INDIRECT("reponses!"&amp;ADDRESS(ROW()-1,INDIRECT(("liste!C"&amp;COLUMN()-5))+MATCH(BT$1,$G$1:BT$1,0)+5,4)),reponses!BT40)</f>
        <v/>
      </c>
      <c r="BU41" s="26" t="str">
        <f ca="1">IF($F41="B",INDIRECT("reponses!"&amp;ADDRESS(ROW()-1,INDIRECT(("liste!C"&amp;COLUMN()-5))+MATCH(BU$1,$G$1:BU$1,0)+5,4)),reponses!BU40)</f>
        <v/>
      </c>
      <c r="BV41" s="26" t="str">
        <f ca="1">IF($F41="B",INDIRECT("reponses!"&amp;ADDRESS(ROW()-1,INDIRECT(("liste!C"&amp;COLUMN()-5))+MATCH(BV$1,$G$1:BV$1,0)+5,4)),reponses!BV40)</f>
        <v/>
      </c>
      <c r="BW41" s="26" t="str">
        <f ca="1">IF($F41="B",INDIRECT("reponses!"&amp;ADDRESS(ROW()-1,INDIRECT(("liste!C"&amp;COLUMN()-5))+MATCH(BW$1,$G$1:BW$1,0)+5,4)),reponses!BW40)</f>
        <v/>
      </c>
      <c r="BX41" s="26" t="str">
        <f ca="1">IF($F41="B",INDIRECT("reponses!"&amp;ADDRESS(ROW()-1,INDIRECT(("liste!C"&amp;COLUMN()-5))+MATCH(BX$1,$G$1:BX$1,0)+5,4)),reponses!BX40)</f>
        <v>C</v>
      </c>
      <c r="BY41" s="26" t="str">
        <f ca="1">IF($F41="B",INDIRECT("reponses!"&amp;ADDRESS(ROW()-1,INDIRECT(("liste!C"&amp;COLUMN()-5))+MATCH(BY$1,$G$1:BY$1,0)+5,4)),reponses!BY40)</f>
        <v>C</v>
      </c>
      <c r="BZ41" s="26" t="str">
        <f ca="1">IF($F41="B",INDIRECT("reponses!"&amp;ADDRESS(ROW()-1,INDIRECT(("liste!C"&amp;COLUMN()-5))+MATCH(BZ$1,$G$1:BZ$1,0)+5,4)),reponses!BZ40)</f>
        <v>C</v>
      </c>
      <c r="CA41" s="26" t="str">
        <f ca="1">IF($F41="B",INDIRECT("reponses!"&amp;ADDRESS(ROW()-1,INDIRECT(("liste!C"&amp;COLUMN()-5))+MATCH(CA$1,$G$1:CA$1,0)+5,4)),reponses!CA40)</f>
        <v>C</v>
      </c>
      <c r="CB41" s="26" t="str">
        <f ca="1">IF($F41="B",INDIRECT("reponses!"&amp;ADDRESS(ROW()-1,INDIRECT(("liste!C"&amp;COLUMN()-5))+MATCH(CB$1,$G$1:CB$1,0)+5,4)),reponses!CB40)</f>
        <v>B</v>
      </c>
      <c r="CC41" s="26" t="str">
        <f ca="1">IF($F41="B",INDIRECT("reponses!"&amp;ADDRESS(ROW()-1,INDIRECT(("liste!C"&amp;COLUMN()-5))+MATCH(CC$1,$G$1:CC$1,0)+5,4)),reponses!CC40)</f>
        <v/>
      </c>
      <c r="CD41" s="26" t="str">
        <f ca="1">IF($F41="B",INDIRECT("reponses!"&amp;ADDRESS(ROW()-1,INDIRECT(("liste!C"&amp;COLUMN()-5))+MATCH(CD$1,$G$1:CD$1,0)+5,4)),reponses!CD40)</f>
        <v>D</v>
      </c>
      <c r="CE41" s="26" t="str">
        <f ca="1">IF($F41="B",INDIRECT("reponses!"&amp;ADDRESS(ROW()-1,INDIRECT(("liste!C"&amp;COLUMN()-5))+MATCH(CE$1,$G$1:CE$1,0)+5,4)),reponses!CE40)</f>
        <v>B</v>
      </c>
      <c r="CF41" s="26" t="str">
        <f ca="1">IF($F41="B",INDIRECT("reponses!"&amp;ADDRESS(ROW()-1,INDIRECT(("liste!C"&amp;COLUMN()-5))+MATCH(CF$1,$G$1:CF$1,0)+5,4)),reponses!CF40)</f>
        <v>D</v>
      </c>
      <c r="CG41" s="26" t="str">
        <f ca="1">IF($F41="B",INDIRECT("reponses!"&amp;ADDRESS(ROW()-1,INDIRECT(("liste!C"&amp;COLUMN()-5))+MATCH(CG$1,$G$1:CG$1,0)+5,4)),reponses!CG40)</f>
        <v>A</v>
      </c>
      <c r="CH41" s="26" t="str">
        <f ca="1">IF($F41="B",INDIRECT("reponses!"&amp;ADDRESS(ROW()-1,INDIRECT(("liste!C"&amp;COLUMN()-5))+MATCH(CH$1,$G$1:CH$1,0)+5,4)),reponses!CH40)</f>
        <v>A</v>
      </c>
      <c r="CI41" s="26" t="str">
        <f ca="1">IF($F41="B",INDIRECT("reponses!"&amp;ADDRESS(ROW()-1,INDIRECT(("liste!C"&amp;COLUMN()-5))+MATCH(CI$1,$G$1:CI$1,0)+5,4)),reponses!CI40)</f>
        <v>C</v>
      </c>
      <c r="CJ41" s="26" t="str">
        <f ca="1">IF($F41="B",INDIRECT("reponses!"&amp;ADDRESS(ROW()-1,INDIRECT(("liste!C"&amp;COLUMN()-5))+MATCH(CJ$1,$G$1:CJ$1,0)+5,4)),reponses!CJ40)</f>
        <v>B</v>
      </c>
      <c r="CK41" s="26" t="str">
        <f ca="1">IF($F41="B",INDIRECT("reponses!"&amp;ADDRESS(ROW()-1,INDIRECT(("liste!C"&amp;COLUMN()-5))+MATCH(CK$1,$G$1:CK$1,0)+5,4)),reponses!CK40)</f>
        <v/>
      </c>
      <c r="CL41" s="26" t="str">
        <f ca="1">IF($F41="B",INDIRECT("reponses!"&amp;ADDRESS(ROW()-1,INDIRECT(("liste!C"&amp;COLUMN()-5))+MATCH(CL$1,$G$1:CL$1,0)+5,4)),reponses!CL40)</f>
        <v>D</v>
      </c>
      <c r="CM41" s="26" t="str">
        <f ca="1">IF($F41="B",INDIRECT("reponses!"&amp;ADDRESS(ROW()-1,INDIRECT(("liste!C"&amp;COLUMN()-5))+MATCH(CM$1,$G$1:CM$1,0)+5,4)),reponses!CM40)</f>
        <v>A</v>
      </c>
      <c r="CN41" s="26" t="str">
        <f ca="1">IF($F41="B",INDIRECT("reponses!"&amp;ADDRESS(ROW()-1,INDIRECT(("liste!C"&amp;COLUMN()-5))+MATCH(CN$1,$G$1:CN$1,0)+5,4)),reponses!CN40)</f>
        <v>D</v>
      </c>
      <c r="CO41" s="26" t="str">
        <f ca="1">IF($F41="B",INDIRECT("reponses!"&amp;ADDRESS(ROW()-1,INDIRECT(("liste!C"&amp;COLUMN()-5))+MATCH(CO$1,$G$1:CO$1,0)+5,4)),reponses!CO40)</f>
        <v>A</v>
      </c>
      <c r="CP41" s="26" t="str">
        <f ca="1">IF($F41="B",INDIRECT("reponses!"&amp;ADDRESS(ROW()-1,INDIRECT(("liste!C"&amp;COLUMN()-5))+MATCH(CP$1,$G$1:CP$1,0)+5,4)),reponses!CP40)</f>
        <v>B</v>
      </c>
      <c r="CQ41" s="26" t="str">
        <f ca="1">IF($F41="B",INDIRECT("reponses!"&amp;ADDRESS(ROW()-1,INDIRECT(("liste!C"&amp;COLUMN()-5))+MATCH(CQ$1,$G$1:CQ$1,0)+5,4)),reponses!CQ40)</f>
        <v>A</v>
      </c>
      <c r="CR41" s="26" t="str">
        <f ca="1">IF($F41="B",INDIRECT("reponses!"&amp;ADDRESS(ROW()-1,INDIRECT(("liste!C"&amp;COLUMN()-5))+MATCH(CR$1,$G$1:CR$1,0)+5,4)),reponses!CR40)</f>
        <v/>
      </c>
      <c r="CS41" s="29">
        <f t="shared" ca="1" si="2"/>
        <v>6</v>
      </c>
      <c r="CT41" s="29">
        <f t="shared" ca="1" si="3"/>
        <v>13</v>
      </c>
      <c r="CU41" s="29">
        <f t="shared" ca="1" si="4"/>
        <v>1</v>
      </c>
      <c r="CV41" s="30">
        <f t="shared" ca="1" si="5"/>
        <v>1.666666666666667</v>
      </c>
      <c r="CW41" s="29">
        <f t="shared" ca="1" si="6"/>
        <v>3</v>
      </c>
      <c r="CX41" s="29">
        <f t="shared" ca="1" si="7"/>
        <v>7</v>
      </c>
      <c r="CY41" s="29">
        <f t="shared" ca="1" si="8"/>
        <v>0</v>
      </c>
      <c r="CZ41" s="30">
        <f t="shared" ca="1" si="9"/>
        <v>0.66666666666666652</v>
      </c>
      <c r="DA41" s="29">
        <f t="shared" ca="1" si="10"/>
        <v>7</v>
      </c>
      <c r="DB41" s="29">
        <f t="shared" ca="1" si="11"/>
        <v>3</v>
      </c>
      <c r="DC41" s="29">
        <f t="shared" ca="1" si="12"/>
        <v>0</v>
      </c>
      <c r="DD41" s="30">
        <f t="shared" ca="1" si="13"/>
        <v>6</v>
      </c>
      <c r="DE41" s="29">
        <f t="shared" ca="1" si="14"/>
        <v>1</v>
      </c>
      <c r="DF41" s="29">
        <f t="shared" ca="1" si="15"/>
        <v>6</v>
      </c>
      <c r="DG41" s="29">
        <f t="shared" ca="1" si="16"/>
        <v>3</v>
      </c>
      <c r="DH41" s="30">
        <f t="shared" ca="1" si="17"/>
        <v>-1</v>
      </c>
      <c r="DI41" s="29">
        <f t="shared" ca="1" si="18"/>
        <v>0</v>
      </c>
      <c r="DJ41" s="29">
        <f t="shared" ca="1" si="19"/>
        <v>4</v>
      </c>
      <c r="DK41" s="29">
        <f t="shared" ca="1" si="20"/>
        <v>16</v>
      </c>
      <c r="DL41" s="30">
        <f t="shared" ca="1" si="21"/>
        <v>-1.3333333333333333</v>
      </c>
      <c r="DM41" s="29">
        <f t="shared" ca="1" si="22"/>
        <v>11</v>
      </c>
      <c r="DN41" s="29">
        <f t="shared" ca="1" si="23"/>
        <v>6</v>
      </c>
      <c r="DO41" s="29">
        <f t="shared" ca="1" si="24"/>
        <v>3</v>
      </c>
      <c r="DP41" s="30">
        <f t="shared" ca="1" si="25"/>
        <v>9</v>
      </c>
      <c r="DQ41" s="29">
        <f t="shared" ca="1" si="26"/>
        <v>28</v>
      </c>
      <c r="DR41" s="29">
        <f t="shared" ca="1" si="26"/>
        <v>39</v>
      </c>
      <c r="DS41" s="29">
        <f t="shared" ca="1" si="26"/>
        <v>23</v>
      </c>
      <c r="DT41" s="30">
        <f t="shared" ca="1" si="26"/>
        <v>15</v>
      </c>
      <c r="DU41" s="29">
        <f t="shared" ca="1" si="27"/>
        <v>90</v>
      </c>
    </row>
    <row r="42" spans="1:125" ht="21.95" customHeight="1" x14ac:dyDescent="0.25">
      <c r="A42" s="26">
        <f>IF(E42&lt;&gt;"",COUNTA($E$4:E42),"")</f>
        <v>39</v>
      </c>
      <c r="B42" s="26" t="str">
        <f>IFERROR(INDEX(reponses!B$3:B$67,MATCH(ROW()-3,reponses!$A$3:$A$67,0)),"")</f>
        <v>8/C</v>
      </c>
      <c r="C42" s="26">
        <f>IFERROR(INDEX(reponses!C$3:C$67,MATCH(ROW()-3,reponses!$A$3:$A$67,0)),"")</f>
        <v>871</v>
      </c>
      <c r="D42" s="26">
        <f>IFERROR(INDEX(reponses!D$3:D$67,MATCH(ROW()-3,reponses!$A$3:$A$67,0)),"")</f>
        <v>50331721373</v>
      </c>
      <c r="E42" s="27" t="str">
        <f>IFERROR(INDEX(reponses!E$3:E$67,MATCH(ROW()-3,reponses!$A$3:$A$67,0)),"")</f>
        <v>Nihat SARI</v>
      </c>
      <c r="F42" s="28" t="str">
        <f>IFERROR(INDEX(reponses!F$3:F$67,MATCH(ROW()-3,reponses!$A$3:$A$67,0)),"")</f>
        <v>A</v>
      </c>
      <c r="G42" s="26" t="str">
        <f ca="1">IF($F42="B",INDIRECT("reponses!"&amp;ADDRESS(ROW()-1,INDIRECT(("liste!C"&amp;COLUMN()-5))+MATCH(G$1,$G$1:G$1,0)+5,4)),reponses!G41)</f>
        <v>A</v>
      </c>
      <c r="H42" s="26" t="str">
        <f ca="1">IF($F42="B",INDIRECT("reponses!"&amp;ADDRESS(ROW()-1,INDIRECT(("liste!C"&amp;COLUMN()-5))+MATCH(H$1,$G$1:H$1,0)+5,4)),reponses!H41)</f>
        <v>A</v>
      </c>
      <c r="I42" s="26" t="str">
        <f ca="1">IF($F42="B",INDIRECT("reponses!"&amp;ADDRESS(ROW()-1,INDIRECT(("liste!C"&amp;COLUMN()-5))+MATCH(I$1,$G$1:I$1,0)+5,4)),reponses!I41)</f>
        <v>A</v>
      </c>
      <c r="J42" s="26" t="str">
        <f ca="1">IF($F42="B",INDIRECT("reponses!"&amp;ADDRESS(ROW()-1,INDIRECT(("liste!C"&amp;COLUMN()-5))+MATCH(J$1,$G$1:J$1,0)+5,4)),reponses!J41)</f>
        <v/>
      </c>
      <c r="K42" s="26" t="str">
        <f ca="1">IF($F42="B",INDIRECT("reponses!"&amp;ADDRESS(ROW()-1,INDIRECT(("liste!C"&amp;COLUMN()-5))+MATCH(K$1,$G$1:K$1,0)+5,4)),reponses!K41)</f>
        <v>A</v>
      </c>
      <c r="L42" s="26" t="str">
        <f ca="1">IF($F42="B",INDIRECT("reponses!"&amp;ADDRESS(ROW()-1,INDIRECT(("liste!C"&amp;COLUMN()-5))+MATCH(L$1,$G$1:L$1,0)+5,4)),reponses!L41)</f>
        <v>A</v>
      </c>
      <c r="M42" s="26" t="str">
        <f ca="1">IF($F42="B",INDIRECT("reponses!"&amp;ADDRESS(ROW()-1,INDIRECT(("liste!C"&amp;COLUMN()-5))+MATCH(M$1,$G$1:M$1,0)+5,4)),reponses!M41)</f>
        <v>D</v>
      </c>
      <c r="N42" s="26" t="str">
        <f ca="1">IF($F42="B",INDIRECT("reponses!"&amp;ADDRESS(ROW()-1,INDIRECT(("liste!C"&amp;COLUMN()-5))+MATCH(N$1,$G$1:N$1,0)+5,4)),reponses!N41)</f>
        <v>B</v>
      </c>
      <c r="O42" s="26" t="str">
        <f ca="1">IF($F42="B",INDIRECT("reponses!"&amp;ADDRESS(ROW()-1,INDIRECT(("liste!C"&amp;COLUMN()-5))+MATCH(O$1,$G$1:O$1,0)+5,4)),reponses!O41)</f>
        <v>A</v>
      </c>
      <c r="P42" s="26" t="str">
        <f ca="1">IF($F42="B",INDIRECT("reponses!"&amp;ADDRESS(ROW()-1,INDIRECT(("liste!C"&amp;COLUMN()-5))+MATCH(P$1,$G$1:P$1,0)+5,4)),reponses!P41)</f>
        <v>B</v>
      </c>
      <c r="Q42" s="26" t="str">
        <f ca="1">IF($F42="B",INDIRECT("reponses!"&amp;ADDRESS(ROW()-1,INDIRECT(("liste!C"&amp;COLUMN()-5))+MATCH(Q$1,$G$1:Q$1,0)+5,4)),reponses!Q41)</f>
        <v>B</v>
      </c>
      <c r="R42" s="26" t="str">
        <f ca="1">IF($F42="B",INDIRECT("reponses!"&amp;ADDRESS(ROW()-1,INDIRECT(("liste!C"&amp;COLUMN()-5))+MATCH(R$1,$G$1:R$1,0)+5,4)),reponses!R41)</f>
        <v/>
      </c>
      <c r="S42" s="26" t="str">
        <f ca="1">IF($F42="B",INDIRECT("reponses!"&amp;ADDRESS(ROW()-1,INDIRECT(("liste!C"&amp;COLUMN()-5))+MATCH(S$1,$G$1:S$1,0)+5,4)),reponses!S41)</f>
        <v/>
      </c>
      <c r="T42" s="26" t="str">
        <f ca="1">IF($F42="B",INDIRECT("reponses!"&amp;ADDRESS(ROW()-1,INDIRECT(("liste!C"&amp;COLUMN()-5))+MATCH(T$1,$G$1:T$1,0)+5,4)),reponses!T41)</f>
        <v>D</v>
      </c>
      <c r="U42" s="26" t="str">
        <f ca="1">IF($F42="B",INDIRECT("reponses!"&amp;ADDRESS(ROW()-1,INDIRECT(("liste!C"&amp;COLUMN()-5))+MATCH(U$1,$G$1:U$1,0)+5,4)),reponses!U41)</f>
        <v>D</v>
      </c>
      <c r="V42" s="26" t="str">
        <f ca="1">IF($F42="B",INDIRECT("reponses!"&amp;ADDRESS(ROW()-1,INDIRECT(("liste!C"&amp;COLUMN()-5))+MATCH(V$1,$G$1:V$1,0)+5,4)),reponses!V41)</f>
        <v/>
      </c>
      <c r="W42" s="26" t="str">
        <f ca="1">IF($F42="B",INDIRECT("reponses!"&amp;ADDRESS(ROW()-1,INDIRECT(("liste!C"&amp;COLUMN()-5))+MATCH(W$1,$G$1:W$1,0)+5,4)),reponses!W41)</f>
        <v>A</v>
      </c>
      <c r="X42" s="26" t="str">
        <f ca="1">IF($F42="B",INDIRECT("reponses!"&amp;ADDRESS(ROW()-1,INDIRECT(("liste!C"&amp;COLUMN()-5))+MATCH(X$1,$G$1:X$1,0)+5,4)),reponses!X41)</f>
        <v>A</v>
      </c>
      <c r="Y42" s="26" t="str">
        <f ca="1">IF($F42="B",INDIRECT("reponses!"&amp;ADDRESS(ROW()-1,INDIRECT(("liste!C"&amp;COLUMN()-5))+MATCH(Y$1,$G$1:Y$1,0)+5,4)),reponses!Y41)</f>
        <v>B</v>
      </c>
      <c r="Z42" s="26" t="str">
        <f ca="1">IF($F42="B",INDIRECT("reponses!"&amp;ADDRESS(ROW()-1,INDIRECT(("liste!C"&amp;COLUMN()-5))+MATCH(Z$1,$G$1:Z$1,0)+5,4)),reponses!Z41)</f>
        <v/>
      </c>
      <c r="AA42" s="26" t="str">
        <f ca="1">IF($F42="B",INDIRECT("reponses!"&amp;ADDRESS(ROW()-1,INDIRECT(("liste!C"&amp;COLUMN()-5))+MATCH(AA$1,$G$1:AA$1,0)+5,4)),reponses!AA41)</f>
        <v>D</v>
      </c>
      <c r="AB42" s="26" t="str">
        <f ca="1">IF($F42="B",INDIRECT("reponses!"&amp;ADDRESS(ROW()-1,INDIRECT(("liste!C"&amp;COLUMN()-5))+MATCH(AB$1,$G$1:AB$1,0)+5,4)),reponses!AB41)</f>
        <v>D</v>
      </c>
      <c r="AC42" s="26" t="str">
        <f ca="1">IF($F42="B",INDIRECT("reponses!"&amp;ADDRESS(ROW()-1,INDIRECT(("liste!C"&amp;COLUMN()-5))+MATCH(AC$1,$G$1:AC$1,0)+5,4)),reponses!AC41)</f>
        <v>C</v>
      </c>
      <c r="AD42" s="26" t="str">
        <f ca="1">IF($F42="B",INDIRECT("reponses!"&amp;ADDRESS(ROW()-1,INDIRECT(("liste!C"&amp;COLUMN()-5))+MATCH(AD$1,$G$1:AD$1,0)+5,4)),reponses!AD41)</f>
        <v>C</v>
      </c>
      <c r="AE42" s="26" t="str">
        <f ca="1">IF($F42="B",INDIRECT("reponses!"&amp;ADDRESS(ROW()-1,INDIRECT(("liste!C"&amp;COLUMN()-5))+MATCH(AE$1,$G$1:AE$1,0)+5,4)),reponses!AE41)</f>
        <v>B</v>
      </c>
      <c r="AF42" s="26" t="str">
        <f ca="1">IF($F42="B",INDIRECT("reponses!"&amp;ADDRESS(ROW()-1,INDIRECT(("liste!C"&amp;COLUMN()-5))+MATCH(AF$1,$G$1:AF$1,0)+5,4)),reponses!AF41)</f>
        <v>B</v>
      </c>
      <c r="AG42" s="26" t="str">
        <f ca="1">IF($F42="B",INDIRECT("reponses!"&amp;ADDRESS(ROW()-1,INDIRECT(("liste!C"&amp;COLUMN()-5))+MATCH(AG$1,$G$1:AG$1,0)+5,4)),reponses!AG41)</f>
        <v>D</v>
      </c>
      <c r="AH42" s="26" t="str">
        <f ca="1">IF($F42="B",INDIRECT("reponses!"&amp;ADDRESS(ROW()-1,INDIRECT(("liste!C"&amp;COLUMN()-5))+MATCH(AH$1,$G$1:AH$1,0)+5,4)),reponses!AH41)</f>
        <v>B</v>
      </c>
      <c r="AI42" s="26" t="str">
        <f ca="1">IF($F42="B",INDIRECT("reponses!"&amp;ADDRESS(ROW()-1,INDIRECT(("liste!C"&amp;COLUMN()-5))+MATCH(AI$1,$G$1:AI$1,0)+5,4)),reponses!AI41)</f>
        <v>A</v>
      </c>
      <c r="AJ42" s="26" t="str">
        <f ca="1">IF($F42="B",INDIRECT("reponses!"&amp;ADDRESS(ROW()-1,INDIRECT(("liste!C"&amp;COLUMN()-5))+MATCH(AJ$1,$G$1:AJ$1,0)+5,4)),reponses!AJ41)</f>
        <v>A</v>
      </c>
      <c r="AK42" s="26" t="str">
        <f ca="1">IF($F42="B",INDIRECT("reponses!"&amp;ADDRESS(ROW()-1,INDIRECT(("liste!C"&amp;COLUMN()-5))+MATCH(AK$1,$G$1:AK$1,0)+5,4)),reponses!AK41)</f>
        <v>A</v>
      </c>
      <c r="AL42" s="26" t="str">
        <f ca="1">IF($F42="B",INDIRECT("reponses!"&amp;ADDRESS(ROW()-1,INDIRECT(("liste!C"&amp;COLUMN()-5))+MATCH(AL$1,$G$1:AL$1,0)+5,4)),reponses!AL41)</f>
        <v>D</v>
      </c>
      <c r="AM42" s="26" t="str">
        <f ca="1">IF($F42="B",INDIRECT("reponses!"&amp;ADDRESS(ROW()-1,INDIRECT(("liste!C"&amp;COLUMN()-5))+MATCH(AM$1,$G$1:AM$1,0)+5,4)),reponses!AM41)</f>
        <v>B</v>
      </c>
      <c r="AN42" s="26" t="str">
        <f ca="1">IF($F42="B",INDIRECT("reponses!"&amp;ADDRESS(ROW()-1,INDIRECT(("liste!C"&amp;COLUMN()-5))+MATCH(AN$1,$G$1:AN$1,0)+5,4)),reponses!AN41)</f>
        <v>C</v>
      </c>
      <c r="AO42" s="26" t="str">
        <f ca="1">IF($F42="B",INDIRECT("reponses!"&amp;ADDRESS(ROW()-1,INDIRECT(("liste!C"&amp;COLUMN()-5))+MATCH(AO$1,$G$1:AO$1,0)+5,4)),reponses!AO41)</f>
        <v>C</v>
      </c>
      <c r="AP42" s="26" t="str">
        <f ca="1">IF($F42="B",INDIRECT("reponses!"&amp;ADDRESS(ROW()-1,INDIRECT(("liste!C"&amp;COLUMN()-5))+MATCH(AP$1,$G$1:AP$1,0)+5,4)),reponses!AP41)</f>
        <v>D</v>
      </c>
      <c r="AQ42" s="26" t="str">
        <f ca="1">IF($F42="B",INDIRECT("reponses!"&amp;ADDRESS(ROW()-1,INDIRECT(("liste!C"&amp;COLUMN()-5))+MATCH(AQ$1,$G$1:AQ$1,0)+5,4)),reponses!AQ41)</f>
        <v>B</v>
      </c>
      <c r="AR42" s="26" t="str">
        <f ca="1">IF($F42="B",INDIRECT("reponses!"&amp;ADDRESS(ROW()-1,INDIRECT(("liste!C"&amp;COLUMN()-5))+MATCH(AR$1,$G$1:AR$1,0)+5,4)),reponses!AR41)</f>
        <v>B</v>
      </c>
      <c r="AS42" s="26" t="str">
        <f ca="1">IF($F42="B",INDIRECT("reponses!"&amp;ADDRESS(ROW()-1,INDIRECT(("liste!C"&amp;COLUMN()-5))+MATCH(AS$1,$G$1:AS$1,0)+5,4)),reponses!AS41)</f>
        <v>A</v>
      </c>
      <c r="AT42" s="26" t="str">
        <f ca="1">IF($F42="B",INDIRECT("reponses!"&amp;ADDRESS(ROW()-1,INDIRECT(("liste!C"&amp;COLUMN()-5))+MATCH(AT$1,$G$1:AT$1,0)+5,4)),reponses!AT41)</f>
        <v>D</v>
      </c>
      <c r="AU42" s="26" t="str">
        <f ca="1">IF($F42="B",INDIRECT("reponses!"&amp;ADDRESS(ROW()-1,INDIRECT(("liste!C"&amp;COLUMN()-5))+MATCH(AU$1,$G$1:AU$1,0)+5,4)),reponses!AU41)</f>
        <v/>
      </c>
      <c r="AV42" s="26" t="str">
        <f ca="1">IF($F42="B",INDIRECT("reponses!"&amp;ADDRESS(ROW()-1,INDIRECT(("liste!C"&amp;COLUMN()-5))+MATCH(AV$1,$G$1:AV$1,0)+5,4)),reponses!AV41)</f>
        <v>B</v>
      </c>
      <c r="AW42" s="26" t="str">
        <f ca="1">IF($F42="B",INDIRECT("reponses!"&amp;ADDRESS(ROW()-1,INDIRECT(("liste!C"&amp;COLUMN()-5))+MATCH(AW$1,$G$1:AW$1,0)+5,4)),reponses!AW41)</f>
        <v/>
      </c>
      <c r="AX42" s="26" t="str">
        <f ca="1">IF($F42="B",INDIRECT("reponses!"&amp;ADDRESS(ROW()-1,INDIRECT(("liste!C"&amp;COLUMN()-5))+MATCH(AX$1,$G$1:AX$1,0)+5,4)),reponses!AX41)</f>
        <v/>
      </c>
      <c r="AY42" s="26" t="str">
        <f ca="1">IF($F42="B",INDIRECT("reponses!"&amp;ADDRESS(ROW()-1,INDIRECT(("liste!C"&amp;COLUMN()-5))+MATCH(AY$1,$G$1:AY$1,0)+5,4)),reponses!AY41)</f>
        <v/>
      </c>
      <c r="AZ42" s="26" t="str">
        <f ca="1">IF($F42="B",INDIRECT("reponses!"&amp;ADDRESS(ROW()-1,INDIRECT(("liste!C"&amp;COLUMN()-5))+MATCH(AZ$1,$G$1:AZ$1,0)+5,4)),reponses!AZ41)</f>
        <v/>
      </c>
      <c r="BA42" s="26" t="str">
        <f ca="1">IF($F42="B",INDIRECT("reponses!"&amp;ADDRESS(ROW()-1,INDIRECT(("liste!C"&amp;COLUMN()-5))+MATCH(BA$1,$G$1:BA$1,0)+5,4)),reponses!BA41)</f>
        <v/>
      </c>
      <c r="BB42" s="26" t="str">
        <f ca="1">IF($F42="B",INDIRECT("reponses!"&amp;ADDRESS(ROW()-1,INDIRECT(("liste!C"&amp;COLUMN()-5))+MATCH(BB$1,$G$1:BB$1,0)+5,4)),reponses!BB41)</f>
        <v/>
      </c>
      <c r="BC42" s="26" t="str">
        <f ca="1">IF($F42="B",INDIRECT("reponses!"&amp;ADDRESS(ROW()-1,INDIRECT(("liste!C"&amp;COLUMN()-5))+MATCH(BC$1,$G$1:BC$1,0)+5,4)),reponses!BC41)</f>
        <v/>
      </c>
      <c r="BD42" s="26" t="str">
        <f ca="1">IF($F42="B",INDIRECT("reponses!"&amp;ADDRESS(ROW()-1,INDIRECT(("liste!C"&amp;COLUMN()-5))+MATCH(BD$1,$G$1:BD$1,0)+5,4)),reponses!BD41)</f>
        <v/>
      </c>
      <c r="BE42" s="26" t="str">
        <f ca="1">IF($F42="B",INDIRECT("reponses!"&amp;ADDRESS(ROW()-1,INDIRECT(("liste!C"&amp;COLUMN()-5))+MATCH(BE$1,$G$1:BE$1,0)+5,4)),reponses!BE41)</f>
        <v/>
      </c>
      <c r="BF42" s="26" t="str">
        <f ca="1">IF($F42="B",INDIRECT("reponses!"&amp;ADDRESS(ROW()-1,INDIRECT(("liste!C"&amp;COLUMN()-5))+MATCH(BF$1,$G$1:BF$1,0)+5,4)),reponses!BF41)</f>
        <v/>
      </c>
      <c r="BG42" s="26" t="str">
        <f ca="1">IF($F42="B",INDIRECT("reponses!"&amp;ADDRESS(ROW()-1,INDIRECT(("liste!C"&amp;COLUMN()-5))+MATCH(BG$1,$G$1:BG$1,0)+5,4)),reponses!BG41)</f>
        <v/>
      </c>
      <c r="BH42" s="26" t="str">
        <f ca="1">IF($F42="B",INDIRECT("reponses!"&amp;ADDRESS(ROW()-1,INDIRECT(("liste!C"&amp;COLUMN()-5))+MATCH(BH$1,$G$1:BH$1,0)+5,4)),reponses!BH41)</f>
        <v/>
      </c>
      <c r="BI42" s="26" t="str">
        <f ca="1">IF($F42="B",INDIRECT("reponses!"&amp;ADDRESS(ROW()-1,INDIRECT(("liste!C"&amp;COLUMN()-5))+MATCH(BI$1,$G$1:BI$1,0)+5,4)),reponses!BI41)</f>
        <v/>
      </c>
      <c r="BJ42" s="26" t="str">
        <f ca="1">IF($F42="B",INDIRECT("reponses!"&amp;ADDRESS(ROW()-1,INDIRECT(("liste!C"&amp;COLUMN()-5))+MATCH(BJ$1,$G$1:BJ$1,0)+5,4)),reponses!BJ41)</f>
        <v/>
      </c>
      <c r="BK42" s="26" t="str">
        <f ca="1">IF($F42="B",INDIRECT("reponses!"&amp;ADDRESS(ROW()-1,INDIRECT(("liste!C"&amp;COLUMN()-5))+MATCH(BK$1,$G$1:BK$1,0)+5,4)),reponses!BK41)</f>
        <v/>
      </c>
      <c r="BL42" s="26" t="str">
        <f ca="1">IF($F42="B",INDIRECT("reponses!"&amp;ADDRESS(ROW()-1,INDIRECT(("liste!C"&amp;COLUMN()-5))+MATCH(BL$1,$G$1:BL$1,0)+5,4)),reponses!BL41)</f>
        <v/>
      </c>
      <c r="BM42" s="26" t="str">
        <f ca="1">IF($F42="B",INDIRECT("reponses!"&amp;ADDRESS(ROW()-1,INDIRECT(("liste!C"&amp;COLUMN()-5))+MATCH(BM$1,$G$1:BM$1,0)+5,4)),reponses!BM41)</f>
        <v/>
      </c>
      <c r="BN42" s="26" t="str">
        <f ca="1">IF($F42="B",INDIRECT("reponses!"&amp;ADDRESS(ROW()-1,INDIRECT(("liste!C"&amp;COLUMN()-5))+MATCH(BN$1,$G$1:BN$1,0)+5,4)),reponses!BN41)</f>
        <v/>
      </c>
      <c r="BO42" s="26" t="str">
        <f ca="1">IF($F42="B",INDIRECT("reponses!"&amp;ADDRESS(ROW()-1,INDIRECT(("liste!C"&amp;COLUMN()-5))+MATCH(BO$1,$G$1:BO$1,0)+5,4)),reponses!BO41)</f>
        <v/>
      </c>
      <c r="BP42" s="26" t="str">
        <f ca="1">IF($F42="B",INDIRECT("reponses!"&amp;ADDRESS(ROW()-1,INDIRECT(("liste!C"&amp;COLUMN()-5))+MATCH(BP$1,$G$1:BP$1,0)+5,4)),reponses!BP41)</f>
        <v/>
      </c>
      <c r="BQ42" s="26" t="str">
        <f ca="1">IF($F42="B",INDIRECT("reponses!"&amp;ADDRESS(ROW()-1,INDIRECT(("liste!C"&amp;COLUMN()-5))+MATCH(BQ$1,$G$1:BQ$1,0)+5,4)),reponses!BQ41)</f>
        <v/>
      </c>
      <c r="BR42" s="26" t="str">
        <f ca="1">IF($F42="B",INDIRECT("reponses!"&amp;ADDRESS(ROW()-1,INDIRECT(("liste!C"&amp;COLUMN()-5))+MATCH(BR$1,$G$1:BR$1,0)+5,4)),reponses!BR41)</f>
        <v/>
      </c>
      <c r="BS42" s="26" t="str">
        <f ca="1">IF($F42="B",INDIRECT("reponses!"&amp;ADDRESS(ROW()-1,INDIRECT(("liste!C"&amp;COLUMN()-5))+MATCH(BS$1,$G$1:BS$1,0)+5,4)),reponses!BS41)</f>
        <v/>
      </c>
      <c r="BT42" s="26" t="str">
        <f ca="1">IF($F42="B",INDIRECT("reponses!"&amp;ADDRESS(ROW()-1,INDIRECT(("liste!C"&amp;COLUMN()-5))+MATCH(BT$1,$G$1:BT$1,0)+5,4)),reponses!BT41)</f>
        <v/>
      </c>
      <c r="BU42" s="26" t="str">
        <f ca="1">IF($F42="B",INDIRECT("reponses!"&amp;ADDRESS(ROW()-1,INDIRECT(("liste!C"&amp;COLUMN()-5))+MATCH(BU$1,$G$1:BU$1,0)+5,4)),reponses!BU41)</f>
        <v/>
      </c>
      <c r="BV42" s="26" t="str">
        <f ca="1">IF($F42="B",INDIRECT("reponses!"&amp;ADDRESS(ROW()-1,INDIRECT(("liste!C"&amp;COLUMN()-5))+MATCH(BV$1,$G$1:BV$1,0)+5,4)),reponses!BV41)</f>
        <v/>
      </c>
      <c r="BW42" s="26" t="str">
        <f ca="1">IF($F42="B",INDIRECT("reponses!"&amp;ADDRESS(ROW()-1,INDIRECT(("liste!C"&amp;COLUMN()-5))+MATCH(BW$1,$G$1:BW$1,0)+5,4)),reponses!BW41)</f>
        <v/>
      </c>
      <c r="BX42" s="26" t="str">
        <f ca="1">IF($F42="B",INDIRECT("reponses!"&amp;ADDRESS(ROW()-1,INDIRECT(("liste!C"&amp;COLUMN()-5))+MATCH(BX$1,$G$1:BX$1,0)+5,4)),reponses!BX41)</f>
        <v/>
      </c>
      <c r="BY42" s="26" t="str">
        <f ca="1">IF($F42="B",INDIRECT("reponses!"&amp;ADDRESS(ROW()-1,INDIRECT(("liste!C"&amp;COLUMN()-5))+MATCH(BY$1,$G$1:BY$1,0)+5,4)),reponses!BY41)</f>
        <v>B</v>
      </c>
      <c r="BZ42" s="26" t="str">
        <f ca="1">IF($F42="B",INDIRECT("reponses!"&amp;ADDRESS(ROW()-1,INDIRECT(("liste!C"&amp;COLUMN()-5))+MATCH(BZ$1,$G$1:BZ$1,0)+5,4)),reponses!BZ41)</f>
        <v>A</v>
      </c>
      <c r="CA42" s="26" t="str">
        <f ca="1">IF($F42="B",INDIRECT("reponses!"&amp;ADDRESS(ROW()-1,INDIRECT(("liste!C"&amp;COLUMN()-5))+MATCH(CA$1,$G$1:CA$1,0)+5,4)),reponses!CA41)</f>
        <v>A</v>
      </c>
      <c r="CB42" s="26" t="str">
        <f ca="1">IF($F42="B",INDIRECT("reponses!"&amp;ADDRESS(ROW()-1,INDIRECT(("liste!C"&amp;COLUMN()-5))+MATCH(CB$1,$G$1:CB$1,0)+5,4)),reponses!CB41)</f>
        <v>C</v>
      </c>
      <c r="CC42" s="26" t="str">
        <f ca="1">IF($F42="B",INDIRECT("reponses!"&amp;ADDRESS(ROW()-1,INDIRECT(("liste!C"&amp;COLUMN()-5))+MATCH(CC$1,$G$1:CC$1,0)+5,4)),reponses!CC41)</f>
        <v>C</v>
      </c>
      <c r="CD42" s="26" t="str">
        <f ca="1">IF($F42="B",INDIRECT("reponses!"&amp;ADDRESS(ROW()-1,INDIRECT(("liste!C"&amp;COLUMN()-5))+MATCH(CD$1,$G$1:CD$1,0)+5,4)),reponses!CD41)</f>
        <v>D</v>
      </c>
      <c r="CE42" s="26" t="str">
        <f ca="1">IF($F42="B",INDIRECT("reponses!"&amp;ADDRESS(ROW()-1,INDIRECT(("liste!C"&amp;COLUMN()-5))+MATCH(CE$1,$G$1:CE$1,0)+5,4)),reponses!CE41)</f>
        <v>D</v>
      </c>
      <c r="CF42" s="26" t="str">
        <f ca="1">IF($F42="B",INDIRECT("reponses!"&amp;ADDRESS(ROW()-1,INDIRECT(("liste!C"&amp;COLUMN()-5))+MATCH(CF$1,$G$1:CF$1,0)+5,4)),reponses!CF41)</f>
        <v>B</v>
      </c>
      <c r="CG42" s="26" t="str">
        <f ca="1">IF($F42="B",INDIRECT("reponses!"&amp;ADDRESS(ROW()-1,INDIRECT(("liste!C"&amp;COLUMN()-5))+MATCH(CG$1,$G$1:CG$1,0)+5,4)),reponses!CG41)</f>
        <v>B</v>
      </c>
      <c r="CH42" s="26" t="str">
        <f ca="1">IF($F42="B",INDIRECT("reponses!"&amp;ADDRESS(ROW()-1,INDIRECT(("liste!C"&amp;COLUMN()-5))+MATCH(CH$1,$G$1:CH$1,0)+5,4)),reponses!CH41)</f>
        <v>A</v>
      </c>
      <c r="CI42" s="26" t="str">
        <f ca="1">IF($F42="B",INDIRECT("reponses!"&amp;ADDRESS(ROW()-1,INDIRECT(("liste!C"&amp;COLUMN()-5))+MATCH(CI$1,$G$1:CI$1,0)+5,4)),reponses!CI41)</f>
        <v>C</v>
      </c>
      <c r="CJ42" s="26" t="str">
        <f ca="1">IF($F42="B",INDIRECT("reponses!"&amp;ADDRESS(ROW()-1,INDIRECT(("liste!C"&amp;COLUMN()-5))+MATCH(CJ$1,$G$1:CJ$1,0)+5,4)),reponses!CJ41)</f>
        <v>A</v>
      </c>
      <c r="CK42" s="26" t="str">
        <f ca="1">IF($F42="B",INDIRECT("reponses!"&amp;ADDRESS(ROW()-1,INDIRECT(("liste!C"&amp;COLUMN()-5))+MATCH(CK$1,$G$1:CK$1,0)+5,4)),reponses!CK41)</f>
        <v>B</v>
      </c>
      <c r="CL42" s="26" t="str">
        <f ca="1">IF($F42="B",INDIRECT("reponses!"&amp;ADDRESS(ROW()-1,INDIRECT(("liste!C"&amp;COLUMN()-5))+MATCH(CL$1,$G$1:CL$1,0)+5,4)),reponses!CL41)</f>
        <v>D</v>
      </c>
      <c r="CM42" s="26" t="str">
        <f ca="1">IF($F42="B",INDIRECT("reponses!"&amp;ADDRESS(ROW()-1,INDIRECT(("liste!C"&amp;COLUMN()-5))+MATCH(CM$1,$G$1:CM$1,0)+5,4)),reponses!CM41)</f>
        <v>D</v>
      </c>
      <c r="CN42" s="26" t="str">
        <f ca="1">IF($F42="B",INDIRECT("reponses!"&amp;ADDRESS(ROW()-1,INDIRECT(("liste!C"&amp;COLUMN()-5))+MATCH(CN$1,$G$1:CN$1,0)+5,4)),reponses!CN41)</f>
        <v>D</v>
      </c>
      <c r="CO42" s="26" t="str">
        <f ca="1">IF($F42="B",INDIRECT("reponses!"&amp;ADDRESS(ROW()-1,INDIRECT(("liste!C"&amp;COLUMN()-5))+MATCH(CO$1,$G$1:CO$1,0)+5,4)),reponses!CO41)</f>
        <v>D</v>
      </c>
      <c r="CP42" s="26" t="str">
        <f ca="1">IF($F42="B",INDIRECT("reponses!"&amp;ADDRESS(ROW()-1,INDIRECT(("liste!C"&amp;COLUMN()-5))+MATCH(CP$1,$G$1:CP$1,0)+5,4)),reponses!CP41)</f>
        <v>C</v>
      </c>
      <c r="CQ42" s="26" t="str">
        <f ca="1">IF($F42="B",INDIRECT("reponses!"&amp;ADDRESS(ROW()-1,INDIRECT(("liste!C"&amp;COLUMN()-5))+MATCH(CQ$1,$G$1:CQ$1,0)+5,4)),reponses!CQ41)</f>
        <v>A</v>
      </c>
      <c r="CR42" s="26" t="str">
        <f ca="1">IF($F42="B",INDIRECT("reponses!"&amp;ADDRESS(ROW()-1,INDIRECT(("liste!C"&amp;COLUMN()-5))+MATCH(CR$1,$G$1:CR$1,0)+5,4)),reponses!CR41)</f>
        <v>C</v>
      </c>
      <c r="CS42" s="29">
        <f t="shared" ca="1" si="2"/>
        <v>6</v>
      </c>
      <c r="CT42" s="29">
        <f t="shared" ca="1" si="3"/>
        <v>9</v>
      </c>
      <c r="CU42" s="29">
        <f t="shared" ca="1" si="4"/>
        <v>5</v>
      </c>
      <c r="CV42" s="30">
        <f t="shared" ca="1" si="5"/>
        <v>3</v>
      </c>
      <c r="CW42" s="29">
        <f t="shared" ca="1" si="6"/>
        <v>5</v>
      </c>
      <c r="CX42" s="29">
        <f t="shared" ca="1" si="7"/>
        <v>5</v>
      </c>
      <c r="CY42" s="29">
        <f t="shared" ca="1" si="8"/>
        <v>0</v>
      </c>
      <c r="CZ42" s="30">
        <f t="shared" ca="1" si="9"/>
        <v>3.333333333333333</v>
      </c>
      <c r="DA42" s="29">
        <f t="shared" ca="1" si="10"/>
        <v>7</v>
      </c>
      <c r="DB42" s="29">
        <f t="shared" ca="1" si="11"/>
        <v>3</v>
      </c>
      <c r="DC42" s="29">
        <f t="shared" ca="1" si="12"/>
        <v>0</v>
      </c>
      <c r="DD42" s="30">
        <f t="shared" ca="1" si="13"/>
        <v>6</v>
      </c>
      <c r="DE42" s="29">
        <f t="shared" ca="1" si="14"/>
        <v>1</v>
      </c>
      <c r="DF42" s="29">
        <f t="shared" ca="1" si="15"/>
        <v>0</v>
      </c>
      <c r="DG42" s="29">
        <f t="shared" ca="1" si="16"/>
        <v>9</v>
      </c>
      <c r="DH42" s="30">
        <f t="shared" ca="1" si="17"/>
        <v>1</v>
      </c>
      <c r="DI42" s="29" t="str">
        <f t="shared" ca="1" si="18"/>
        <v/>
      </c>
      <c r="DJ42" s="29" t="str">
        <f t="shared" ca="1" si="19"/>
        <v/>
      </c>
      <c r="DK42" s="29" t="str">
        <f t="shared" ca="1" si="20"/>
        <v/>
      </c>
      <c r="DL42" s="30" t="str">
        <f t="shared" ca="1" si="21"/>
        <v/>
      </c>
      <c r="DM42" s="29">
        <f t="shared" ca="1" si="22"/>
        <v>7</v>
      </c>
      <c r="DN42" s="29">
        <f t="shared" ca="1" si="23"/>
        <v>13</v>
      </c>
      <c r="DO42" s="29">
        <f t="shared" ca="1" si="24"/>
        <v>0</v>
      </c>
      <c r="DP42" s="30">
        <f t="shared" ca="1" si="25"/>
        <v>2.666666666666667</v>
      </c>
      <c r="DQ42" s="29">
        <f t="shared" ca="1" si="26"/>
        <v>26</v>
      </c>
      <c r="DR42" s="29">
        <f t="shared" ca="1" si="26"/>
        <v>30</v>
      </c>
      <c r="DS42" s="29">
        <f t="shared" ca="1" si="26"/>
        <v>14</v>
      </c>
      <c r="DT42" s="30">
        <f t="shared" ca="1" si="26"/>
        <v>16</v>
      </c>
      <c r="DU42" s="29">
        <f t="shared" ca="1" si="27"/>
        <v>70</v>
      </c>
    </row>
    <row r="43" spans="1:125" ht="21.95" customHeight="1" x14ac:dyDescent="0.25">
      <c r="A43" s="26">
        <f>IF(E43&lt;&gt;"",COUNTA($E$4:E43),"")</f>
        <v>40</v>
      </c>
      <c r="B43" s="26" t="str">
        <f>IFERROR(INDEX(reponses!B$3:B$67,MATCH(ROW()-3,reponses!$A$3:$A$67,0)),"")</f>
        <v>8/D</v>
      </c>
      <c r="C43" s="26">
        <f>IFERROR(INDEX(reponses!C$3:C$67,MATCH(ROW()-3,reponses!$A$3:$A$67,0)),"")</f>
        <v>401</v>
      </c>
      <c r="D43" s="26">
        <f>IFERROR(INDEX(reponses!D$3:D$67,MATCH(ROW()-3,reponses!$A$3:$A$67,0)),"")</f>
        <v>31560605464</v>
      </c>
      <c r="E43" s="27" t="str">
        <f>IFERROR(INDEX(reponses!E$3:E$67,MATCH(ROW()-3,reponses!$A$3:$A$67,0)),"")</f>
        <v>Oğuzhan SELVİ</v>
      </c>
      <c r="F43" s="28" t="str">
        <f>IFERROR(INDEX(reponses!F$3:F$67,MATCH(ROW()-3,reponses!$A$3:$A$67,0)),"")</f>
        <v>A</v>
      </c>
      <c r="G43" s="26" t="str">
        <f ca="1">IF($F43="B",INDIRECT("reponses!"&amp;ADDRESS(ROW()-1,INDIRECT(("liste!C"&amp;COLUMN()-5))+MATCH(G$1,$G$1:G$1,0)+5,4)),reponses!G42)</f>
        <v/>
      </c>
      <c r="H43" s="26" t="str">
        <f ca="1">IF($F43="B",INDIRECT("reponses!"&amp;ADDRESS(ROW()-1,INDIRECT(("liste!C"&amp;COLUMN()-5))+MATCH(H$1,$G$1:H$1,0)+5,4)),reponses!H42)</f>
        <v>B</v>
      </c>
      <c r="I43" s="26" t="str">
        <f ca="1">IF($F43="B",INDIRECT("reponses!"&amp;ADDRESS(ROW()-1,INDIRECT(("liste!C"&amp;COLUMN()-5))+MATCH(I$1,$G$1:I$1,0)+5,4)),reponses!I42)</f>
        <v>D</v>
      </c>
      <c r="J43" s="26" t="str">
        <f ca="1">IF($F43="B",INDIRECT("reponses!"&amp;ADDRESS(ROW()-1,INDIRECT(("liste!C"&amp;COLUMN()-5))+MATCH(J$1,$G$1:J$1,0)+5,4)),reponses!J42)</f>
        <v>B</v>
      </c>
      <c r="K43" s="26" t="str">
        <f ca="1">IF($F43="B",INDIRECT("reponses!"&amp;ADDRESS(ROW()-1,INDIRECT(("liste!C"&amp;COLUMN()-5))+MATCH(K$1,$G$1:K$1,0)+5,4)),reponses!K42)</f>
        <v/>
      </c>
      <c r="L43" s="26" t="str">
        <f ca="1">IF($F43="B",INDIRECT("reponses!"&amp;ADDRESS(ROW()-1,INDIRECT(("liste!C"&amp;COLUMN()-5))+MATCH(L$1,$G$1:L$1,0)+5,4)),reponses!L42)</f>
        <v>A</v>
      </c>
      <c r="M43" s="26" t="str">
        <f ca="1">IF($F43="B",INDIRECT("reponses!"&amp;ADDRESS(ROW()-1,INDIRECT(("liste!C"&amp;COLUMN()-5))+MATCH(M$1,$G$1:M$1,0)+5,4)),reponses!M42)</f>
        <v>C</v>
      </c>
      <c r="N43" s="26" t="str">
        <f ca="1">IF($F43="B",INDIRECT("reponses!"&amp;ADDRESS(ROW()-1,INDIRECT(("liste!C"&amp;COLUMN()-5))+MATCH(N$1,$G$1:N$1,0)+5,4)),reponses!N42)</f>
        <v>A</v>
      </c>
      <c r="O43" s="26" t="str">
        <f ca="1">IF($F43="B",INDIRECT("reponses!"&amp;ADDRESS(ROW()-1,INDIRECT(("liste!C"&amp;COLUMN()-5))+MATCH(O$1,$G$1:O$1,0)+5,4)),reponses!O42)</f>
        <v>A</v>
      </c>
      <c r="P43" s="26" t="str">
        <f ca="1">IF($F43="B",INDIRECT("reponses!"&amp;ADDRESS(ROW()-1,INDIRECT(("liste!C"&amp;COLUMN()-5))+MATCH(P$1,$G$1:P$1,0)+5,4)),reponses!P42)</f>
        <v>D</v>
      </c>
      <c r="Q43" s="26" t="str">
        <f ca="1">IF($F43="B",INDIRECT("reponses!"&amp;ADDRESS(ROW()-1,INDIRECT(("liste!C"&amp;COLUMN()-5))+MATCH(Q$1,$G$1:Q$1,0)+5,4)),reponses!Q42)</f>
        <v>C</v>
      </c>
      <c r="R43" s="26" t="str">
        <f ca="1">IF($F43="B",INDIRECT("reponses!"&amp;ADDRESS(ROW()-1,INDIRECT(("liste!C"&amp;COLUMN()-5))+MATCH(R$1,$G$1:R$1,0)+5,4)),reponses!R42)</f>
        <v>C</v>
      </c>
      <c r="S43" s="26" t="str">
        <f ca="1">IF($F43="B",INDIRECT("reponses!"&amp;ADDRESS(ROW()-1,INDIRECT(("liste!C"&amp;COLUMN()-5))+MATCH(S$1,$G$1:S$1,0)+5,4)),reponses!S42)</f>
        <v>B</v>
      </c>
      <c r="T43" s="26" t="str">
        <f ca="1">IF($F43="B",INDIRECT("reponses!"&amp;ADDRESS(ROW()-1,INDIRECT(("liste!C"&amp;COLUMN()-5))+MATCH(T$1,$G$1:T$1,0)+5,4)),reponses!T42)</f>
        <v>B</v>
      </c>
      <c r="U43" s="26" t="str">
        <f ca="1">IF($F43="B",INDIRECT("reponses!"&amp;ADDRESS(ROW()-1,INDIRECT(("liste!C"&amp;COLUMN()-5))+MATCH(U$1,$G$1:U$1,0)+5,4)),reponses!U42)</f>
        <v>C</v>
      </c>
      <c r="V43" s="26" t="str">
        <f ca="1">IF($F43="B",INDIRECT("reponses!"&amp;ADDRESS(ROW()-1,INDIRECT(("liste!C"&amp;COLUMN()-5))+MATCH(V$1,$G$1:V$1,0)+5,4)),reponses!V42)</f>
        <v/>
      </c>
      <c r="W43" s="26" t="str">
        <f ca="1">IF($F43="B",INDIRECT("reponses!"&amp;ADDRESS(ROW()-1,INDIRECT(("liste!C"&amp;COLUMN()-5))+MATCH(W$1,$G$1:W$1,0)+5,4)),reponses!W42)</f>
        <v>A</v>
      </c>
      <c r="X43" s="26" t="str">
        <f ca="1">IF($F43="B",INDIRECT("reponses!"&amp;ADDRESS(ROW()-1,INDIRECT(("liste!C"&amp;COLUMN()-5))+MATCH(X$1,$G$1:X$1,0)+5,4)),reponses!X42)</f>
        <v>A</v>
      </c>
      <c r="Y43" s="26" t="str">
        <f ca="1">IF($F43="B",INDIRECT("reponses!"&amp;ADDRESS(ROW()-1,INDIRECT(("liste!C"&amp;COLUMN()-5))+MATCH(Y$1,$G$1:Y$1,0)+5,4)),reponses!Y42)</f>
        <v>B</v>
      </c>
      <c r="Z43" s="26" t="str">
        <f ca="1">IF($F43="B",INDIRECT("reponses!"&amp;ADDRESS(ROW()-1,INDIRECT(("liste!C"&amp;COLUMN()-5))+MATCH(Z$1,$G$1:Z$1,0)+5,4)),reponses!Z42)</f>
        <v>D</v>
      </c>
      <c r="AA43" s="26" t="str">
        <f ca="1">IF($F43="B",INDIRECT("reponses!"&amp;ADDRESS(ROW()-1,INDIRECT(("liste!C"&amp;COLUMN()-5))+MATCH(AA$1,$G$1:AA$1,0)+5,4)),reponses!AA42)</f>
        <v>D</v>
      </c>
      <c r="AB43" s="26" t="str">
        <f ca="1">IF($F43="B",INDIRECT("reponses!"&amp;ADDRESS(ROW()-1,INDIRECT(("liste!C"&amp;COLUMN()-5))+MATCH(AB$1,$G$1:AB$1,0)+5,4)),reponses!AB42)</f>
        <v>D</v>
      </c>
      <c r="AC43" s="26" t="str">
        <f ca="1">IF($F43="B",INDIRECT("reponses!"&amp;ADDRESS(ROW()-1,INDIRECT(("liste!C"&amp;COLUMN()-5))+MATCH(AC$1,$G$1:AC$1,0)+5,4)),reponses!AC42)</f>
        <v>A</v>
      </c>
      <c r="AD43" s="26" t="str">
        <f ca="1">IF($F43="B",INDIRECT("reponses!"&amp;ADDRESS(ROW()-1,INDIRECT(("liste!C"&amp;COLUMN()-5))+MATCH(AD$1,$G$1:AD$1,0)+5,4)),reponses!AD42)</f>
        <v>B</v>
      </c>
      <c r="AE43" s="26" t="str">
        <f ca="1">IF($F43="B",INDIRECT("reponses!"&amp;ADDRESS(ROW()-1,INDIRECT(("liste!C"&amp;COLUMN()-5))+MATCH(AE$1,$G$1:AE$1,0)+5,4)),reponses!AE42)</f>
        <v>D</v>
      </c>
      <c r="AF43" s="26" t="str">
        <f ca="1">IF($F43="B",INDIRECT("reponses!"&amp;ADDRESS(ROW()-1,INDIRECT(("liste!C"&amp;COLUMN()-5))+MATCH(AF$1,$G$1:AF$1,0)+5,4)),reponses!AF42)</f>
        <v>B</v>
      </c>
      <c r="AG43" s="26" t="str">
        <f ca="1">IF($F43="B",INDIRECT("reponses!"&amp;ADDRESS(ROW()-1,INDIRECT(("liste!C"&amp;COLUMN()-5))+MATCH(AG$1,$G$1:AG$1,0)+5,4)),reponses!AG42)</f>
        <v>B</v>
      </c>
      <c r="AH43" s="26" t="str">
        <f ca="1">IF($F43="B",INDIRECT("reponses!"&amp;ADDRESS(ROW()-1,INDIRECT(("liste!C"&amp;COLUMN()-5))+MATCH(AH$1,$G$1:AH$1,0)+5,4)),reponses!AH42)</f>
        <v>A</v>
      </c>
      <c r="AI43" s="26" t="str">
        <f ca="1">IF($F43="B",INDIRECT("reponses!"&amp;ADDRESS(ROW()-1,INDIRECT(("liste!C"&amp;COLUMN()-5))+MATCH(AI$1,$G$1:AI$1,0)+5,4)),reponses!AI42)</f>
        <v>A</v>
      </c>
      <c r="AJ43" s="26" t="str">
        <f ca="1">IF($F43="B",INDIRECT("reponses!"&amp;ADDRESS(ROW()-1,INDIRECT(("liste!C"&amp;COLUMN()-5))+MATCH(AJ$1,$G$1:AJ$1,0)+5,4)),reponses!AJ42)</f>
        <v>B</v>
      </c>
      <c r="AK43" s="26" t="str">
        <f ca="1">IF($F43="B",INDIRECT("reponses!"&amp;ADDRESS(ROW()-1,INDIRECT(("liste!C"&amp;COLUMN()-5))+MATCH(AK$1,$G$1:AK$1,0)+5,4)),reponses!AK42)</f>
        <v>A</v>
      </c>
      <c r="AL43" s="26" t="str">
        <f ca="1">IF($F43="B",INDIRECT("reponses!"&amp;ADDRESS(ROW()-1,INDIRECT(("liste!C"&amp;COLUMN()-5))+MATCH(AL$1,$G$1:AL$1,0)+5,4)),reponses!AL42)</f>
        <v>D</v>
      </c>
      <c r="AM43" s="26" t="str">
        <f ca="1">IF($F43="B",INDIRECT("reponses!"&amp;ADDRESS(ROW()-1,INDIRECT(("liste!C"&amp;COLUMN()-5))+MATCH(AM$1,$G$1:AM$1,0)+5,4)),reponses!AM42)</f>
        <v>B</v>
      </c>
      <c r="AN43" s="26" t="str">
        <f ca="1">IF($F43="B",INDIRECT("reponses!"&amp;ADDRESS(ROW()-1,INDIRECT(("liste!C"&amp;COLUMN()-5))+MATCH(AN$1,$G$1:AN$1,0)+5,4)),reponses!AN42)</f>
        <v>C</v>
      </c>
      <c r="AO43" s="26" t="str">
        <f ca="1">IF($F43="B",INDIRECT("reponses!"&amp;ADDRESS(ROW()-1,INDIRECT(("liste!C"&amp;COLUMN()-5))+MATCH(AO$1,$G$1:AO$1,0)+5,4)),reponses!AO42)</f>
        <v>C</v>
      </c>
      <c r="AP43" s="26" t="str">
        <f ca="1">IF($F43="B",INDIRECT("reponses!"&amp;ADDRESS(ROW()-1,INDIRECT(("liste!C"&amp;COLUMN()-5))+MATCH(AP$1,$G$1:AP$1,0)+5,4)),reponses!AP42)</f>
        <v>D</v>
      </c>
      <c r="AQ43" s="26" t="str">
        <f ca="1">IF($F43="B",INDIRECT("reponses!"&amp;ADDRESS(ROW()-1,INDIRECT(("liste!C"&amp;COLUMN()-5))+MATCH(AQ$1,$G$1:AQ$1,0)+5,4)),reponses!AQ42)</f>
        <v>B</v>
      </c>
      <c r="AR43" s="26" t="str">
        <f ca="1">IF($F43="B",INDIRECT("reponses!"&amp;ADDRESS(ROW()-1,INDIRECT(("liste!C"&amp;COLUMN()-5))+MATCH(AR$1,$G$1:AR$1,0)+5,4)),reponses!AR42)</f>
        <v>C</v>
      </c>
      <c r="AS43" s="26" t="str">
        <f ca="1">IF($F43="B",INDIRECT("reponses!"&amp;ADDRESS(ROW()-1,INDIRECT(("liste!C"&amp;COLUMN()-5))+MATCH(AS$1,$G$1:AS$1,0)+5,4)),reponses!AS42)</f>
        <v>D</v>
      </c>
      <c r="AT43" s="26" t="str">
        <f ca="1">IF($F43="B",INDIRECT("reponses!"&amp;ADDRESS(ROW()-1,INDIRECT(("liste!C"&amp;COLUMN()-5))+MATCH(AT$1,$G$1:AT$1,0)+5,4)),reponses!AT42)</f>
        <v>A</v>
      </c>
      <c r="AU43" s="26" t="str">
        <f ca="1">IF($F43="B",INDIRECT("reponses!"&amp;ADDRESS(ROW()-1,INDIRECT(("liste!C"&amp;COLUMN()-5))+MATCH(AU$1,$G$1:AU$1,0)+5,4)),reponses!AU42)</f>
        <v>B</v>
      </c>
      <c r="AV43" s="26" t="str">
        <f ca="1">IF($F43="B",INDIRECT("reponses!"&amp;ADDRESS(ROW()-1,INDIRECT(("liste!C"&amp;COLUMN()-5))+MATCH(AV$1,$G$1:AV$1,0)+5,4)),reponses!AV42)</f>
        <v>A</v>
      </c>
      <c r="AW43" s="26" t="str">
        <f ca="1">IF($F43="B",INDIRECT("reponses!"&amp;ADDRESS(ROW()-1,INDIRECT(("liste!C"&amp;COLUMN()-5))+MATCH(AW$1,$G$1:AW$1,0)+5,4)),reponses!AW42)</f>
        <v>A</v>
      </c>
      <c r="AX43" s="26" t="str">
        <f ca="1">IF($F43="B",INDIRECT("reponses!"&amp;ADDRESS(ROW()-1,INDIRECT(("liste!C"&amp;COLUMN()-5))+MATCH(AX$1,$G$1:AX$1,0)+5,4)),reponses!AX42)</f>
        <v>A</v>
      </c>
      <c r="AY43" s="26" t="str">
        <f ca="1">IF($F43="B",INDIRECT("reponses!"&amp;ADDRESS(ROW()-1,INDIRECT(("liste!C"&amp;COLUMN()-5))+MATCH(AY$1,$G$1:AY$1,0)+5,4)),reponses!AY42)</f>
        <v>C</v>
      </c>
      <c r="AZ43" s="26" t="str">
        <f ca="1">IF($F43="B",INDIRECT("reponses!"&amp;ADDRESS(ROW()-1,INDIRECT(("liste!C"&amp;COLUMN()-5))+MATCH(AZ$1,$G$1:AZ$1,0)+5,4)),reponses!AZ42)</f>
        <v>D</v>
      </c>
      <c r="BA43" s="26" t="str">
        <f ca="1">IF($F43="B",INDIRECT("reponses!"&amp;ADDRESS(ROW()-1,INDIRECT(("liste!C"&amp;COLUMN()-5))+MATCH(BA$1,$G$1:BA$1,0)+5,4)),reponses!BA42)</f>
        <v>D</v>
      </c>
      <c r="BB43" s="26" t="str">
        <f ca="1">IF($F43="B",INDIRECT("reponses!"&amp;ADDRESS(ROW()-1,INDIRECT(("liste!C"&amp;COLUMN()-5))+MATCH(BB$1,$G$1:BB$1,0)+5,4)),reponses!BB42)</f>
        <v>B</v>
      </c>
      <c r="BC43" s="26" t="str">
        <f ca="1">IF($F43="B",INDIRECT("reponses!"&amp;ADDRESS(ROW()-1,INDIRECT(("liste!C"&amp;COLUMN()-5))+MATCH(BC$1,$G$1:BC$1,0)+5,4)),reponses!BC42)</f>
        <v>D</v>
      </c>
      <c r="BD43" s="26" t="str">
        <f ca="1">IF($F43="B",INDIRECT("reponses!"&amp;ADDRESS(ROW()-1,INDIRECT(("liste!C"&amp;COLUMN()-5))+MATCH(BD$1,$G$1:BD$1,0)+5,4)),reponses!BD42)</f>
        <v>B</v>
      </c>
      <c r="BE43" s="26" t="str">
        <f ca="1">IF($F43="B",INDIRECT("reponses!"&amp;ADDRESS(ROW()-1,INDIRECT(("liste!C"&amp;COLUMN()-5))+MATCH(BE$1,$G$1:BE$1,0)+5,4)),reponses!BE42)</f>
        <v>C</v>
      </c>
      <c r="BF43" s="26" t="str">
        <f ca="1">IF($F43="B",INDIRECT("reponses!"&amp;ADDRESS(ROW()-1,INDIRECT(("liste!C"&amp;COLUMN()-5))+MATCH(BF$1,$G$1:BF$1,0)+5,4)),reponses!BF42)</f>
        <v/>
      </c>
      <c r="BG43" s="26" t="str">
        <f ca="1">IF($F43="B",INDIRECT("reponses!"&amp;ADDRESS(ROW()-1,INDIRECT(("liste!C"&amp;COLUMN()-5))+MATCH(BG$1,$G$1:BG$1,0)+5,4)),reponses!BG42)</f>
        <v/>
      </c>
      <c r="BH43" s="26" t="str">
        <f ca="1">IF($F43="B",INDIRECT("reponses!"&amp;ADDRESS(ROW()-1,INDIRECT(("liste!C"&amp;COLUMN()-5))+MATCH(BH$1,$G$1:BH$1,0)+5,4)),reponses!BH42)</f>
        <v/>
      </c>
      <c r="BI43" s="26" t="str">
        <f ca="1">IF($F43="B",INDIRECT("reponses!"&amp;ADDRESS(ROW()-1,INDIRECT(("liste!C"&amp;COLUMN()-5))+MATCH(BI$1,$G$1:BI$1,0)+5,4)),reponses!BI42)</f>
        <v>A</v>
      </c>
      <c r="BJ43" s="26" t="str">
        <f ca="1">IF($F43="B",INDIRECT("reponses!"&amp;ADDRESS(ROW()-1,INDIRECT(("liste!C"&amp;COLUMN()-5))+MATCH(BJ$1,$G$1:BJ$1,0)+5,4)),reponses!BJ42)</f>
        <v>B</v>
      </c>
      <c r="BK43" s="26" t="str">
        <f ca="1">IF($F43="B",INDIRECT("reponses!"&amp;ADDRESS(ROW()-1,INDIRECT(("liste!C"&amp;COLUMN()-5))+MATCH(BK$1,$G$1:BK$1,0)+5,4)),reponses!BK42)</f>
        <v/>
      </c>
      <c r="BL43" s="26" t="str">
        <f ca="1">IF($F43="B",INDIRECT("reponses!"&amp;ADDRESS(ROW()-1,INDIRECT(("liste!C"&amp;COLUMN()-5))+MATCH(BL$1,$G$1:BL$1,0)+5,4)),reponses!BL42)</f>
        <v/>
      </c>
      <c r="BM43" s="26" t="str">
        <f ca="1">IF($F43="B",INDIRECT("reponses!"&amp;ADDRESS(ROW()-1,INDIRECT(("liste!C"&amp;COLUMN()-5))+MATCH(BM$1,$G$1:BM$1,0)+5,4)),reponses!BM42)</f>
        <v/>
      </c>
      <c r="BN43" s="26" t="str">
        <f ca="1">IF($F43="B",INDIRECT("reponses!"&amp;ADDRESS(ROW()-1,INDIRECT(("liste!C"&amp;COLUMN()-5))+MATCH(BN$1,$G$1:BN$1,0)+5,4)),reponses!BN42)</f>
        <v>C</v>
      </c>
      <c r="BO43" s="26" t="str">
        <f ca="1">IF($F43="B",INDIRECT("reponses!"&amp;ADDRESS(ROW()-1,INDIRECT(("liste!C"&amp;COLUMN()-5))+MATCH(BO$1,$G$1:BO$1,0)+5,4)),reponses!BO42)</f>
        <v/>
      </c>
      <c r="BP43" s="26" t="str">
        <f ca="1">IF($F43="B",INDIRECT("reponses!"&amp;ADDRESS(ROW()-1,INDIRECT(("liste!C"&amp;COLUMN()-5))+MATCH(BP$1,$G$1:BP$1,0)+5,4)),reponses!BP42)</f>
        <v/>
      </c>
      <c r="BQ43" s="26" t="str">
        <f ca="1">IF($F43="B",INDIRECT("reponses!"&amp;ADDRESS(ROW()-1,INDIRECT(("liste!C"&amp;COLUMN()-5))+MATCH(BQ$1,$G$1:BQ$1,0)+5,4)),reponses!BQ42)</f>
        <v/>
      </c>
      <c r="BR43" s="26" t="str">
        <f ca="1">IF($F43="B",INDIRECT("reponses!"&amp;ADDRESS(ROW()-1,INDIRECT(("liste!C"&amp;COLUMN()-5))+MATCH(BR$1,$G$1:BR$1,0)+5,4)),reponses!BR42)</f>
        <v/>
      </c>
      <c r="BS43" s="26" t="str">
        <f ca="1">IF($F43="B",INDIRECT("reponses!"&amp;ADDRESS(ROW()-1,INDIRECT(("liste!C"&amp;COLUMN()-5))+MATCH(BS$1,$G$1:BS$1,0)+5,4)),reponses!BS42)</f>
        <v/>
      </c>
      <c r="BT43" s="26" t="str">
        <f ca="1">IF($F43="B",INDIRECT("reponses!"&amp;ADDRESS(ROW()-1,INDIRECT(("liste!C"&amp;COLUMN()-5))+MATCH(BT$1,$G$1:BT$1,0)+5,4)),reponses!BT42)</f>
        <v/>
      </c>
      <c r="BU43" s="26" t="str">
        <f ca="1">IF($F43="B",INDIRECT("reponses!"&amp;ADDRESS(ROW()-1,INDIRECT(("liste!C"&amp;COLUMN()-5))+MATCH(BU$1,$G$1:BU$1,0)+5,4)),reponses!BU42)</f>
        <v/>
      </c>
      <c r="BV43" s="26" t="str">
        <f ca="1">IF($F43="B",INDIRECT("reponses!"&amp;ADDRESS(ROW()-1,INDIRECT(("liste!C"&amp;COLUMN()-5))+MATCH(BV$1,$G$1:BV$1,0)+5,4)),reponses!BV42)</f>
        <v/>
      </c>
      <c r="BW43" s="26" t="str">
        <f ca="1">IF($F43="B",INDIRECT("reponses!"&amp;ADDRESS(ROW()-1,INDIRECT(("liste!C"&amp;COLUMN()-5))+MATCH(BW$1,$G$1:BW$1,0)+5,4)),reponses!BW42)</f>
        <v/>
      </c>
      <c r="BX43" s="26" t="str">
        <f ca="1">IF($F43="B",INDIRECT("reponses!"&amp;ADDRESS(ROW()-1,INDIRECT(("liste!C"&amp;COLUMN()-5))+MATCH(BX$1,$G$1:BX$1,0)+5,4)),reponses!BX42)</f>
        <v/>
      </c>
      <c r="BY43" s="26" t="str">
        <f ca="1">IF($F43="B",INDIRECT("reponses!"&amp;ADDRESS(ROW()-1,INDIRECT(("liste!C"&amp;COLUMN()-5))+MATCH(BY$1,$G$1:BY$1,0)+5,4)),reponses!BY42)</f>
        <v>D</v>
      </c>
      <c r="BZ43" s="26" t="str">
        <f ca="1">IF($F43="B",INDIRECT("reponses!"&amp;ADDRESS(ROW()-1,INDIRECT(("liste!C"&amp;COLUMN()-5))+MATCH(BZ$1,$G$1:BZ$1,0)+5,4)),reponses!BZ42)</f>
        <v/>
      </c>
      <c r="CA43" s="26" t="str">
        <f ca="1">IF($F43="B",INDIRECT("reponses!"&amp;ADDRESS(ROW()-1,INDIRECT(("liste!C"&amp;COLUMN()-5))+MATCH(CA$1,$G$1:CA$1,0)+5,4)),reponses!CA42)</f>
        <v>C</v>
      </c>
      <c r="CB43" s="26" t="str">
        <f ca="1">IF($F43="B",INDIRECT("reponses!"&amp;ADDRESS(ROW()-1,INDIRECT(("liste!C"&amp;COLUMN()-5))+MATCH(CB$1,$G$1:CB$1,0)+5,4)),reponses!CB42)</f>
        <v>B</v>
      </c>
      <c r="CC43" s="26" t="str">
        <f ca="1">IF($F43="B",INDIRECT("reponses!"&amp;ADDRESS(ROW()-1,INDIRECT(("liste!C"&amp;COLUMN()-5))+MATCH(CC$1,$G$1:CC$1,0)+5,4)),reponses!CC42)</f>
        <v/>
      </c>
      <c r="CD43" s="26" t="str">
        <f ca="1">IF($F43="B",INDIRECT("reponses!"&amp;ADDRESS(ROW()-1,INDIRECT(("liste!C"&amp;COLUMN()-5))+MATCH(CD$1,$G$1:CD$1,0)+5,4)),reponses!CD42)</f>
        <v>A</v>
      </c>
      <c r="CE43" s="26" t="str">
        <f ca="1">IF($F43="B",INDIRECT("reponses!"&amp;ADDRESS(ROW()-1,INDIRECT(("liste!C"&amp;COLUMN()-5))+MATCH(CE$1,$G$1:CE$1,0)+5,4)),reponses!CE42)</f>
        <v>A</v>
      </c>
      <c r="CF43" s="26" t="str">
        <f ca="1">IF($F43="B",INDIRECT("reponses!"&amp;ADDRESS(ROW()-1,INDIRECT(("liste!C"&amp;COLUMN()-5))+MATCH(CF$1,$G$1:CF$1,0)+5,4)),reponses!CF42)</f>
        <v>D</v>
      </c>
      <c r="CG43" s="26" t="str">
        <f ca="1">IF($F43="B",INDIRECT("reponses!"&amp;ADDRESS(ROW()-1,INDIRECT(("liste!C"&amp;COLUMN()-5))+MATCH(CG$1,$G$1:CG$1,0)+5,4)),reponses!CG42)</f>
        <v>A</v>
      </c>
      <c r="CH43" s="26" t="str">
        <f ca="1">IF($F43="B",INDIRECT("reponses!"&amp;ADDRESS(ROW()-1,INDIRECT(("liste!C"&amp;COLUMN()-5))+MATCH(CH$1,$G$1:CH$1,0)+5,4)),reponses!CH42)</f>
        <v>A</v>
      </c>
      <c r="CI43" s="26" t="str">
        <f ca="1">IF($F43="B",INDIRECT("reponses!"&amp;ADDRESS(ROW()-1,INDIRECT(("liste!C"&amp;COLUMN()-5))+MATCH(CI$1,$G$1:CI$1,0)+5,4)),reponses!CI42)</f>
        <v>C</v>
      </c>
      <c r="CJ43" s="26" t="str">
        <f ca="1">IF($F43="B",INDIRECT("reponses!"&amp;ADDRESS(ROW()-1,INDIRECT(("liste!C"&amp;COLUMN()-5))+MATCH(CJ$1,$G$1:CJ$1,0)+5,4)),reponses!CJ42)</f>
        <v>B</v>
      </c>
      <c r="CK43" s="26" t="str">
        <f ca="1">IF($F43="B",INDIRECT("reponses!"&amp;ADDRESS(ROW()-1,INDIRECT(("liste!C"&amp;COLUMN()-5))+MATCH(CK$1,$G$1:CK$1,0)+5,4)),reponses!CK42)</f>
        <v>C</v>
      </c>
      <c r="CL43" s="26" t="str">
        <f ca="1">IF($F43="B",INDIRECT("reponses!"&amp;ADDRESS(ROW()-1,INDIRECT(("liste!C"&amp;COLUMN()-5))+MATCH(CL$1,$G$1:CL$1,0)+5,4)),reponses!CL42)</f>
        <v>D</v>
      </c>
      <c r="CM43" s="26" t="str">
        <f ca="1">IF($F43="B",INDIRECT("reponses!"&amp;ADDRESS(ROW()-1,INDIRECT(("liste!C"&amp;COLUMN()-5))+MATCH(CM$1,$G$1:CM$1,0)+5,4)),reponses!CM42)</f>
        <v>A</v>
      </c>
      <c r="CN43" s="26" t="str">
        <f ca="1">IF($F43="B",INDIRECT("reponses!"&amp;ADDRESS(ROW()-1,INDIRECT(("liste!C"&amp;COLUMN()-5))+MATCH(CN$1,$G$1:CN$1,0)+5,4)),reponses!CN42)</f>
        <v>D</v>
      </c>
      <c r="CO43" s="26" t="str">
        <f ca="1">IF($F43="B",INDIRECT("reponses!"&amp;ADDRESS(ROW()-1,INDIRECT(("liste!C"&amp;COLUMN()-5))+MATCH(CO$1,$G$1:CO$1,0)+5,4)),reponses!CO42)</f>
        <v/>
      </c>
      <c r="CP43" s="26" t="str">
        <f ca="1">IF($F43="B",INDIRECT("reponses!"&amp;ADDRESS(ROW()-1,INDIRECT(("liste!C"&amp;COLUMN()-5))+MATCH(CP$1,$G$1:CP$1,0)+5,4)),reponses!CP42)</f>
        <v>C</v>
      </c>
      <c r="CQ43" s="26" t="str">
        <f ca="1">IF($F43="B",INDIRECT("reponses!"&amp;ADDRESS(ROW()-1,INDIRECT(("liste!C"&amp;COLUMN()-5))+MATCH(CQ$1,$G$1:CQ$1,0)+5,4)),reponses!CQ42)</f>
        <v/>
      </c>
      <c r="CR43" s="26" t="str">
        <f ca="1">IF($F43="B",INDIRECT("reponses!"&amp;ADDRESS(ROW()-1,INDIRECT(("liste!C"&amp;COLUMN()-5))+MATCH(CR$1,$G$1:CR$1,0)+5,4)),reponses!CR42)</f>
        <v/>
      </c>
      <c r="CS43" s="29">
        <f t="shared" ca="1" si="2"/>
        <v>11</v>
      </c>
      <c r="CT43" s="29">
        <f t="shared" ca="1" si="3"/>
        <v>6</v>
      </c>
      <c r="CU43" s="29">
        <f t="shared" ca="1" si="4"/>
        <v>3</v>
      </c>
      <c r="CV43" s="30">
        <f t="shared" ca="1" si="5"/>
        <v>9</v>
      </c>
      <c r="CW43" s="29">
        <f t="shared" ca="1" si="6"/>
        <v>7</v>
      </c>
      <c r="CX43" s="29">
        <f t="shared" ca="1" si="7"/>
        <v>3</v>
      </c>
      <c r="CY43" s="29">
        <f t="shared" ca="1" si="8"/>
        <v>0</v>
      </c>
      <c r="CZ43" s="30">
        <f t="shared" ca="1" si="9"/>
        <v>6</v>
      </c>
      <c r="DA43" s="29">
        <f t="shared" ca="1" si="10"/>
        <v>7</v>
      </c>
      <c r="DB43" s="29">
        <f t="shared" ca="1" si="11"/>
        <v>3</v>
      </c>
      <c r="DC43" s="29">
        <f t="shared" ca="1" si="12"/>
        <v>0</v>
      </c>
      <c r="DD43" s="30">
        <f t="shared" ca="1" si="13"/>
        <v>6</v>
      </c>
      <c r="DE43" s="29">
        <f t="shared" ca="1" si="14"/>
        <v>6</v>
      </c>
      <c r="DF43" s="29">
        <f t="shared" ca="1" si="15"/>
        <v>4</v>
      </c>
      <c r="DG43" s="29">
        <f t="shared" ca="1" si="16"/>
        <v>0</v>
      </c>
      <c r="DH43" s="30">
        <f t="shared" ca="1" si="17"/>
        <v>4.666666666666667</v>
      </c>
      <c r="DI43" s="29">
        <f t="shared" ca="1" si="18"/>
        <v>3</v>
      </c>
      <c r="DJ43" s="29">
        <f t="shared" ca="1" si="19"/>
        <v>1</v>
      </c>
      <c r="DK43" s="29">
        <f t="shared" ca="1" si="20"/>
        <v>16</v>
      </c>
      <c r="DL43" s="30">
        <f t="shared" ca="1" si="21"/>
        <v>2.6666666666666665</v>
      </c>
      <c r="DM43" s="29">
        <f t="shared" ca="1" si="22"/>
        <v>12</v>
      </c>
      <c r="DN43" s="29">
        <f t="shared" ca="1" si="23"/>
        <v>3</v>
      </c>
      <c r="DO43" s="29">
        <f t="shared" ca="1" si="24"/>
        <v>5</v>
      </c>
      <c r="DP43" s="30">
        <f t="shared" ca="1" si="25"/>
        <v>11</v>
      </c>
      <c r="DQ43" s="29">
        <f t="shared" ca="1" si="26"/>
        <v>46</v>
      </c>
      <c r="DR43" s="29">
        <f t="shared" ca="1" si="26"/>
        <v>20</v>
      </c>
      <c r="DS43" s="29">
        <f t="shared" ca="1" si="26"/>
        <v>24</v>
      </c>
      <c r="DT43" s="30">
        <f t="shared" ca="1" si="26"/>
        <v>39.333333333333336</v>
      </c>
      <c r="DU43" s="29">
        <f t="shared" ca="1" si="27"/>
        <v>90</v>
      </c>
    </row>
    <row r="44" spans="1:125" ht="21.95" customHeight="1" x14ac:dyDescent="0.25">
      <c r="A44" s="26">
        <f>IF(E44&lt;&gt;"",COUNTA($E$4:E44),"")</f>
        <v>41</v>
      </c>
      <c r="B44" s="26" t="str">
        <f>IFERROR(INDEX(reponses!B$3:B$67,MATCH(ROW()-3,reponses!$A$3:$A$67,0)),"")</f>
        <v>8/D</v>
      </c>
      <c r="C44" s="26">
        <f>IFERROR(INDEX(reponses!C$3:C$67,MATCH(ROW()-3,reponses!$A$3:$A$67,0)),"")</f>
        <v>410</v>
      </c>
      <c r="D44" s="26">
        <f>IFERROR(INDEX(reponses!D$3:D$67,MATCH(ROW()-3,reponses!$A$3:$A$67,0)),"")</f>
        <v>18303990494</v>
      </c>
      <c r="E44" s="27" t="str">
        <f>IFERROR(INDEX(reponses!E$3:E$67,MATCH(ROW()-3,reponses!$A$3:$A$67,0)),"")</f>
        <v>Onur SİVRİ</v>
      </c>
      <c r="F44" s="28" t="str">
        <f>IFERROR(INDEX(reponses!F$3:F$67,MATCH(ROW()-3,reponses!$A$3:$A$67,0)),"")</f>
        <v>B</v>
      </c>
      <c r="G44" s="26" t="str">
        <f ca="1">IF($F44="B",INDIRECT("reponses!"&amp;ADDRESS(ROW()-1,INDIRECT(("liste!C"&amp;COLUMN()-5))+MATCH(G$1,$G$1:G$1,0)+5,4)),reponses!G43)</f>
        <v>A</v>
      </c>
      <c r="H44" s="26" t="str">
        <f ca="1">IF($F44="B",INDIRECT("reponses!"&amp;ADDRESS(ROW()-1,INDIRECT(("liste!C"&amp;COLUMN()-5))+MATCH(H$1,$G$1:H$1,0)+5,4)),reponses!H43)</f>
        <v>A</v>
      </c>
      <c r="I44" s="26" t="str">
        <f ca="1">IF($F44="B",INDIRECT("reponses!"&amp;ADDRESS(ROW()-1,INDIRECT(("liste!C"&amp;COLUMN()-5))+MATCH(I$1,$G$1:I$1,0)+5,4)),reponses!I43)</f>
        <v>B</v>
      </c>
      <c r="J44" s="26" t="str">
        <f ca="1">IF($F44="B",INDIRECT("reponses!"&amp;ADDRESS(ROW()-1,INDIRECT(("liste!C"&amp;COLUMN()-5))+MATCH(J$1,$G$1:J$1,0)+5,4)),reponses!J43)</f>
        <v/>
      </c>
      <c r="K44" s="26" t="str">
        <f ca="1">IF($F44="B",INDIRECT("reponses!"&amp;ADDRESS(ROW()-1,INDIRECT(("liste!C"&amp;COLUMN()-5))+MATCH(K$1,$G$1:K$1,0)+5,4)),reponses!K43)</f>
        <v>C</v>
      </c>
      <c r="L44" s="26" t="str">
        <f ca="1">IF($F44="B",INDIRECT("reponses!"&amp;ADDRESS(ROW()-1,INDIRECT(("liste!C"&amp;COLUMN()-5))+MATCH(L$1,$G$1:L$1,0)+5,4)),reponses!L43)</f>
        <v>A</v>
      </c>
      <c r="M44" s="26" t="str">
        <f ca="1">IF($F44="B",INDIRECT("reponses!"&amp;ADDRESS(ROW()-1,INDIRECT(("liste!C"&amp;COLUMN()-5))+MATCH(M$1,$G$1:M$1,0)+5,4)),reponses!M43)</f>
        <v>C</v>
      </c>
      <c r="N44" s="26" t="str">
        <f ca="1">IF($F44="B",INDIRECT("reponses!"&amp;ADDRESS(ROW()-1,INDIRECT(("liste!C"&amp;COLUMN()-5))+MATCH(N$1,$G$1:N$1,0)+5,4)),reponses!N43)</f>
        <v>B</v>
      </c>
      <c r="O44" s="26" t="str">
        <f ca="1">IF($F44="B",INDIRECT("reponses!"&amp;ADDRESS(ROW()-1,INDIRECT(("liste!C"&amp;COLUMN()-5))+MATCH(O$1,$G$1:O$1,0)+5,4)),reponses!O43)</f>
        <v>A</v>
      </c>
      <c r="P44" s="26" t="str">
        <f ca="1">IF($F44="B",INDIRECT("reponses!"&amp;ADDRESS(ROW()-1,INDIRECT(("liste!C"&amp;COLUMN()-5))+MATCH(P$1,$G$1:P$1,0)+5,4)),reponses!P43)</f>
        <v>C</v>
      </c>
      <c r="Q44" s="26" t="str">
        <f ca="1">IF($F44="B",INDIRECT("reponses!"&amp;ADDRESS(ROW()-1,INDIRECT(("liste!C"&amp;COLUMN()-5))+MATCH(Q$1,$G$1:Q$1,0)+5,4)),reponses!Q43)</f>
        <v>C</v>
      </c>
      <c r="R44" s="26" t="str">
        <f ca="1">IF($F44="B",INDIRECT("reponses!"&amp;ADDRESS(ROW()-1,INDIRECT(("liste!C"&amp;COLUMN()-5))+MATCH(R$1,$G$1:R$1,0)+5,4)),reponses!R43)</f>
        <v>C</v>
      </c>
      <c r="S44" s="26" t="str">
        <f ca="1">IF($F44="B",INDIRECT("reponses!"&amp;ADDRESS(ROW()-1,INDIRECT(("liste!C"&amp;COLUMN()-5))+MATCH(S$1,$G$1:S$1,0)+5,4)),reponses!S43)</f>
        <v>D</v>
      </c>
      <c r="T44" s="26" t="str">
        <f ca="1">IF($F44="B",INDIRECT("reponses!"&amp;ADDRESS(ROW()-1,INDIRECT(("liste!C"&amp;COLUMN()-5))+MATCH(T$1,$G$1:T$1,0)+5,4)),reponses!T43)</f>
        <v>D</v>
      </c>
      <c r="U44" s="26" t="str">
        <f ca="1">IF($F44="B",INDIRECT("reponses!"&amp;ADDRESS(ROW()-1,INDIRECT(("liste!C"&amp;COLUMN()-5))+MATCH(U$1,$G$1:U$1,0)+5,4)),reponses!U43)</f>
        <v>D</v>
      </c>
      <c r="V44" s="26" t="str">
        <f ca="1">IF($F44="B",INDIRECT("reponses!"&amp;ADDRESS(ROW()-1,INDIRECT(("liste!C"&amp;COLUMN()-5))+MATCH(V$1,$G$1:V$1,0)+5,4)),reponses!V43)</f>
        <v>C</v>
      </c>
      <c r="W44" s="26" t="str">
        <f ca="1">IF($F44="B",INDIRECT("reponses!"&amp;ADDRESS(ROW()-1,INDIRECT(("liste!C"&amp;COLUMN()-5))+MATCH(W$1,$G$1:W$1,0)+5,4)),reponses!W43)</f>
        <v>A</v>
      </c>
      <c r="X44" s="26" t="str">
        <f ca="1">IF($F44="B",INDIRECT("reponses!"&amp;ADDRESS(ROW()-1,INDIRECT(("liste!C"&amp;COLUMN()-5))+MATCH(X$1,$G$1:X$1,0)+5,4)),reponses!X43)</f>
        <v/>
      </c>
      <c r="Y44" s="26" t="str">
        <f ca="1">IF($F44="B",INDIRECT("reponses!"&amp;ADDRESS(ROW()-1,INDIRECT(("liste!C"&amp;COLUMN()-5))+MATCH(Y$1,$G$1:Y$1,0)+5,4)),reponses!Y43)</f>
        <v>B</v>
      </c>
      <c r="Z44" s="26" t="str">
        <f ca="1">IF($F44="B",INDIRECT("reponses!"&amp;ADDRESS(ROW()-1,INDIRECT(("liste!C"&amp;COLUMN()-5))+MATCH(Z$1,$G$1:Z$1,0)+5,4)),reponses!Z43)</f>
        <v>D</v>
      </c>
      <c r="AA44" s="26" t="str">
        <f ca="1">IF($F44="B",INDIRECT("reponses!"&amp;ADDRESS(ROW()-1,INDIRECT(("liste!C"&amp;COLUMN()-5))+MATCH(AA$1,$G$1:AA$1,0)+5,4)),reponses!AA43)</f>
        <v>D</v>
      </c>
      <c r="AB44" s="26" t="str">
        <f ca="1">IF($F44="B",INDIRECT("reponses!"&amp;ADDRESS(ROW()-1,INDIRECT(("liste!C"&amp;COLUMN()-5))+MATCH(AB$1,$G$1:AB$1,0)+5,4)),reponses!AB43)</f>
        <v>D</v>
      </c>
      <c r="AC44" s="26" t="str">
        <f ca="1">IF($F44="B",INDIRECT("reponses!"&amp;ADDRESS(ROW()-1,INDIRECT(("liste!C"&amp;COLUMN()-5))+MATCH(AC$1,$G$1:AC$1,0)+5,4)),reponses!AC43)</f>
        <v>B</v>
      </c>
      <c r="AD44" s="26" t="str">
        <f ca="1">IF($F44="B",INDIRECT("reponses!"&amp;ADDRESS(ROW()-1,INDIRECT(("liste!C"&amp;COLUMN()-5))+MATCH(AD$1,$G$1:AD$1,0)+5,4)),reponses!AD43)</f>
        <v>A</v>
      </c>
      <c r="AE44" s="26" t="str">
        <f ca="1">IF($F44="B",INDIRECT("reponses!"&amp;ADDRESS(ROW()-1,INDIRECT(("liste!C"&amp;COLUMN()-5))+MATCH(AE$1,$G$1:AE$1,0)+5,4)),reponses!AE43)</f>
        <v>D</v>
      </c>
      <c r="AF44" s="26" t="str">
        <f ca="1">IF($F44="B",INDIRECT("reponses!"&amp;ADDRESS(ROW()-1,INDIRECT(("liste!C"&amp;COLUMN()-5))+MATCH(AF$1,$G$1:AF$1,0)+5,4)),reponses!AF43)</f>
        <v>B</v>
      </c>
      <c r="AG44" s="26" t="str">
        <f ca="1">IF($F44="B",INDIRECT("reponses!"&amp;ADDRESS(ROW()-1,INDIRECT(("liste!C"&amp;COLUMN()-5))+MATCH(AG$1,$G$1:AG$1,0)+5,4)),reponses!AG43)</f>
        <v>B</v>
      </c>
      <c r="AH44" s="26" t="str">
        <f ca="1">IF($F44="B",INDIRECT("reponses!"&amp;ADDRESS(ROW()-1,INDIRECT(("liste!C"&amp;COLUMN()-5))+MATCH(AH$1,$G$1:AH$1,0)+5,4)),reponses!AH43)</f>
        <v/>
      </c>
      <c r="AI44" s="26" t="str">
        <f ca="1">IF($F44="B",INDIRECT("reponses!"&amp;ADDRESS(ROW()-1,INDIRECT(("liste!C"&amp;COLUMN()-5))+MATCH(AI$1,$G$1:AI$1,0)+5,4)),reponses!AI43)</f>
        <v>C</v>
      </c>
      <c r="AJ44" s="26" t="str">
        <f ca="1">IF($F44="B",INDIRECT("reponses!"&amp;ADDRESS(ROW()-1,INDIRECT(("liste!C"&amp;COLUMN()-5))+MATCH(AJ$1,$G$1:AJ$1,0)+5,4)),reponses!AJ43)</f>
        <v>A</v>
      </c>
      <c r="AK44" s="26" t="str">
        <f ca="1">IF($F44="B",INDIRECT("reponses!"&amp;ADDRESS(ROW()-1,INDIRECT(("liste!C"&amp;COLUMN()-5))+MATCH(AK$1,$G$1:AK$1,0)+5,4)),reponses!AK43)</f>
        <v>B</v>
      </c>
      <c r="AL44" s="26" t="str">
        <f ca="1">IF($F44="B",INDIRECT("reponses!"&amp;ADDRESS(ROW()-1,INDIRECT(("liste!C"&amp;COLUMN()-5))+MATCH(AL$1,$G$1:AL$1,0)+5,4)),reponses!AL43)</f>
        <v>D</v>
      </c>
      <c r="AM44" s="26" t="str">
        <f ca="1">IF($F44="B",INDIRECT("reponses!"&amp;ADDRESS(ROW()-1,INDIRECT(("liste!C"&amp;COLUMN()-5))+MATCH(AM$1,$G$1:AM$1,0)+5,4)),reponses!AM43)</f>
        <v>A</v>
      </c>
      <c r="AN44" s="26" t="str">
        <f ca="1">IF($F44="B",INDIRECT("reponses!"&amp;ADDRESS(ROW()-1,INDIRECT(("liste!C"&amp;COLUMN()-5))+MATCH(AN$1,$G$1:AN$1,0)+5,4)),reponses!AN43)</f>
        <v/>
      </c>
      <c r="AO44" s="26" t="str">
        <f ca="1">IF($F44="B",INDIRECT("reponses!"&amp;ADDRESS(ROW()-1,INDIRECT(("liste!C"&amp;COLUMN()-5))+MATCH(AO$1,$G$1:AO$1,0)+5,4)),reponses!AO43)</f>
        <v>C</v>
      </c>
      <c r="AP44" s="26" t="str">
        <f ca="1">IF($F44="B",INDIRECT("reponses!"&amp;ADDRESS(ROW()-1,INDIRECT(("liste!C"&amp;COLUMN()-5))+MATCH(AP$1,$G$1:AP$1,0)+5,4)),reponses!AP43)</f>
        <v>D</v>
      </c>
      <c r="AQ44" s="26" t="str">
        <f ca="1">IF($F44="B",INDIRECT("reponses!"&amp;ADDRESS(ROW()-1,INDIRECT(("liste!C"&amp;COLUMN()-5))+MATCH(AQ$1,$G$1:AQ$1,0)+5,4)),reponses!AQ43)</f>
        <v>B</v>
      </c>
      <c r="AR44" s="26" t="str">
        <f ca="1">IF($F44="B",INDIRECT("reponses!"&amp;ADDRESS(ROW()-1,INDIRECT(("liste!C"&amp;COLUMN()-5))+MATCH(AR$1,$G$1:AR$1,0)+5,4)),reponses!AR43)</f>
        <v>C</v>
      </c>
      <c r="AS44" s="26" t="str">
        <f ca="1">IF($F44="B",INDIRECT("reponses!"&amp;ADDRESS(ROW()-1,INDIRECT(("liste!C"&amp;COLUMN()-5))+MATCH(AS$1,$G$1:AS$1,0)+5,4)),reponses!AS43)</f>
        <v>A</v>
      </c>
      <c r="AT44" s="26" t="str">
        <f ca="1">IF($F44="B",INDIRECT("reponses!"&amp;ADDRESS(ROW()-1,INDIRECT(("liste!C"&amp;COLUMN()-5))+MATCH(AT$1,$G$1:AT$1,0)+5,4)),reponses!AT43)</f>
        <v/>
      </c>
      <c r="AU44" s="26" t="str">
        <f ca="1">IF($F44="B",INDIRECT("reponses!"&amp;ADDRESS(ROW()-1,INDIRECT(("liste!C"&amp;COLUMN()-5))+MATCH(AU$1,$G$1:AU$1,0)+5,4)),reponses!AU43)</f>
        <v/>
      </c>
      <c r="AV44" s="26" t="str">
        <f ca="1">IF($F44="B",INDIRECT("reponses!"&amp;ADDRESS(ROW()-1,INDIRECT(("liste!C"&amp;COLUMN()-5))+MATCH(AV$1,$G$1:AV$1,0)+5,4)),reponses!AV43)</f>
        <v/>
      </c>
      <c r="AW44" s="26" t="str">
        <f ca="1">IF($F44="B",INDIRECT("reponses!"&amp;ADDRESS(ROW()-1,INDIRECT(("liste!C"&amp;COLUMN()-5))+MATCH(AW$1,$G$1:AW$1,0)+5,4)),reponses!AW43)</f>
        <v/>
      </c>
      <c r="AX44" s="26" t="str">
        <f ca="1">IF($F44="B",INDIRECT("reponses!"&amp;ADDRESS(ROW()-1,INDIRECT(("liste!C"&amp;COLUMN()-5))+MATCH(AX$1,$G$1:AX$1,0)+5,4)),reponses!AX43)</f>
        <v/>
      </c>
      <c r="AY44" s="26" t="str">
        <f ca="1">IF($F44="B",INDIRECT("reponses!"&amp;ADDRESS(ROW()-1,INDIRECT(("liste!C"&amp;COLUMN()-5))+MATCH(AY$1,$G$1:AY$1,0)+5,4)),reponses!AY43)</f>
        <v/>
      </c>
      <c r="AZ44" s="26" t="str">
        <f ca="1">IF($F44="B",INDIRECT("reponses!"&amp;ADDRESS(ROW()-1,INDIRECT(("liste!C"&amp;COLUMN()-5))+MATCH(AZ$1,$G$1:AZ$1,0)+5,4)),reponses!AZ43)</f>
        <v/>
      </c>
      <c r="BA44" s="26" t="str">
        <f ca="1">IF($F44="B",INDIRECT("reponses!"&amp;ADDRESS(ROW()-1,INDIRECT(("liste!C"&amp;COLUMN()-5))+MATCH(BA$1,$G$1:BA$1,0)+5,4)),reponses!BA43)</f>
        <v/>
      </c>
      <c r="BB44" s="26" t="str">
        <f ca="1">IF($F44="B",INDIRECT("reponses!"&amp;ADDRESS(ROW()-1,INDIRECT(("liste!C"&amp;COLUMN()-5))+MATCH(BB$1,$G$1:BB$1,0)+5,4)),reponses!BB43)</f>
        <v/>
      </c>
      <c r="BC44" s="26" t="str">
        <f ca="1">IF($F44="B",INDIRECT("reponses!"&amp;ADDRESS(ROW()-1,INDIRECT(("liste!C"&amp;COLUMN()-5))+MATCH(BC$1,$G$1:BC$1,0)+5,4)),reponses!BC43)</f>
        <v/>
      </c>
      <c r="BD44" s="26" t="str">
        <f ca="1">IF($F44="B",INDIRECT("reponses!"&amp;ADDRESS(ROW()-1,INDIRECT(("liste!C"&amp;COLUMN()-5))+MATCH(BD$1,$G$1:BD$1,0)+5,4)),reponses!BD43)</f>
        <v/>
      </c>
      <c r="BE44" s="26" t="str">
        <f ca="1">IF($F44="B",INDIRECT("reponses!"&amp;ADDRESS(ROW()-1,INDIRECT(("liste!C"&amp;COLUMN()-5))+MATCH(BE$1,$G$1:BE$1,0)+5,4)),reponses!BE43)</f>
        <v>C</v>
      </c>
      <c r="BF44" s="26" t="str">
        <f ca="1">IF($F44="B",INDIRECT("reponses!"&amp;ADDRESS(ROW()-1,INDIRECT(("liste!C"&amp;COLUMN()-5))+MATCH(BF$1,$G$1:BF$1,0)+5,4)),reponses!BF43)</f>
        <v/>
      </c>
      <c r="BG44" s="26" t="str">
        <f ca="1">IF($F44="B",INDIRECT("reponses!"&amp;ADDRESS(ROW()-1,INDIRECT(("liste!C"&amp;COLUMN()-5))+MATCH(BG$1,$G$1:BG$1,0)+5,4)),reponses!BG43)</f>
        <v/>
      </c>
      <c r="BH44" s="26" t="str">
        <f ca="1">IF($F44="B",INDIRECT("reponses!"&amp;ADDRESS(ROW()-1,INDIRECT(("liste!C"&amp;COLUMN()-5))+MATCH(BH$1,$G$1:BH$1,0)+5,4)),reponses!BH43)</f>
        <v/>
      </c>
      <c r="BI44" s="26" t="str">
        <f ca="1">IF($F44="B",INDIRECT("reponses!"&amp;ADDRESS(ROW()-1,INDIRECT(("liste!C"&amp;COLUMN()-5))+MATCH(BI$1,$G$1:BI$1,0)+5,4)),reponses!BI43)</f>
        <v/>
      </c>
      <c r="BJ44" s="26" t="str">
        <f ca="1">IF($F44="B",INDIRECT("reponses!"&amp;ADDRESS(ROW()-1,INDIRECT(("liste!C"&amp;COLUMN()-5))+MATCH(BJ$1,$G$1:BJ$1,0)+5,4)),reponses!BJ43)</f>
        <v>A</v>
      </c>
      <c r="BK44" s="26" t="str">
        <f ca="1">IF($F44="B",INDIRECT("reponses!"&amp;ADDRESS(ROW()-1,INDIRECT(("liste!C"&amp;COLUMN()-5))+MATCH(BK$1,$G$1:BK$1,0)+5,4)),reponses!BK43)</f>
        <v>D</v>
      </c>
      <c r="BL44" s="26" t="str">
        <f ca="1">IF($F44="B",INDIRECT("reponses!"&amp;ADDRESS(ROW()-1,INDIRECT(("liste!C"&amp;COLUMN()-5))+MATCH(BL$1,$G$1:BL$1,0)+5,4)),reponses!BL43)</f>
        <v/>
      </c>
      <c r="BM44" s="26" t="str">
        <f ca="1">IF($F44="B",INDIRECT("reponses!"&amp;ADDRESS(ROW()-1,INDIRECT(("liste!C"&amp;COLUMN()-5))+MATCH(BM$1,$G$1:BM$1,0)+5,4)),reponses!BM43)</f>
        <v/>
      </c>
      <c r="BN44" s="26" t="str">
        <f ca="1">IF($F44="B",INDIRECT("reponses!"&amp;ADDRESS(ROW()-1,INDIRECT(("liste!C"&amp;COLUMN()-5))+MATCH(BN$1,$G$1:BN$1,0)+5,4)),reponses!BN43)</f>
        <v/>
      </c>
      <c r="BO44" s="26" t="str">
        <f ca="1">IF($F44="B",INDIRECT("reponses!"&amp;ADDRESS(ROW()-1,INDIRECT(("liste!C"&amp;COLUMN()-5))+MATCH(BO$1,$G$1:BO$1,0)+5,4)),reponses!BO43)</f>
        <v/>
      </c>
      <c r="BP44" s="26" t="str">
        <f ca="1">IF($F44="B",INDIRECT("reponses!"&amp;ADDRESS(ROW()-1,INDIRECT(("liste!C"&amp;COLUMN()-5))+MATCH(BP$1,$G$1:BP$1,0)+5,4)),reponses!BP43)</f>
        <v>B</v>
      </c>
      <c r="BQ44" s="26" t="str">
        <f ca="1">IF($F44="B",INDIRECT("reponses!"&amp;ADDRESS(ROW()-1,INDIRECT(("liste!C"&amp;COLUMN()-5))+MATCH(BQ$1,$G$1:BQ$1,0)+5,4)),reponses!BQ43)</f>
        <v/>
      </c>
      <c r="BR44" s="26" t="str">
        <f ca="1">IF($F44="B",INDIRECT("reponses!"&amp;ADDRESS(ROW()-1,INDIRECT(("liste!C"&amp;COLUMN()-5))+MATCH(BR$1,$G$1:BR$1,0)+5,4)),reponses!BR43)</f>
        <v/>
      </c>
      <c r="BS44" s="26" t="str">
        <f ca="1">IF($F44="B",INDIRECT("reponses!"&amp;ADDRESS(ROW()-1,INDIRECT(("liste!C"&amp;COLUMN()-5))+MATCH(BS$1,$G$1:BS$1,0)+5,4)),reponses!BS43)</f>
        <v/>
      </c>
      <c r="BT44" s="26" t="str">
        <f ca="1">IF($F44="B",INDIRECT("reponses!"&amp;ADDRESS(ROW()-1,INDIRECT(("liste!C"&amp;COLUMN()-5))+MATCH(BT$1,$G$1:BT$1,0)+5,4)),reponses!BT43)</f>
        <v/>
      </c>
      <c r="BU44" s="26" t="str">
        <f ca="1">IF($F44="B",INDIRECT("reponses!"&amp;ADDRESS(ROW()-1,INDIRECT(("liste!C"&amp;COLUMN()-5))+MATCH(BU$1,$G$1:BU$1,0)+5,4)),reponses!BU43)</f>
        <v>D</v>
      </c>
      <c r="BV44" s="26" t="str">
        <f ca="1">IF($F44="B",INDIRECT("reponses!"&amp;ADDRESS(ROW()-1,INDIRECT(("liste!C"&amp;COLUMN()-5))+MATCH(BV$1,$G$1:BV$1,0)+5,4)),reponses!BV43)</f>
        <v/>
      </c>
      <c r="BW44" s="26" t="str">
        <f ca="1">IF($F44="B",INDIRECT("reponses!"&amp;ADDRESS(ROW()-1,INDIRECT(("liste!C"&amp;COLUMN()-5))+MATCH(BW$1,$G$1:BW$1,0)+5,4)),reponses!BW43)</f>
        <v/>
      </c>
      <c r="BX44" s="26" t="str">
        <f ca="1">IF($F44="B",INDIRECT("reponses!"&amp;ADDRESS(ROW()-1,INDIRECT(("liste!C"&amp;COLUMN()-5))+MATCH(BX$1,$G$1:BX$1,0)+5,4)),reponses!BX43)</f>
        <v/>
      </c>
      <c r="BY44" s="26" t="str">
        <f ca="1">IF($F44="B",INDIRECT("reponses!"&amp;ADDRESS(ROW()-1,INDIRECT(("liste!C"&amp;COLUMN()-5))+MATCH(BY$1,$G$1:BY$1,0)+5,4)),reponses!BY43)</f>
        <v>C</v>
      </c>
      <c r="BZ44" s="26" t="str">
        <f ca="1">IF($F44="B",INDIRECT("reponses!"&amp;ADDRESS(ROW()-1,INDIRECT(("liste!C"&amp;COLUMN()-5))+MATCH(BZ$1,$G$1:BZ$1,0)+5,4)),reponses!BZ43)</f>
        <v>A</v>
      </c>
      <c r="CA44" s="26" t="str">
        <f ca="1">IF($F44="B",INDIRECT("reponses!"&amp;ADDRESS(ROW()-1,INDIRECT(("liste!C"&amp;COLUMN()-5))+MATCH(CA$1,$G$1:CA$1,0)+5,4)),reponses!CA43)</f>
        <v>C</v>
      </c>
      <c r="CB44" s="26" t="str">
        <f ca="1">IF($F44="B",INDIRECT("reponses!"&amp;ADDRESS(ROW()-1,INDIRECT(("liste!C"&amp;COLUMN()-5))+MATCH(CB$1,$G$1:CB$1,0)+5,4)),reponses!CB43)</f>
        <v>B</v>
      </c>
      <c r="CC44" s="26" t="str">
        <f ca="1">IF($F44="B",INDIRECT("reponses!"&amp;ADDRESS(ROW()-1,INDIRECT(("liste!C"&amp;COLUMN()-5))+MATCH(CC$1,$G$1:CC$1,0)+5,4)),reponses!CC43)</f>
        <v>C</v>
      </c>
      <c r="CD44" s="26" t="str">
        <f ca="1">IF($F44="B",INDIRECT("reponses!"&amp;ADDRESS(ROW()-1,INDIRECT(("liste!C"&amp;COLUMN()-5))+MATCH(CD$1,$G$1:CD$1,0)+5,4)),reponses!CD43)</f>
        <v/>
      </c>
      <c r="CE44" s="26" t="str">
        <f ca="1">IF($F44="B",INDIRECT("reponses!"&amp;ADDRESS(ROW()-1,INDIRECT(("liste!C"&amp;COLUMN()-5))+MATCH(CE$1,$G$1:CE$1,0)+5,4)),reponses!CE43)</f>
        <v>B</v>
      </c>
      <c r="CF44" s="26" t="str">
        <f ca="1">IF($F44="B",INDIRECT("reponses!"&amp;ADDRESS(ROW()-1,INDIRECT(("liste!C"&amp;COLUMN()-5))+MATCH(CF$1,$G$1:CF$1,0)+5,4)),reponses!CF43)</f>
        <v>D</v>
      </c>
      <c r="CG44" s="26" t="str">
        <f ca="1">IF($F44="B",INDIRECT("reponses!"&amp;ADDRESS(ROW()-1,INDIRECT(("liste!C"&amp;COLUMN()-5))+MATCH(CG$1,$G$1:CG$1,0)+5,4)),reponses!CG43)</f>
        <v>B</v>
      </c>
      <c r="CH44" s="26" t="str">
        <f ca="1">IF($F44="B",INDIRECT("reponses!"&amp;ADDRESS(ROW()-1,INDIRECT(("liste!C"&amp;COLUMN()-5))+MATCH(CH$1,$G$1:CH$1,0)+5,4)),reponses!CH43)</f>
        <v>A</v>
      </c>
      <c r="CI44" s="26" t="str">
        <f ca="1">IF($F44="B",INDIRECT("reponses!"&amp;ADDRESS(ROW()-1,INDIRECT(("liste!C"&amp;COLUMN()-5))+MATCH(CI$1,$G$1:CI$1,0)+5,4)),reponses!CI43)</f>
        <v>D</v>
      </c>
      <c r="CJ44" s="26" t="str">
        <f ca="1">IF($F44="B",INDIRECT("reponses!"&amp;ADDRESS(ROW()-1,INDIRECT(("liste!C"&amp;COLUMN()-5))+MATCH(CJ$1,$G$1:CJ$1,0)+5,4)),reponses!CJ43)</f>
        <v>B</v>
      </c>
      <c r="CK44" s="26" t="str">
        <f ca="1">IF($F44="B",INDIRECT("reponses!"&amp;ADDRESS(ROW()-1,INDIRECT(("liste!C"&amp;COLUMN()-5))+MATCH(CK$1,$G$1:CK$1,0)+5,4)),reponses!CK43)</f>
        <v>D</v>
      </c>
      <c r="CL44" s="26" t="str">
        <f ca="1">IF($F44="B",INDIRECT("reponses!"&amp;ADDRESS(ROW()-1,INDIRECT(("liste!C"&amp;COLUMN()-5))+MATCH(CL$1,$G$1:CL$1,0)+5,4)),reponses!CL43)</f>
        <v>D</v>
      </c>
      <c r="CM44" s="26" t="str">
        <f ca="1">IF($F44="B",INDIRECT("reponses!"&amp;ADDRESS(ROW()-1,INDIRECT(("liste!C"&amp;COLUMN()-5))+MATCH(CM$1,$G$1:CM$1,0)+5,4)),reponses!CM43)</f>
        <v>D</v>
      </c>
      <c r="CN44" s="26" t="str">
        <f ca="1">IF($F44="B",INDIRECT("reponses!"&amp;ADDRESS(ROW()-1,INDIRECT(("liste!C"&amp;COLUMN()-5))+MATCH(CN$1,$G$1:CN$1,0)+5,4)),reponses!CN43)</f>
        <v>D</v>
      </c>
      <c r="CO44" s="26" t="str">
        <f ca="1">IF($F44="B",INDIRECT("reponses!"&amp;ADDRESS(ROW()-1,INDIRECT(("liste!C"&amp;COLUMN()-5))+MATCH(CO$1,$G$1:CO$1,0)+5,4)),reponses!CO43)</f>
        <v>A</v>
      </c>
      <c r="CP44" s="26" t="str">
        <f ca="1">IF($F44="B",INDIRECT("reponses!"&amp;ADDRESS(ROW()-1,INDIRECT(("liste!C"&amp;COLUMN()-5))+MATCH(CP$1,$G$1:CP$1,0)+5,4)),reponses!CP43)</f>
        <v>C</v>
      </c>
      <c r="CQ44" s="26" t="str">
        <f ca="1">IF($F44="B",INDIRECT("reponses!"&amp;ADDRESS(ROW()-1,INDIRECT(("liste!C"&amp;COLUMN()-5))+MATCH(CQ$1,$G$1:CQ$1,0)+5,4)),reponses!CQ43)</f>
        <v/>
      </c>
      <c r="CR44" s="26" t="str">
        <f ca="1">IF($F44="B",INDIRECT("reponses!"&amp;ADDRESS(ROW()-1,INDIRECT(("liste!C"&amp;COLUMN()-5))+MATCH(CR$1,$G$1:CR$1,0)+5,4)),reponses!CR43)</f>
        <v>B</v>
      </c>
      <c r="CS44" s="29">
        <f t="shared" ca="1" si="2"/>
        <v>12</v>
      </c>
      <c r="CT44" s="29">
        <f t="shared" ca="1" si="3"/>
        <v>6</v>
      </c>
      <c r="CU44" s="29">
        <f t="shared" ca="1" si="4"/>
        <v>2</v>
      </c>
      <c r="CV44" s="30">
        <f t="shared" ca="1" si="5"/>
        <v>10</v>
      </c>
      <c r="CW44" s="29">
        <f t="shared" ca="1" si="6"/>
        <v>7</v>
      </c>
      <c r="CX44" s="29">
        <f t="shared" ca="1" si="7"/>
        <v>2</v>
      </c>
      <c r="CY44" s="29">
        <f t="shared" ca="1" si="8"/>
        <v>1</v>
      </c>
      <c r="CZ44" s="30">
        <f t="shared" ca="1" si="9"/>
        <v>6.333333333333333</v>
      </c>
      <c r="DA44" s="29">
        <f t="shared" ca="1" si="10"/>
        <v>6</v>
      </c>
      <c r="DB44" s="29">
        <f t="shared" ca="1" si="11"/>
        <v>2</v>
      </c>
      <c r="DC44" s="29">
        <f t="shared" ca="1" si="12"/>
        <v>2</v>
      </c>
      <c r="DD44" s="30">
        <f t="shared" ca="1" si="13"/>
        <v>5.333333333333333</v>
      </c>
      <c r="DE44" s="29" t="str">
        <f t="shared" ca="1" si="14"/>
        <v/>
      </c>
      <c r="DF44" s="29" t="str">
        <f t="shared" ca="1" si="15"/>
        <v/>
      </c>
      <c r="DG44" s="29" t="str">
        <f t="shared" ca="1" si="16"/>
        <v/>
      </c>
      <c r="DH44" s="30" t="str">
        <f t="shared" ca="1" si="17"/>
        <v/>
      </c>
      <c r="DI44" s="29">
        <f t="shared" ca="1" si="18"/>
        <v>4</v>
      </c>
      <c r="DJ44" s="29">
        <f t="shared" ca="1" si="19"/>
        <v>1</v>
      </c>
      <c r="DK44" s="29">
        <f t="shared" ca="1" si="20"/>
        <v>15</v>
      </c>
      <c r="DL44" s="30">
        <f t="shared" ca="1" si="21"/>
        <v>3.6666666666666665</v>
      </c>
      <c r="DM44" s="29">
        <f t="shared" ca="1" si="22"/>
        <v>10</v>
      </c>
      <c r="DN44" s="29">
        <f t="shared" ca="1" si="23"/>
        <v>8</v>
      </c>
      <c r="DO44" s="29">
        <f t="shared" ca="1" si="24"/>
        <v>2</v>
      </c>
      <c r="DP44" s="30">
        <f t="shared" ca="1" si="25"/>
        <v>7.3333333333333339</v>
      </c>
      <c r="DQ44" s="29">
        <f t="shared" ca="1" si="26"/>
        <v>39</v>
      </c>
      <c r="DR44" s="29">
        <f t="shared" ca="1" si="26"/>
        <v>19</v>
      </c>
      <c r="DS44" s="29">
        <f t="shared" ca="1" si="26"/>
        <v>22</v>
      </c>
      <c r="DT44" s="30">
        <f t="shared" ca="1" si="26"/>
        <v>32.666666666666664</v>
      </c>
      <c r="DU44" s="29">
        <f t="shared" ca="1" si="27"/>
        <v>80</v>
      </c>
    </row>
    <row r="45" spans="1:125" ht="21.95" customHeight="1" x14ac:dyDescent="0.25">
      <c r="A45" s="26">
        <f>IF(E45&lt;&gt;"",COUNTA($E$4:E45),"")</f>
        <v>42</v>
      </c>
      <c r="B45" s="26" t="str">
        <f>IFERROR(INDEX(reponses!B$3:B$67,MATCH(ROW()-3,reponses!$A$3:$A$67,0)),"")</f>
        <v>8/D</v>
      </c>
      <c r="C45" s="26">
        <f>IFERROR(INDEX(reponses!C$3:C$67,MATCH(ROW()-3,reponses!$A$3:$A$67,0)),"")</f>
        <v>807</v>
      </c>
      <c r="D45" s="26">
        <f>IFERROR(INDEX(reponses!D$3:D$67,MATCH(ROW()-3,reponses!$A$3:$A$67,0)),"")</f>
        <v>88420529555</v>
      </c>
      <c r="E45" s="27" t="str">
        <f>IFERROR(INDEX(reponses!E$3:E$67,MATCH(ROW()-3,reponses!$A$3:$A$67,0)),"")</f>
        <v>Ömer SOYER</v>
      </c>
      <c r="F45" s="28" t="str">
        <f>IFERROR(INDEX(reponses!F$3:F$67,MATCH(ROW()-3,reponses!$A$3:$A$67,0)),"")</f>
        <v>B</v>
      </c>
      <c r="G45" s="26" t="str">
        <f ca="1">IF($F45="B",INDIRECT("reponses!"&amp;ADDRESS(ROW()-1,INDIRECT(("liste!C"&amp;COLUMN()-5))+MATCH(G$1,$G$1:G$1,0)+5,4)),reponses!G44)</f>
        <v>A</v>
      </c>
      <c r="H45" s="26" t="str">
        <f ca="1">IF($F45="B",INDIRECT("reponses!"&amp;ADDRESS(ROW()-1,INDIRECT(("liste!C"&amp;COLUMN()-5))+MATCH(H$1,$G$1:H$1,0)+5,4)),reponses!H44)</f>
        <v>B</v>
      </c>
      <c r="I45" s="26" t="str">
        <f ca="1">IF($F45="B",INDIRECT("reponses!"&amp;ADDRESS(ROW()-1,INDIRECT(("liste!C"&amp;COLUMN()-5))+MATCH(I$1,$G$1:I$1,0)+5,4)),reponses!I44)</f>
        <v/>
      </c>
      <c r="J45" s="26" t="str">
        <f ca="1">IF($F45="B",INDIRECT("reponses!"&amp;ADDRESS(ROW()-1,INDIRECT(("liste!C"&amp;COLUMN()-5))+MATCH(J$1,$G$1:J$1,0)+5,4)),reponses!J44)</f>
        <v/>
      </c>
      <c r="K45" s="26" t="str">
        <f ca="1">IF($F45="B",INDIRECT("reponses!"&amp;ADDRESS(ROW()-1,INDIRECT(("liste!C"&amp;COLUMN()-5))+MATCH(K$1,$G$1:K$1,0)+5,4)),reponses!K44)</f>
        <v>C</v>
      </c>
      <c r="L45" s="26" t="str">
        <f ca="1">IF($F45="B",INDIRECT("reponses!"&amp;ADDRESS(ROW()-1,INDIRECT(("liste!C"&amp;COLUMN()-5))+MATCH(L$1,$G$1:L$1,0)+5,4)),reponses!L44)</f>
        <v>A</v>
      </c>
      <c r="M45" s="26" t="str">
        <f ca="1">IF($F45="B",INDIRECT("reponses!"&amp;ADDRESS(ROW()-1,INDIRECT(("liste!C"&amp;COLUMN()-5))+MATCH(M$1,$G$1:M$1,0)+5,4)),reponses!M44)</f>
        <v>C</v>
      </c>
      <c r="N45" s="26" t="str">
        <f ca="1">IF($F45="B",INDIRECT("reponses!"&amp;ADDRESS(ROW()-1,INDIRECT(("liste!C"&amp;COLUMN()-5))+MATCH(N$1,$G$1:N$1,0)+5,4)),reponses!N44)</f>
        <v>B</v>
      </c>
      <c r="O45" s="26" t="str">
        <f ca="1">IF($F45="B",INDIRECT("reponses!"&amp;ADDRESS(ROW()-1,INDIRECT(("liste!C"&amp;COLUMN()-5))+MATCH(O$1,$G$1:O$1,0)+5,4)),reponses!O44)</f>
        <v>C</v>
      </c>
      <c r="P45" s="26" t="str">
        <f ca="1">IF($F45="B",INDIRECT("reponses!"&amp;ADDRESS(ROW()-1,INDIRECT(("liste!C"&amp;COLUMN()-5))+MATCH(P$1,$G$1:P$1,0)+5,4)),reponses!P44)</f>
        <v>C</v>
      </c>
      <c r="Q45" s="26" t="str">
        <f ca="1">IF($F45="B",INDIRECT("reponses!"&amp;ADDRESS(ROW()-1,INDIRECT(("liste!C"&amp;COLUMN()-5))+MATCH(Q$1,$G$1:Q$1,0)+5,4)),reponses!Q44)</f>
        <v>C</v>
      </c>
      <c r="R45" s="26" t="str">
        <f ca="1">IF($F45="B",INDIRECT("reponses!"&amp;ADDRESS(ROW()-1,INDIRECT(("liste!C"&amp;COLUMN()-5))+MATCH(R$1,$G$1:R$1,0)+5,4)),reponses!R44)</f>
        <v>A</v>
      </c>
      <c r="S45" s="26" t="str">
        <f ca="1">IF($F45="B",INDIRECT("reponses!"&amp;ADDRESS(ROW()-1,INDIRECT(("liste!C"&amp;COLUMN()-5))+MATCH(S$1,$G$1:S$1,0)+5,4)),reponses!S44)</f>
        <v>B</v>
      </c>
      <c r="T45" s="26" t="str">
        <f ca="1">IF($F45="B",INDIRECT("reponses!"&amp;ADDRESS(ROW()-1,INDIRECT(("liste!C"&amp;COLUMN()-5))+MATCH(T$1,$G$1:T$1,0)+5,4)),reponses!T44)</f>
        <v>D</v>
      </c>
      <c r="U45" s="26" t="str">
        <f ca="1">IF($F45="B",INDIRECT("reponses!"&amp;ADDRESS(ROW()-1,INDIRECT(("liste!C"&amp;COLUMN()-5))+MATCH(U$1,$G$1:U$1,0)+5,4)),reponses!U44)</f>
        <v>C</v>
      </c>
      <c r="V45" s="26" t="str">
        <f ca="1">IF($F45="B",INDIRECT("reponses!"&amp;ADDRESS(ROW()-1,INDIRECT(("liste!C"&amp;COLUMN()-5))+MATCH(V$1,$G$1:V$1,0)+5,4)),reponses!V44)</f>
        <v/>
      </c>
      <c r="W45" s="26" t="str">
        <f ca="1">IF($F45="B",INDIRECT("reponses!"&amp;ADDRESS(ROW()-1,INDIRECT(("liste!C"&amp;COLUMN()-5))+MATCH(W$1,$G$1:W$1,0)+5,4)),reponses!W44)</f>
        <v>A</v>
      </c>
      <c r="X45" s="26" t="str">
        <f ca="1">IF($F45="B",INDIRECT("reponses!"&amp;ADDRESS(ROW()-1,INDIRECT(("liste!C"&amp;COLUMN()-5))+MATCH(X$1,$G$1:X$1,0)+5,4)),reponses!X44)</f>
        <v/>
      </c>
      <c r="Y45" s="26" t="str">
        <f ca="1">IF($F45="B",INDIRECT("reponses!"&amp;ADDRESS(ROW()-1,INDIRECT(("liste!C"&amp;COLUMN()-5))+MATCH(Y$1,$G$1:Y$1,0)+5,4)),reponses!Y44)</f>
        <v>B</v>
      </c>
      <c r="Z45" s="26" t="str">
        <f ca="1">IF($F45="B",INDIRECT("reponses!"&amp;ADDRESS(ROW()-1,INDIRECT(("liste!C"&amp;COLUMN()-5))+MATCH(Z$1,$G$1:Z$1,0)+5,4)),reponses!Z44)</f>
        <v>D</v>
      </c>
      <c r="AA45" s="26" t="str">
        <f ca="1">IF($F45="B",INDIRECT("reponses!"&amp;ADDRESS(ROW()-1,INDIRECT(("liste!C"&amp;COLUMN()-5))+MATCH(AA$1,$G$1:AA$1,0)+5,4)),reponses!AA44)</f>
        <v>D</v>
      </c>
      <c r="AB45" s="26" t="str">
        <f ca="1">IF($F45="B",INDIRECT("reponses!"&amp;ADDRESS(ROW()-1,INDIRECT(("liste!C"&amp;COLUMN()-5))+MATCH(AB$1,$G$1:AB$1,0)+5,4)),reponses!AB44)</f>
        <v>C</v>
      </c>
      <c r="AC45" s="26" t="str">
        <f ca="1">IF($F45="B",INDIRECT("reponses!"&amp;ADDRESS(ROW()-1,INDIRECT(("liste!C"&amp;COLUMN()-5))+MATCH(AC$1,$G$1:AC$1,0)+5,4)),reponses!AC44)</f>
        <v>A</v>
      </c>
      <c r="AD45" s="26" t="str">
        <f ca="1">IF($F45="B",INDIRECT("reponses!"&amp;ADDRESS(ROW()-1,INDIRECT(("liste!C"&amp;COLUMN()-5))+MATCH(AD$1,$G$1:AD$1,0)+5,4)),reponses!AD44)</f>
        <v>B</v>
      </c>
      <c r="AE45" s="26" t="str">
        <f ca="1">IF($F45="B",INDIRECT("reponses!"&amp;ADDRESS(ROW()-1,INDIRECT(("liste!C"&amp;COLUMN()-5))+MATCH(AE$1,$G$1:AE$1,0)+5,4)),reponses!AE44)</f>
        <v>D</v>
      </c>
      <c r="AF45" s="26" t="str">
        <f ca="1">IF($F45="B",INDIRECT("reponses!"&amp;ADDRESS(ROW()-1,INDIRECT(("liste!C"&amp;COLUMN()-5))+MATCH(AF$1,$G$1:AF$1,0)+5,4)),reponses!AF44)</f>
        <v>B</v>
      </c>
      <c r="AG45" s="26" t="str">
        <f ca="1">IF($F45="B",INDIRECT("reponses!"&amp;ADDRESS(ROW()-1,INDIRECT(("liste!C"&amp;COLUMN()-5))+MATCH(AG$1,$G$1:AG$1,0)+5,4)),reponses!AG44)</f>
        <v>B</v>
      </c>
      <c r="AH45" s="26" t="str">
        <f ca="1">IF($F45="B",INDIRECT("reponses!"&amp;ADDRESS(ROW()-1,INDIRECT(("liste!C"&amp;COLUMN()-5))+MATCH(AH$1,$G$1:AH$1,0)+5,4)),reponses!AH44)</f>
        <v>D</v>
      </c>
      <c r="AI45" s="26" t="str">
        <f ca="1">IF($F45="B",INDIRECT("reponses!"&amp;ADDRESS(ROW()-1,INDIRECT(("liste!C"&amp;COLUMN()-5))+MATCH(AI$1,$G$1:AI$1,0)+5,4)),reponses!AI44)</f>
        <v>A</v>
      </c>
      <c r="AJ45" s="26" t="str">
        <f ca="1">IF($F45="B",INDIRECT("reponses!"&amp;ADDRESS(ROW()-1,INDIRECT(("liste!C"&amp;COLUMN()-5))+MATCH(AJ$1,$G$1:AJ$1,0)+5,4)),reponses!AJ44)</f>
        <v>A</v>
      </c>
      <c r="AK45" s="26" t="str">
        <f ca="1">IF($F45="B",INDIRECT("reponses!"&amp;ADDRESS(ROW()-1,INDIRECT(("liste!C"&amp;COLUMN()-5))+MATCH(AK$1,$G$1:AK$1,0)+5,4)),reponses!AK44)</f>
        <v>A</v>
      </c>
      <c r="AL45" s="26" t="str">
        <f ca="1">IF($F45="B",INDIRECT("reponses!"&amp;ADDRESS(ROW()-1,INDIRECT(("liste!C"&amp;COLUMN()-5))+MATCH(AL$1,$G$1:AL$1,0)+5,4)),reponses!AL44)</f>
        <v>D</v>
      </c>
      <c r="AM45" s="26" t="str">
        <f ca="1">IF($F45="B",INDIRECT("reponses!"&amp;ADDRESS(ROW()-1,INDIRECT(("liste!C"&amp;COLUMN()-5))+MATCH(AM$1,$G$1:AM$1,0)+5,4)),reponses!AM44)</f>
        <v>B</v>
      </c>
      <c r="AN45" s="26" t="str">
        <f ca="1">IF($F45="B",INDIRECT("reponses!"&amp;ADDRESS(ROW()-1,INDIRECT(("liste!C"&amp;COLUMN()-5))+MATCH(AN$1,$G$1:AN$1,0)+5,4)),reponses!AN44)</f>
        <v>D</v>
      </c>
      <c r="AO45" s="26" t="str">
        <f ca="1">IF($F45="B",INDIRECT("reponses!"&amp;ADDRESS(ROW()-1,INDIRECT(("liste!C"&amp;COLUMN()-5))+MATCH(AO$1,$G$1:AO$1,0)+5,4)),reponses!AO44)</f>
        <v>C</v>
      </c>
      <c r="AP45" s="26" t="str">
        <f ca="1">IF($F45="B",INDIRECT("reponses!"&amp;ADDRESS(ROW()-1,INDIRECT(("liste!C"&amp;COLUMN()-5))+MATCH(AP$1,$G$1:AP$1,0)+5,4)),reponses!AP44)</f>
        <v>D</v>
      </c>
      <c r="AQ45" s="26" t="str">
        <f ca="1">IF($F45="B",INDIRECT("reponses!"&amp;ADDRESS(ROW()-1,INDIRECT(("liste!C"&amp;COLUMN()-5))+MATCH(AQ$1,$G$1:AQ$1,0)+5,4)),reponses!AQ44)</f>
        <v>B</v>
      </c>
      <c r="AR45" s="26" t="str">
        <f ca="1">IF($F45="B",INDIRECT("reponses!"&amp;ADDRESS(ROW()-1,INDIRECT(("liste!C"&amp;COLUMN()-5))+MATCH(AR$1,$G$1:AR$1,0)+5,4)),reponses!AR44)</f>
        <v>C</v>
      </c>
      <c r="AS45" s="26" t="str">
        <f ca="1">IF($F45="B",INDIRECT("reponses!"&amp;ADDRESS(ROW()-1,INDIRECT(("liste!C"&amp;COLUMN()-5))+MATCH(AS$1,$G$1:AS$1,0)+5,4)),reponses!AS44)</f>
        <v>A</v>
      </c>
      <c r="AT45" s="26" t="str">
        <f ca="1">IF($F45="B",INDIRECT("reponses!"&amp;ADDRESS(ROW()-1,INDIRECT(("liste!C"&amp;COLUMN()-5))+MATCH(AT$1,$G$1:AT$1,0)+5,4)),reponses!AT44)</f>
        <v>C</v>
      </c>
      <c r="AU45" s="26" t="str">
        <f ca="1">IF($F45="B",INDIRECT("reponses!"&amp;ADDRESS(ROW()-1,INDIRECT(("liste!C"&amp;COLUMN()-5))+MATCH(AU$1,$G$1:AU$1,0)+5,4)),reponses!AU44)</f>
        <v/>
      </c>
      <c r="AV45" s="26" t="str">
        <f ca="1">IF($F45="B",INDIRECT("reponses!"&amp;ADDRESS(ROW()-1,INDIRECT(("liste!C"&amp;COLUMN()-5))+MATCH(AV$1,$G$1:AV$1,0)+5,4)),reponses!AV44)</f>
        <v/>
      </c>
      <c r="AW45" s="26" t="str">
        <f ca="1">IF($F45="B",INDIRECT("reponses!"&amp;ADDRESS(ROW()-1,INDIRECT(("liste!C"&amp;COLUMN()-5))+MATCH(AW$1,$G$1:AW$1,0)+5,4)),reponses!AW44)</f>
        <v/>
      </c>
      <c r="AX45" s="26" t="str">
        <f ca="1">IF($F45="B",INDIRECT("reponses!"&amp;ADDRESS(ROW()-1,INDIRECT(("liste!C"&amp;COLUMN()-5))+MATCH(AX$1,$G$1:AX$1,0)+5,4)),reponses!AX44)</f>
        <v/>
      </c>
      <c r="AY45" s="26" t="str">
        <f ca="1">IF($F45="B",INDIRECT("reponses!"&amp;ADDRESS(ROW()-1,INDIRECT(("liste!C"&amp;COLUMN()-5))+MATCH(AY$1,$G$1:AY$1,0)+5,4)),reponses!AY44)</f>
        <v/>
      </c>
      <c r="AZ45" s="26" t="str">
        <f ca="1">IF($F45="B",INDIRECT("reponses!"&amp;ADDRESS(ROW()-1,INDIRECT(("liste!C"&amp;COLUMN()-5))+MATCH(AZ$1,$G$1:AZ$1,0)+5,4)),reponses!AZ44)</f>
        <v/>
      </c>
      <c r="BA45" s="26" t="str">
        <f ca="1">IF($F45="B",INDIRECT("reponses!"&amp;ADDRESS(ROW()-1,INDIRECT(("liste!C"&amp;COLUMN()-5))+MATCH(BA$1,$G$1:BA$1,0)+5,4)),reponses!BA44)</f>
        <v/>
      </c>
      <c r="BB45" s="26" t="str">
        <f ca="1">IF($F45="B",INDIRECT("reponses!"&amp;ADDRESS(ROW()-1,INDIRECT(("liste!C"&amp;COLUMN()-5))+MATCH(BB$1,$G$1:BB$1,0)+5,4)),reponses!BB44)</f>
        <v/>
      </c>
      <c r="BC45" s="26" t="str">
        <f ca="1">IF($F45="B",INDIRECT("reponses!"&amp;ADDRESS(ROW()-1,INDIRECT(("liste!C"&amp;COLUMN()-5))+MATCH(BC$1,$G$1:BC$1,0)+5,4)),reponses!BC44)</f>
        <v/>
      </c>
      <c r="BD45" s="26" t="str">
        <f ca="1">IF($F45="B",INDIRECT("reponses!"&amp;ADDRESS(ROW()-1,INDIRECT(("liste!C"&amp;COLUMN()-5))+MATCH(BD$1,$G$1:BD$1,0)+5,4)),reponses!BD44)</f>
        <v/>
      </c>
      <c r="BE45" s="26" t="str">
        <f ca="1">IF($F45="B",INDIRECT("reponses!"&amp;ADDRESS(ROW()-1,INDIRECT(("liste!C"&amp;COLUMN()-5))+MATCH(BE$1,$G$1:BE$1,0)+5,4)),reponses!BE44)</f>
        <v/>
      </c>
      <c r="BF45" s="26" t="str">
        <f ca="1">IF($F45="B",INDIRECT("reponses!"&amp;ADDRESS(ROW()-1,INDIRECT(("liste!C"&amp;COLUMN()-5))+MATCH(BF$1,$G$1:BF$1,0)+5,4)),reponses!BF44)</f>
        <v/>
      </c>
      <c r="BG45" s="26" t="str">
        <f ca="1">IF($F45="B",INDIRECT("reponses!"&amp;ADDRESS(ROW()-1,INDIRECT(("liste!C"&amp;COLUMN()-5))+MATCH(BG$1,$G$1:BG$1,0)+5,4)),reponses!BG44)</f>
        <v>D</v>
      </c>
      <c r="BH45" s="26" t="str">
        <f ca="1">IF($F45="B",INDIRECT("reponses!"&amp;ADDRESS(ROW()-1,INDIRECT(("liste!C"&amp;COLUMN()-5))+MATCH(BH$1,$G$1:BH$1,0)+5,4)),reponses!BH44)</f>
        <v/>
      </c>
      <c r="BI45" s="26" t="str">
        <f ca="1">IF($F45="B",INDIRECT("reponses!"&amp;ADDRESS(ROW()-1,INDIRECT(("liste!C"&amp;COLUMN()-5))+MATCH(BI$1,$G$1:BI$1,0)+5,4)),reponses!BI44)</f>
        <v>B</v>
      </c>
      <c r="BJ45" s="26" t="str">
        <f ca="1">IF($F45="B",INDIRECT("reponses!"&amp;ADDRESS(ROW()-1,INDIRECT(("liste!C"&amp;COLUMN()-5))+MATCH(BJ$1,$G$1:BJ$1,0)+5,4)),reponses!BJ44)</f>
        <v/>
      </c>
      <c r="BK45" s="26" t="str">
        <f ca="1">IF($F45="B",INDIRECT("reponses!"&amp;ADDRESS(ROW()-1,INDIRECT(("liste!C"&amp;COLUMN()-5))+MATCH(BK$1,$G$1:BK$1,0)+5,4)),reponses!BK44)</f>
        <v/>
      </c>
      <c r="BL45" s="26" t="str">
        <f ca="1">IF($F45="B",INDIRECT("reponses!"&amp;ADDRESS(ROW()-1,INDIRECT(("liste!C"&amp;COLUMN()-5))+MATCH(BL$1,$G$1:BL$1,0)+5,4)),reponses!BL44)</f>
        <v/>
      </c>
      <c r="BM45" s="26" t="str">
        <f ca="1">IF($F45="B",INDIRECT("reponses!"&amp;ADDRESS(ROW()-1,INDIRECT(("liste!C"&amp;COLUMN()-5))+MATCH(BM$1,$G$1:BM$1,0)+5,4)),reponses!BM44)</f>
        <v/>
      </c>
      <c r="BN45" s="26" t="str">
        <f ca="1">IF($F45="B",INDIRECT("reponses!"&amp;ADDRESS(ROW()-1,INDIRECT(("liste!C"&amp;COLUMN()-5))+MATCH(BN$1,$G$1:BN$1,0)+5,4)),reponses!BN44)</f>
        <v/>
      </c>
      <c r="BO45" s="26" t="str">
        <f ca="1">IF($F45="B",INDIRECT("reponses!"&amp;ADDRESS(ROW()-1,INDIRECT(("liste!C"&amp;COLUMN()-5))+MATCH(BO$1,$G$1:BO$1,0)+5,4)),reponses!BO44)</f>
        <v/>
      </c>
      <c r="BP45" s="26" t="str">
        <f ca="1">IF($F45="B",INDIRECT("reponses!"&amp;ADDRESS(ROW()-1,INDIRECT(("liste!C"&amp;COLUMN()-5))+MATCH(BP$1,$G$1:BP$1,0)+5,4)),reponses!BP44)</f>
        <v/>
      </c>
      <c r="BQ45" s="26" t="str">
        <f ca="1">IF($F45="B",INDIRECT("reponses!"&amp;ADDRESS(ROW()-1,INDIRECT(("liste!C"&amp;COLUMN()-5))+MATCH(BQ$1,$G$1:BQ$1,0)+5,4)),reponses!BQ44)</f>
        <v/>
      </c>
      <c r="BR45" s="26" t="str">
        <f ca="1">IF($F45="B",INDIRECT("reponses!"&amp;ADDRESS(ROW()-1,INDIRECT(("liste!C"&amp;COLUMN()-5))+MATCH(BR$1,$G$1:BR$1,0)+5,4)),reponses!BR44)</f>
        <v/>
      </c>
      <c r="BS45" s="26" t="str">
        <f ca="1">IF($F45="B",INDIRECT("reponses!"&amp;ADDRESS(ROW()-1,INDIRECT(("liste!C"&amp;COLUMN()-5))+MATCH(BS$1,$G$1:BS$1,0)+5,4)),reponses!BS44)</f>
        <v/>
      </c>
      <c r="BT45" s="26" t="str">
        <f ca="1">IF($F45="B",INDIRECT("reponses!"&amp;ADDRESS(ROW()-1,INDIRECT(("liste!C"&amp;COLUMN()-5))+MATCH(BT$1,$G$1:BT$1,0)+5,4)),reponses!BT44)</f>
        <v/>
      </c>
      <c r="BU45" s="26" t="str">
        <f ca="1">IF($F45="B",INDIRECT("reponses!"&amp;ADDRESS(ROW()-1,INDIRECT(("liste!C"&amp;COLUMN()-5))+MATCH(BU$1,$G$1:BU$1,0)+5,4)),reponses!BU44)</f>
        <v/>
      </c>
      <c r="BV45" s="26" t="str">
        <f ca="1">IF($F45="B",INDIRECT("reponses!"&amp;ADDRESS(ROW()-1,INDIRECT(("liste!C"&amp;COLUMN()-5))+MATCH(BV$1,$G$1:BV$1,0)+5,4)),reponses!BV44)</f>
        <v>B</v>
      </c>
      <c r="BW45" s="26" t="str">
        <f ca="1">IF($F45="B",INDIRECT("reponses!"&amp;ADDRESS(ROW()-1,INDIRECT(("liste!C"&amp;COLUMN()-5))+MATCH(BW$1,$G$1:BW$1,0)+5,4)),reponses!BW44)</f>
        <v/>
      </c>
      <c r="BX45" s="26" t="str">
        <f ca="1">IF($F45="B",INDIRECT("reponses!"&amp;ADDRESS(ROW()-1,INDIRECT(("liste!C"&amp;COLUMN()-5))+MATCH(BX$1,$G$1:BX$1,0)+5,4)),reponses!BX44)</f>
        <v/>
      </c>
      <c r="BY45" s="26" t="str">
        <f ca="1">IF($F45="B",INDIRECT("reponses!"&amp;ADDRESS(ROW()-1,INDIRECT(("liste!C"&amp;COLUMN()-5))+MATCH(BY$1,$G$1:BY$1,0)+5,4)),reponses!BY44)</f>
        <v/>
      </c>
      <c r="BZ45" s="26" t="str">
        <f ca="1">IF($F45="B",INDIRECT("reponses!"&amp;ADDRESS(ROW()-1,INDIRECT(("liste!C"&amp;COLUMN()-5))+MATCH(BZ$1,$G$1:BZ$1,0)+5,4)),reponses!BZ44)</f>
        <v/>
      </c>
      <c r="CA45" s="26" t="str">
        <f ca="1">IF($F45="B",INDIRECT("reponses!"&amp;ADDRESS(ROW()-1,INDIRECT(("liste!C"&amp;COLUMN()-5))+MATCH(CA$1,$G$1:CA$1,0)+5,4)),reponses!CA44)</f>
        <v>C</v>
      </c>
      <c r="CB45" s="26" t="str">
        <f ca="1">IF($F45="B",INDIRECT("reponses!"&amp;ADDRESS(ROW()-1,INDIRECT(("liste!C"&amp;COLUMN()-5))+MATCH(CB$1,$G$1:CB$1,0)+5,4)),reponses!CB44)</f>
        <v/>
      </c>
      <c r="CC45" s="26" t="str">
        <f ca="1">IF($F45="B",INDIRECT("reponses!"&amp;ADDRESS(ROW()-1,INDIRECT(("liste!C"&amp;COLUMN()-5))+MATCH(CC$1,$G$1:CC$1,0)+5,4)),reponses!CC44)</f>
        <v/>
      </c>
      <c r="CD45" s="26" t="str">
        <f ca="1">IF($F45="B",INDIRECT("reponses!"&amp;ADDRESS(ROW()-1,INDIRECT(("liste!C"&amp;COLUMN()-5))+MATCH(CD$1,$G$1:CD$1,0)+5,4)),reponses!CD44)</f>
        <v/>
      </c>
      <c r="CE45" s="26" t="str">
        <f ca="1">IF($F45="B",INDIRECT("reponses!"&amp;ADDRESS(ROW()-1,INDIRECT(("liste!C"&amp;COLUMN()-5))+MATCH(CE$1,$G$1:CE$1,0)+5,4)),reponses!CE44)</f>
        <v>B</v>
      </c>
      <c r="CF45" s="26" t="str">
        <f ca="1">IF($F45="B",INDIRECT("reponses!"&amp;ADDRESS(ROW()-1,INDIRECT(("liste!C"&amp;COLUMN()-5))+MATCH(CF$1,$G$1:CF$1,0)+5,4)),reponses!CF44)</f>
        <v>B</v>
      </c>
      <c r="CG45" s="26" t="str">
        <f ca="1">IF($F45="B",INDIRECT("reponses!"&amp;ADDRESS(ROW()-1,INDIRECT(("liste!C"&amp;COLUMN()-5))+MATCH(CG$1,$G$1:CG$1,0)+5,4)),reponses!CG44)</f>
        <v/>
      </c>
      <c r="CH45" s="26" t="str">
        <f ca="1">IF($F45="B",INDIRECT("reponses!"&amp;ADDRESS(ROW()-1,INDIRECT(("liste!C"&amp;COLUMN()-5))+MATCH(CH$1,$G$1:CH$1,0)+5,4)),reponses!CH44)</f>
        <v/>
      </c>
      <c r="CI45" s="26" t="str">
        <f ca="1">IF($F45="B",INDIRECT("reponses!"&amp;ADDRESS(ROW()-1,INDIRECT(("liste!C"&amp;COLUMN()-5))+MATCH(CI$1,$G$1:CI$1,0)+5,4)),reponses!CI44)</f>
        <v/>
      </c>
      <c r="CJ45" s="26" t="str">
        <f ca="1">IF($F45="B",INDIRECT("reponses!"&amp;ADDRESS(ROW()-1,INDIRECT(("liste!C"&amp;COLUMN()-5))+MATCH(CJ$1,$G$1:CJ$1,0)+5,4)),reponses!CJ44)</f>
        <v>B</v>
      </c>
      <c r="CK45" s="26" t="str">
        <f ca="1">IF($F45="B",INDIRECT("reponses!"&amp;ADDRESS(ROW()-1,INDIRECT(("liste!C"&amp;COLUMN()-5))+MATCH(CK$1,$G$1:CK$1,0)+5,4)),reponses!CK44)</f>
        <v>B</v>
      </c>
      <c r="CL45" s="26" t="str">
        <f ca="1">IF($F45="B",INDIRECT("reponses!"&amp;ADDRESS(ROW()-1,INDIRECT(("liste!C"&amp;COLUMN()-5))+MATCH(CL$1,$G$1:CL$1,0)+5,4)),reponses!CL44)</f>
        <v>D</v>
      </c>
      <c r="CM45" s="26" t="str">
        <f ca="1">IF($F45="B",INDIRECT("reponses!"&amp;ADDRESS(ROW()-1,INDIRECT(("liste!C"&amp;COLUMN()-5))+MATCH(CM$1,$G$1:CM$1,0)+5,4)),reponses!CM44)</f>
        <v/>
      </c>
      <c r="CN45" s="26" t="str">
        <f ca="1">IF($F45="B",INDIRECT("reponses!"&amp;ADDRESS(ROW()-1,INDIRECT(("liste!C"&amp;COLUMN()-5))+MATCH(CN$1,$G$1:CN$1,0)+5,4)),reponses!CN44)</f>
        <v>D</v>
      </c>
      <c r="CO45" s="26" t="str">
        <f ca="1">IF($F45="B",INDIRECT("reponses!"&amp;ADDRESS(ROW()-1,INDIRECT(("liste!C"&amp;COLUMN()-5))+MATCH(CO$1,$G$1:CO$1,0)+5,4)),reponses!CO44)</f>
        <v>D</v>
      </c>
      <c r="CP45" s="26" t="str">
        <f ca="1">IF($F45="B",INDIRECT("reponses!"&amp;ADDRESS(ROW()-1,INDIRECT(("liste!C"&amp;COLUMN()-5))+MATCH(CP$1,$G$1:CP$1,0)+5,4)),reponses!CP44)</f>
        <v>C</v>
      </c>
      <c r="CQ45" s="26" t="str">
        <f ca="1">IF($F45="B",INDIRECT("reponses!"&amp;ADDRESS(ROW()-1,INDIRECT(("liste!C"&amp;COLUMN()-5))+MATCH(CQ$1,$G$1:CQ$1,0)+5,4)),reponses!CQ44)</f>
        <v>B</v>
      </c>
      <c r="CR45" s="26" t="str">
        <f ca="1">IF($F45="B",INDIRECT("reponses!"&amp;ADDRESS(ROW()-1,INDIRECT(("liste!C"&amp;COLUMN()-5))+MATCH(CR$1,$G$1:CR$1,0)+5,4)),reponses!CR44)</f>
        <v/>
      </c>
      <c r="CS45" s="29">
        <f t="shared" ca="1" si="2"/>
        <v>14</v>
      </c>
      <c r="CT45" s="29">
        <f t="shared" ca="1" si="3"/>
        <v>2</v>
      </c>
      <c r="CU45" s="29">
        <f t="shared" ca="1" si="4"/>
        <v>4</v>
      </c>
      <c r="CV45" s="30">
        <f t="shared" ca="1" si="5"/>
        <v>13.333333333333334</v>
      </c>
      <c r="CW45" s="29">
        <f t="shared" ca="1" si="6"/>
        <v>6</v>
      </c>
      <c r="CX45" s="29">
        <f t="shared" ca="1" si="7"/>
        <v>4</v>
      </c>
      <c r="CY45" s="29">
        <f t="shared" ca="1" si="8"/>
        <v>0</v>
      </c>
      <c r="CZ45" s="30">
        <f t="shared" ca="1" si="9"/>
        <v>4.666666666666667</v>
      </c>
      <c r="DA45" s="29">
        <f t="shared" ca="1" si="10"/>
        <v>9</v>
      </c>
      <c r="DB45" s="29">
        <f t="shared" ca="1" si="11"/>
        <v>1</v>
      </c>
      <c r="DC45" s="29">
        <f t="shared" ca="1" si="12"/>
        <v>0</v>
      </c>
      <c r="DD45" s="30">
        <f t="shared" ca="1" si="13"/>
        <v>8.6666666666666661</v>
      </c>
      <c r="DE45" s="29" t="str">
        <f t="shared" ca="1" si="14"/>
        <v/>
      </c>
      <c r="DF45" s="29" t="str">
        <f t="shared" ca="1" si="15"/>
        <v/>
      </c>
      <c r="DG45" s="29" t="str">
        <f t="shared" ca="1" si="16"/>
        <v/>
      </c>
      <c r="DH45" s="30" t="str">
        <f t="shared" ca="1" si="17"/>
        <v/>
      </c>
      <c r="DI45" s="29">
        <f t="shared" ca="1" si="18"/>
        <v>3</v>
      </c>
      <c r="DJ45" s="29">
        <f t="shared" ca="1" si="19"/>
        <v>0</v>
      </c>
      <c r="DK45" s="29">
        <f t="shared" ca="1" si="20"/>
        <v>17</v>
      </c>
      <c r="DL45" s="30">
        <f t="shared" ca="1" si="21"/>
        <v>3</v>
      </c>
      <c r="DM45" s="29">
        <f t="shared" ca="1" si="22"/>
        <v>7</v>
      </c>
      <c r="DN45" s="29">
        <f t="shared" ca="1" si="23"/>
        <v>3</v>
      </c>
      <c r="DO45" s="29">
        <f t="shared" ca="1" si="24"/>
        <v>10</v>
      </c>
      <c r="DP45" s="30">
        <f t="shared" ca="1" si="25"/>
        <v>6</v>
      </c>
      <c r="DQ45" s="29">
        <f t="shared" ca="1" si="26"/>
        <v>39</v>
      </c>
      <c r="DR45" s="29">
        <f t="shared" ca="1" si="26"/>
        <v>10</v>
      </c>
      <c r="DS45" s="29">
        <f t="shared" ca="1" si="26"/>
        <v>31</v>
      </c>
      <c r="DT45" s="30">
        <f t="shared" ca="1" si="26"/>
        <v>35.666666666666664</v>
      </c>
      <c r="DU45" s="29">
        <f t="shared" ca="1" si="27"/>
        <v>80</v>
      </c>
    </row>
    <row r="46" spans="1:125" ht="21.95" customHeight="1" x14ac:dyDescent="0.25">
      <c r="A46" s="26">
        <f>IF(E46&lt;&gt;"",COUNTA($E$4:E46),"")</f>
        <v>43</v>
      </c>
      <c r="B46" s="26" t="str">
        <f>IFERROR(INDEX(reponses!B$3:B$67,MATCH(ROW()-3,reponses!$A$3:$A$67,0)),"")</f>
        <v>8/D</v>
      </c>
      <c r="C46" s="26">
        <f>IFERROR(INDEX(reponses!C$3:C$67,MATCH(ROW()-3,reponses!$A$3:$A$67,0)),"")</f>
        <v>814</v>
      </c>
      <c r="D46" s="26">
        <f>IFERROR(INDEX(reponses!D$3:D$67,MATCH(ROW()-3,reponses!$A$3:$A$67,0)),"")</f>
        <v>66619408646</v>
      </c>
      <c r="E46" s="27" t="str">
        <f>IFERROR(INDEX(reponses!E$3:E$67,MATCH(ROW()-3,reponses!$A$3:$A$67,0)),"")</f>
        <v>Özkan SÖNMEZ</v>
      </c>
      <c r="F46" s="28" t="str">
        <f>IFERROR(INDEX(reponses!F$3:F$67,MATCH(ROW()-3,reponses!$A$3:$A$67,0)),"")</f>
        <v/>
      </c>
      <c r="G46" s="26" t="str">
        <f ca="1">IF($F46="B",INDIRECT("reponses!"&amp;ADDRESS(ROW()-1,INDIRECT(("liste!C"&amp;COLUMN()-5))+MATCH(G$1,$G$1:G$1,0)+5,4)),reponses!G45)</f>
        <v/>
      </c>
      <c r="H46" s="26" t="str">
        <f ca="1">IF($F46="B",INDIRECT("reponses!"&amp;ADDRESS(ROW()-1,INDIRECT(("liste!C"&amp;COLUMN()-5))+MATCH(H$1,$G$1:H$1,0)+5,4)),reponses!H45)</f>
        <v/>
      </c>
      <c r="I46" s="26" t="str">
        <f ca="1">IF($F46="B",INDIRECT("reponses!"&amp;ADDRESS(ROW()-1,INDIRECT(("liste!C"&amp;COLUMN()-5))+MATCH(I$1,$G$1:I$1,0)+5,4)),reponses!I45)</f>
        <v/>
      </c>
      <c r="J46" s="26" t="str">
        <f ca="1">IF($F46="B",INDIRECT("reponses!"&amp;ADDRESS(ROW()-1,INDIRECT(("liste!C"&amp;COLUMN()-5))+MATCH(J$1,$G$1:J$1,0)+5,4)),reponses!J45)</f>
        <v/>
      </c>
      <c r="K46" s="26" t="str">
        <f ca="1">IF($F46="B",INDIRECT("reponses!"&amp;ADDRESS(ROW()-1,INDIRECT(("liste!C"&amp;COLUMN()-5))+MATCH(K$1,$G$1:K$1,0)+5,4)),reponses!K45)</f>
        <v/>
      </c>
      <c r="L46" s="26" t="str">
        <f ca="1">IF($F46="B",INDIRECT("reponses!"&amp;ADDRESS(ROW()-1,INDIRECT(("liste!C"&amp;COLUMN()-5))+MATCH(L$1,$G$1:L$1,0)+5,4)),reponses!L45)</f>
        <v/>
      </c>
      <c r="M46" s="26" t="str">
        <f ca="1">IF($F46="B",INDIRECT("reponses!"&amp;ADDRESS(ROW()-1,INDIRECT(("liste!C"&amp;COLUMN()-5))+MATCH(M$1,$G$1:M$1,0)+5,4)),reponses!M45)</f>
        <v/>
      </c>
      <c r="N46" s="26" t="str">
        <f ca="1">IF($F46="B",INDIRECT("reponses!"&amp;ADDRESS(ROW()-1,INDIRECT(("liste!C"&amp;COLUMN()-5))+MATCH(N$1,$G$1:N$1,0)+5,4)),reponses!N45)</f>
        <v/>
      </c>
      <c r="O46" s="26" t="str">
        <f ca="1">IF($F46="B",INDIRECT("reponses!"&amp;ADDRESS(ROW()-1,INDIRECT(("liste!C"&amp;COLUMN()-5))+MATCH(O$1,$G$1:O$1,0)+5,4)),reponses!O45)</f>
        <v/>
      </c>
      <c r="P46" s="26" t="str">
        <f ca="1">IF($F46="B",INDIRECT("reponses!"&amp;ADDRESS(ROW()-1,INDIRECT(("liste!C"&amp;COLUMN()-5))+MATCH(P$1,$G$1:P$1,0)+5,4)),reponses!P45)</f>
        <v/>
      </c>
      <c r="Q46" s="26" t="str">
        <f ca="1">IF($F46="B",INDIRECT("reponses!"&amp;ADDRESS(ROW()-1,INDIRECT(("liste!C"&amp;COLUMN()-5))+MATCH(Q$1,$G$1:Q$1,0)+5,4)),reponses!Q45)</f>
        <v/>
      </c>
      <c r="R46" s="26" t="str">
        <f ca="1">IF($F46="B",INDIRECT("reponses!"&amp;ADDRESS(ROW()-1,INDIRECT(("liste!C"&amp;COLUMN()-5))+MATCH(R$1,$G$1:R$1,0)+5,4)),reponses!R45)</f>
        <v/>
      </c>
      <c r="S46" s="26" t="str">
        <f ca="1">IF($F46="B",INDIRECT("reponses!"&amp;ADDRESS(ROW()-1,INDIRECT(("liste!C"&amp;COLUMN()-5))+MATCH(S$1,$G$1:S$1,0)+5,4)),reponses!S45)</f>
        <v/>
      </c>
      <c r="T46" s="26" t="str">
        <f ca="1">IF($F46="B",INDIRECT("reponses!"&amp;ADDRESS(ROW()-1,INDIRECT(("liste!C"&amp;COLUMN()-5))+MATCH(T$1,$G$1:T$1,0)+5,4)),reponses!T45)</f>
        <v/>
      </c>
      <c r="U46" s="26" t="str">
        <f ca="1">IF($F46="B",INDIRECT("reponses!"&amp;ADDRESS(ROW()-1,INDIRECT(("liste!C"&amp;COLUMN()-5))+MATCH(U$1,$G$1:U$1,0)+5,4)),reponses!U45)</f>
        <v/>
      </c>
      <c r="V46" s="26" t="str">
        <f ca="1">IF($F46="B",INDIRECT("reponses!"&amp;ADDRESS(ROW()-1,INDIRECT(("liste!C"&amp;COLUMN()-5))+MATCH(V$1,$G$1:V$1,0)+5,4)),reponses!V45)</f>
        <v/>
      </c>
      <c r="W46" s="26" t="str">
        <f ca="1">IF($F46="B",INDIRECT("reponses!"&amp;ADDRESS(ROW()-1,INDIRECT(("liste!C"&amp;COLUMN()-5))+MATCH(W$1,$G$1:W$1,0)+5,4)),reponses!W45)</f>
        <v/>
      </c>
      <c r="X46" s="26" t="str">
        <f ca="1">IF($F46="B",INDIRECT("reponses!"&amp;ADDRESS(ROW()-1,INDIRECT(("liste!C"&amp;COLUMN()-5))+MATCH(X$1,$G$1:X$1,0)+5,4)),reponses!X45)</f>
        <v/>
      </c>
      <c r="Y46" s="26" t="str">
        <f ca="1">IF($F46="B",INDIRECT("reponses!"&amp;ADDRESS(ROW()-1,INDIRECT(("liste!C"&amp;COLUMN()-5))+MATCH(Y$1,$G$1:Y$1,0)+5,4)),reponses!Y45)</f>
        <v/>
      </c>
      <c r="Z46" s="26" t="str">
        <f ca="1">IF($F46="B",INDIRECT("reponses!"&amp;ADDRESS(ROW()-1,INDIRECT(("liste!C"&amp;COLUMN()-5))+MATCH(Z$1,$G$1:Z$1,0)+5,4)),reponses!Z45)</f>
        <v/>
      </c>
      <c r="AA46" s="26" t="str">
        <f ca="1">IF($F46="B",INDIRECT("reponses!"&amp;ADDRESS(ROW()-1,INDIRECT(("liste!C"&amp;COLUMN()-5))+MATCH(AA$1,$G$1:AA$1,0)+5,4)),reponses!AA45)</f>
        <v/>
      </c>
      <c r="AB46" s="26" t="str">
        <f ca="1">IF($F46="B",INDIRECT("reponses!"&amp;ADDRESS(ROW()-1,INDIRECT(("liste!C"&amp;COLUMN()-5))+MATCH(AB$1,$G$1:AB$1,0)+5,4)),reponses!AB45)</f>
        <v/>
      </c>
      <c r="AC46" s="26" t="str">
        <f ca="1">IF($F46="B",INDIRECT("reponses!"&amp;ADDRESS(ROW()-1,INDIRECT(("liste!C"&amp;COLUMN()-5))+MATCH(AC$1,$G$1:AC$1,0)+5,4)),reponses!AC45)</f>
        <v/>
      </c>
      <c r="AD46" s="26" t="str">
        <f ca="1">IF($F46="B",INDIRECT("reponses!"&amp;ADDRESS(ROW()-1,INDIRECT(("liste!C"&amp;COLUMN()-5))+MATCH(AD$1,$G$1:AD$1,0)+5,4)),reponses!AD45)</f>
        <v/>
      </c>
      <c r="AE46" s="26" t="str">
        <f ca="1">IF($F46="B",INDIRECT("reponses!"&amp;ADDRESS(ROW()-1,INDIRECT(("liste!C"&amp;COLUMN()-5))+MATCH(AE$1,$G$1:AE$1,0)+5,4)),reponses!AE45)</f>
        <v/>
      </c>
      <c r="AF46" s="26" t="str">
        <f ca="1">IF($F46="B",INDIRECT("reponses!"&amp;ADDRESS(ROW()-1,INDIRECT(("liste!C"&amp;COLUMN()-5))+MATCH(AF$1,$G$1:AF$1,0)+5,4)),reponses!AF45)</f>
        <v/>
      </c>
      <c r="AG46" s="26" t="str">
        <f ca="1">IF($F46="B",INDIRECT("reponses!"&amp;ADDRESS(ROW()-1,INDIRECT(("liste!C"&amp;COLUMN()-5))+MATCH(AG$1,$G$1:AG$1,0)+5,4)),reponses!AG45)</f>
        <v/>
      </c>
      <c r="AH46" s="26" t="str">
        <f ca="1">IF($F46="B",INDIRECT("reponses!"&amp;ADDRESS(ROW()-1,INDIRECT(("liste!C"&amp;COLUMN()-5))+MATCH(AH$1,$G$1:AH$1,0)+5,4)),reponses!AH45)</f>
        <v/>
      </c>
      <c r="AI46" s="26" t="str">
        <f ca="1">IF($F46="B",INDIRECT("reponses!"&amp;ADDRESS(ROW()-1,INDIRECT(("liste!C"&amp;COLUMN()-5))+MATCH(AI$1,$G$1:AI$1,0)+5,4)),reponses!AI45)</f>
        <v/>
      </c>
      <c r="AJ46" s="26" t="str">
        <f ca="1">IF($F46="B",INDIRECT("reponses!"&amp;ADDRESS(ROW()-1,INDIRECT(("liste!C"&amp;COLUMN()-5))+MATCH(AJ$1,$G$1:AJ$1,0)+5,4)),reponses!AJ45)</f>
        <v/>
      </c>
      <c r="AK46" s="26" t="str">
        <f ca="1">IF($F46="B",INDIRECT("reponses!"&amp;ADDRESS(ROW()-1,INDIRECT(("liste!C"&amp;COLUMN()-5))+MATCH(AK$1,$G$1:AK$1,0)+5,4)),reponses!AK45)</f>
        <v/>
      </c>
      <c r="AL46" s="26" t="str">
        <f ca="1">IF($F46="B",INDIRECT("reponses!"&amp;ADDRESS(ROW()-1,INDIRECT(("liste!C"&amp;COLUMN()-5))+MATCH(AL$1,$G$1:AL$1,0)+5,4)),reponses!AL45)</f>
        <v/>
      </c>
      <c r="AM46" s="26" t="str">
        <f ca="1">IF($F46="B",INDIRECT("reponses!"&amp;ADDRESS(ROW()-1,INDIRECT(("liste!C"&amp;COLUMN()-5))+MATCH(AM$1,$G$1:AM$1,0)+5,4)),reponses!AM45)</f>
        <v/>
      </c>
      <c r="AN46" s="26" t="str">
        <f ca="1">IF($F46="B",INDIRECT("reponses!"&amp;ADDRESS(ROW()-1,INDIRECT(("liste!C"&amp;COLUMN()-5))+MATCH(AN$1,$G$1:AN$1,0)+5,4)),reponses!AN45)</f>
        <v/>
      </c>
      <c r="AO46" s="26" t="str">
        <f ca="1">IF($F46="B",INDIRECT("reponses!"&amp;ADDRESS(ROW()-1,INDIRECT(("liste!C"&amp;COLUMN()-5))+MATCH(AO$1,$G$1:AO$1,0)+5,4)),reponses!AO45)</f>
        <v/>
      </c>
      <c r="AP46" s="26" t="str">
        <f ca="1">IF($F46="B",INDIRECT("reponses!"&amp;ADDRESS(ROW()-1,INDIRECT(("liste!C"&amp;COLUMN()-5))+MATCH(AP$1,$G$1:AP$1,0)+5,4)),reponses!AP45)</f>
        <v/>
      </c>
      <c r="AQ46" s="26" t="str">
        <f ca="1">IF($F46="B",INDIRECT("reponses!"&amp;ADDRESS(ROW()-1,INDIRECT(("liste!C"&amp;COLUMN()-5))+MATCH(AQ$1,$G$1:AQ$1,0)+5,4)),reponses!AQ45)</f>
        <v/>
      </c>
      <c r="AR46" s="26" t="str">
        <f ca="1">IF($F46="B",INDIRECT("reponses!"&amp;ADDRESS(ROW()-1,INDIRECT(("liste!C"&amp;COLUMN()-5))+MATCH(AR$1,$G$1:AR$1,0)+5,4)),reponses!AR45)</f>
        <v/>
      </c>
      <c r="AS46" s="26" t="str">
        <f ca="1">IF($F46="B",INDIRECT("reponses!"&amp;ADDRESS(ROW()-1,INDIRECT(("liste!C"&amp;COLUMN()-5))+MATCH(AS$1,$G$1:AS$1,0)+5,4)),reponses!AS45)</f>
        <v/>
      </c>
      <c r="AT46" s="26" t="str">
        <f ca="1">IF($F46="B",INDIRECT("reponses!"&amp;ADDRESS(ROW()-1,INDIRECT(("liste!C"&amp;COLUMN()-5))+MATCH(AT$1,$G$1:AT$1,0)+5,4)),reponses!AT45)</f>
        <v/>
      </c>
      <c r="AU46" s="26" t="str">
        <f ca="1">IF($F46="B",INDIRECT("reponses!"&amp;ADDRESS(ROW()-1,INDIRECT(("liste!C"&amp;COLUMN()-5))+MATCH(AU$1,$G$1:AU$1,0)+5,4)),reponses!AU45)</f>
        <v/>
      </c>
      <c r="AV46" s="26" t="str">
        <f ca="1">IF($F46="B",INDIRECT("reponses!"&amp;ADDRESS(ROW()-1,INDIRECT(("liste!C"&amp;COLUMN()-5))+MATCH(AV$1,$G$1:AV$1,0)+5,4)),reponses!AV45)</f>
        <v/>
      </c>
      <c r="AW46" s="26" t="str">
        <f ca="1">IF($F46="B",INDIRECT("reponses!"&amp;ADDRESS(ROW()-1,INDIRECT(("liste!C"&amp;COLUMN()-5))+MATCH(AW$1,$G$1:AW$1,0)+5,4)),reponses!AW45)</f>
        <v/>
      </c>
      <c r="AX46" s="26" t="str">
        <f ca="1">IF($F46="B",INDIRECT("reponses!"&amp;ADDRESS(ROW()-1,INDIRECT(("liste!C"&amp;COLUMN()-5))+MATCH(AX$1,$G$1:AX$1,0)+5,4)),reponses!AX45)</f>
        <v/>
      </c>
      <c r="AY46" s="26" t="str">
        <f ca="1">IF($F46="B",INDIRECT("reponses!"&amp;ADDRESS(ROW()-1,INDIRECT(("liste!C"&amp;COLUMN()-5))+MATCH(AY$1,$G$1:AY$1,0)+5,4)),reponses!AY45)</f>
        <v/>
      </c>
      <c r="AZ46" s="26" t="str">
        <f ca="1">IF($F46="B",INDIRECT("reponses!"&amp;ADDRESS(ROW()-1,INDIRECT(("liste!C"&amp;COLUMN()-5))+MATCH(AZ$1,$G$1:AZ$1,0)+5,4)),reponses!AZ45)</f>
        <v/>
      </c>
      <c r="BA46" s="26" t="str">
        <f ca="1">IF($F46="B",INDIRECT("reponses!"&amp;ADDRESS(ROW()-1,INDIRECT(("liste!C"&amp;COLUMN()-5))+MATCH(BA$1,$G$1:BA$1,0)+5,4)),reponses!BA45)</f>
        <v/>
      </c>
      <c r="BB46" s="26" t="str">
        <f ca="1">IF($F46="B",INDIRECT("reponses!"&amp;ADDRESS(ROW()-1,INDIRECT(("liste!C"&amp;COLUMN()-5))+MATCH(BB$1,$G$1:BB$1,0)+5,4)),reponses!BB45)</f>
        <v/>
      </c>
      <c r="BC46" s="26" t="str">
        <f ca="1">IF($F46="B",INDIRECT("reponses!"&amp;ADDRESS(ROW()-1,INDIRECT(("liste!C"&amp;COLUMN()-5))+MATCH(BC$1,$G$1:BC$1,0)+5,4)),reponses!BC45)</f>
        <v/>
      </c>
      <c r="BD46" s="26" t="str">
        <f ca="1">IF($F46="B",INDIRECT("reponses!"&amp;ADDRESS(ROW()-1,INDIRECT(("liste!C"&amp;COLUMN()-5))+MATCH(BD$1,$G$1:BD$1,0)+5,4)),reponses!BD45)</f>
        <v/>
      </c>
      <c r="BE46" s="26" t="str">
        <f ca="1">IF($F46="B",INDIRECT("reponses!"&amp;ADDRESS(ROW()-1,INDIRECT(("liste!C"&amp;COLUMN()-5))+MATCH(BE$1,$G$1:BE$1,0)+5,4)),reponses!BE45)</f>
        <v/>
      </c>
      <c r="BF46" s="26" t="str">
        <f ca="1">IF($F46="B",INDIRECT("reponses!"&amp;ADDRESS(ROW()-1,INDIRECT(("liste!C"&amp;COLUMN()-5))+MATCH(BF$1,$G$1:BF$1,0)+5,4)),reponses!BF45)</f>
        <v/>
      </c>
      <c r="BG46" s="26" t="str">
        <f ca="1">IF($F46="B",INDIRECT("reponses!"&amp;ADDRESS(ROW()-1,INDIRECT(("liste!C"&amp;COLUMN()-5))+MATCH(BG$1,$G$1:BG$1,0)+5,4)),reponses!BG45)</f>
        <v/>
      </c>
      <c r="BH46" s="26" t="str">
        <f ca="1">IF($F46="B",INDIRECT("reponses!"&amp;ADDRESS(ROW()-1,INDIRECT(("liste!C"&amp;COLUMN()-5))+MATCH(BH$1,$G$1:BH$1,0)+5,4)),reponses!BH45)</f>
        <v/>
      </c>
      <c r="BI46" s="26" t="str">
        <f ca="1">IF($F46="B",INDIRECT("reponses!"&amp;ADDRESS(ROW()-1,INDIRECT(("liste!C"&amp;COLUMN()-5))+MATCH(BI$1,$G$1:BI$1,0)+5,4)),reponses!BI45)</f>
        <v/>
      </c>
      <c r="BJ46" s="26" t="str">
        <f ca="1">IF($F46="B",INDIRECT("reponses!"&amp;ADDRESS(ROW()-1,INDIRECT(("liste!C"&amp;COLUMN()-5))+MATCH(BJ$1,$G$1:BJ$1,0)+5,4)),reponses!BJ45)</f>
        <v/>
      </c>
      <c r="BK46" s="26" t="str">
        <f ca="1">IF($F46="B",INDIRECT("reponses!"&amp;ADDRESS(ROW()-1,INDIRECT(("liste!C"&amp;COLUMN()-5))+MATCH(BK$1,$G$1:BK$1,0)+5,4)),reponses!BK45)</f>
        <v/>
      </c>
      <c r="BL46" s="26" t="str">
        <f ca="1">IF($F46="B",INDIRECT("reponses!"&amp;ADDRESS(ROW()-1,INDIRECT(("liste!C"&amp;COLUMN()-5))+MATCH(BL$1,$G$1:BL$1,0)+5,4)),reponses!BL45)</f>
        <v/>
      </c>
      <c r="BM46" s="26" t="str">
        <f ca="1">IF($F46="B",INDIRECT("reponses!"&amp;ADDRESS(ROW()-1,INDIRECT(("liste!C"&amp;COLUMN()-5))+MATCH(BM$1,$G$1:BM$1,0)+5,4)),reponses!BM45)</f>
        <v/>
      </c>
      <c r="BN46" s="26" t="str">
        <f ca="1">IF($F46="B",INDIRECT("reponses!"&amp;ADDRESS(ROW()-1,INDIRECT(("liste!C"&amp;COLUMN()-5))+MATCH(BN$1,$G$1:BN$1,0)+5,4)),reponses!BN45)</f>
        <v/>
      </c>
      <c r="BO46" s="26" t="str">
        <f ca="1">IF($F46="B",INDIRECT("reponses!"&amp;ADDRESS(ROW()-1,INDIRECT(("liste!C"&amp;COLUMN()-5))+MATCH(BO$1,$G$1:BO$1,0)+5,4)),reponses!BO45)</f>
        <v/>
      </c>
      <c r="BP46" s="26" t="str">
        <f ca="1">IF($F46="B",INDIRECT("reponses!"&amp;ADDRESS(ROW()-1,INDIRECT(("liste!C"&amp;COLUMN()-5))+MATCH(BP$1,$G$1:BP$1,0)+5,4)),reponses!BP45)</f>
        <v/>
      </c>
      <c r="BQ46" s="26" t="str">
        <f ca="1">IF($F46="B",INDIRECT("reponses!"&amp;ADDRESS(ROW()-1,INDIRECT(("liste!C"&amp;COLUMN()-5))+MATCH(BQ$1,$G$1:BQ$1,0)+5,4)),reponses!BQ45)</f>
        <v/>
      </c>
      <c r="BR46" s="26" t="str">
        <f ca="1">IF($F46="B",INDIRECT("reponses!"&amp;ADDRESS(ROW()-1,INDIRECT(("liste!C"&amp;COLUMN()-5))+MATCH(BR$1,$G$1:BR$1,0)+5,4)),reponses!BR45)</f>
        <v/>
      </c>
      <c r="BS46" s="26" t="str">
        <f ca="1">IF($F46="B",INDIRECT("reponses!"&amp;ADDRESS(ROW()-1,INDIRECT(("liste!C"&amp;COLUMN()-5))+MATCH(BS$1,$G$1:BS$1,0)+5,4)),reponses!BS45)</f>
        <v/>
      </c>
      <c r="BT46" s="26" t="str">
        <f ca="1">IF($F46="B",INDIRECT("reponses!"&amp;ADDRESS(ROW()-1,INDIRECT(("liste!C"&amp;COLUMN()-5))+MATCH(BT$1,$G$1:BT$1,0)+5,4)),reponses!BT45)</f>
        <v/>
      </c>
      <c r="BU46" s="26" t="str">
        <f ca="1">IF($F46="B",INDIRECT("reponses!"&amp;ADDRESS(ROW()-1,INDIRECT(("liste!C"&amp;COLUMN()-5))+MATCH(BU$1,$G$1:BU$1,0)+5,4)),reponses!BU45)</f>
        <v/>
      </c>
      <c r="BV46" s="26" t="str">
        <f ca="1">IF($F46="B",INDIRECT("reponses!"&amp;ADDRESS(ROW()-1,INDIRECT(("liste!C"&amp;COLUMN()-5))+MATCH(BV$1,$G$1:BV$1,0)+5,4)),reponses!BV45)</f>
        <v/>
      </c>
      <c r="BW46" s="26" t="str">
        <f ca="1">IF($F46="B",INDIRECT("reponses!"&amp;ADDRESS(ROW()-1,INDIRECT(("liste!C"&amp;COLUMN()-5))+MATCH(BW$1,$G$1:BW$1,0)+5,4)),reponses!BW45)</f>
        <v/>
      </c>
      <c r="BX46" s="26" t="str">
        <f ca="1">IF($F46="B",INDIRECT("reponses!"&amp;ADDRESS(ROW()-1,INDIRECT(("liste!C"&amp;COLUMN()-5))+MATCH(BX$1,$G$1:BX$1,0)+5,4)),reponses!BX45)</f>
        <v/>
      </c>
      <c r="BY46" s="26" t="str">
        <f ca="1">IF($F46="B",INDIRECT("reponses!"&amp;ADDRESS(ROW()-1,INDIRECT(("liste!C"&amp;COLUMN()-5))+MATCH(BY$1,$G$1:BY$1,0)+5,4)),reponses!BY45)</f>
        <v/>
      </c>
      <c r="BZ46" s="26" t="str">
        <f ca="1">IF($F46="B",INDIRECT("reponses!"&amp;ADDRESS(ROW()-1,INDIRECT(("liste!C"&amp;COLUMN()-5))+MATCH(BZ$1,$G$1:BZ$1,0)+5,4)),reponses!BZ45)</f>
        <v/>
      </c>
      <c r="CA46" s="26" t="str">
        <f ca="1">IF($F46="B",INDIRECT("reponses!"&amp;ADDRESS(ROW()-1,INDIRECT(("liste!C"&amp;COLUMN()-5))+MATCH(CA$1,$G$1:CA$1,0)+5,4)),reponses!CA45)</f>
        <v/>
      </c>
      <c r="CB46" s="26" t="str">
        <f ca="1">IF($F46="B",INDIRECT("reponses!"&amp;ADDRESS(ROW()-1,INDIRECT(("liste!C"&amp;COLUMN()-5))+MATCH(CB$1,$G$1:CB$1,0)+5,4)),reponses!CB45)</f>
        <v/>
      </c>
      <c r="CC46" s="26" t="str">
        <f ca="1">IF($F46="B",INDIRECT("reponses!"&amp;ADDRESS(ROW()-1,INDIRECT(("liste!C"&amp;COLUMN()-5))+MATCH(CC$1,$G$1:CC$1,0)+5,4)),reponses!CC45)</f>
        <v/>
      </c>
      <c r="CD46" s="26" t="str">
        <f ca="1">IF($F46="B",INDIRECT("reponses!"&amp;ADDRESS(ROW()-1,INDIRECT(("liste!C"&amp;COLUMN()-5))+MATCH(CD$1,$G$1:CD$1,0)+5,4)),reponses!CD45)</f>
        <v/>
      </c>
      <c r="CE46" s="26" t="str">
        <f ca="1">IF($F46="B",INDIRECT("reponses!"&amp;ADDRESS(ROW()-1,INDIRECT(("liste!C"&amp;COLUMN()-5))+MATCH(CE$1,$G$1:CE$1,0)+5,4)),reponses!CE45)</f>
        <v/>
      </c>
      <c r="CF46" s="26" t="str">
        <f ca="1">IF($F46="B",INDIRECT("reponses!"&amp;ADDRESS(ROW()-1,INDIRECT(("liste!C"&amp;COLUMN()-5))+MATCH(CF$1,$G$1:CF$1,0)+5,4)),reponses!CF45)</f>
        <v/>
      </c>
      <c r="CG46" s="26" t="str">
        <f ca="1">IF($F46="B",INDIRECT("reponses!"&amp;ADDRESS(ROW()-1,INDIRECT(("liste!C"&amp;COLUMN()-5))+MATCH(CG$1,$G$1:CG$1,0)+5,4)),reponses!CG45)</f>
        <v/>
      </c>
      <c r="CH46" s="26" t="str">
        <f ca="1">IF($F46="B",INDIRECT("reponses!"&amp;ADDRESS(ROW()-1,INDIRECT(("liste!C"&amp;COLUMN()-5))+MATCH(CH$1,$G$1:CH$1,0)+5,4)),reponses!CH45)</f>
        <v/>
      </c>
      <c r="CI46" s="26" t="str">
        <f ca="1">IF($F46="B",INDIRECT("reponses!"&amp;ADDRESS(ROW()-1,INDIRECT(("liste!C"&amp;COLUMN()-5))+MATCH(CI$1,$G$1:CI$1,0)+5,4)),reponses!CI45)</f>
        <v/>
      </c>
      <c r="CJ46" s="26" t="str">
        <f ca="1">IF($F46="B",INDIRECT("reponses!"&amp;ADDRESS(ROW()-1,INDIRECT(("liste!C"&amp;COLUMN()-5))+MATCH(CJ$1,$G$1:CJ$1,0)+5,4)),reponses!CJ45)</f>
        <v/>
      </c>
      <c r="CK46" s="26" t="str">
        <f ca="1">IF($F46="B",INDIRECT("reponses!"&amp;ADDRESS(ROW()-1,INDIRECT(("liste!C"&amp;COLUMN()-5))+MATCH(CK$1,$G$1:CK$1,0)+5,4)),reponses!CK45)</f>
        <v/>
      </c>
      <c r="CL46" s="26" t="str">
        <f ca="1">IF($F46="B",INDIRECT("reponses!"&amp;ADDRESS(ROW()-1,INDIRECT(("liste!C"&amp;COLUMN()-5))+MATCH(CL$1,$G$1:CL$1,0)+5,4)),reponses!CL45)</f>
        <v/>
      </c>
      <c r="CM46" s="26" t="str">
        <f ca="1">IF($F46="B",INDIRECT("reponses!"&amp;ADDRESS(ROW()-1,INDIRECT(("liste!C"&amp;COLUMN()-5))+MATCH(CM$1,$G$1:CM$1,0)+5,4)),reponses!CM45)</f>
        <v/>
      </c>
      <c r="CN46" s="26" t="str">
        <f ca="1">IF($F46="B",INDIRECT("reponses!"&amp;ADDRESS(ROW()-1,INDIRECT(("liste!C"&amp;COLUMN()-5))+MATCH(CN$1,$G$1:CN$1,0)+5,4)),reponses!CN45)</f>
        <v/>
      </c>
      <c r="CO46" s="26" t="str">
        <f ca="1">IF($F46="B",INDIRECT("reponses!"&amp;ADDRESS(ROW()-1,INDIRECT(("liste!C"&amp;COLUMN()-5))+MATCH(CO$1,$G$1:CO$1,0)+5,4)),reponses!CO45)</f>
        <v/>
      </c>
      <c r="CP46" s="26" t="str">
        <f ca="1">IF($F46="B",INDIRECT("reponses!"&amp;ADDRESS(ROW()-1,INDIRECT(("liste!C"&amp;COLUMN()-5))+MATCH(CP$1,$G$1:CP$1,0)+5,4)),reponses!CP45)</f>
        <v/>
      </c>
      <c r="CQ46" s="26" t="str">
        <f ca="1">IF($F46="B",INDIRECT("reponses!"&amp;ADDRESS(ROW()-1,INDIRECT(("liste!C"&amp;COLUMN()-5))+MATCH(CQ$1,$G$1:CQ$1,0)+5,4)),reponses!CQ45)</f>
        <v/>
      </c>
      <c r="CR46" s="26" t="str">
        <f ca="1">IF($F46="B",INDIRECT("reponses!"&amp;ADDRESS(ROW()-1,INDIRECT(("liste!C"&amp;COLUMN()-5))+MATCH(CR$1,$G$1:CR$1,0)+5,4)),reponses!CR45)</f>
        <v/>
      </c>
      <c r="CS46" s="29" t="str">
        <f t="shared" ca="1" si="2"/>
        <v/>
      </c>
      <c r="CT46" s="29" t="str">
        <f t="shared" ca="1" si="3"/>
        <v/>
      </c>
      <c r="CU46" s="29" t="str">
        <f t="shared" ca="1" si="4"/>
        <v/>
      </c>
      <c r="CV46" s="30" t="str">
        <f t="shared" ca="1" si="5"/>
        <v/>
      </c>
      <c r="CW46" s="29" t="str">
        <f t="shared" ca="1" si="6"/>
        <v/>
      </c>
      <c r="CX46" s="29" t="str">
        <f t="shared" ca="1" si="7"/>
        <v/>
      </c>
      <c r="CY46" s="29" t="str">
        <f t="shared" ca="1" si="8"/>
        <v/>
      </c>
      <c r="CZ46" s="30" t="str">
        <f t="shared" ca="1" si="9"/>
        <v/>
      </c>
      <c r="DA46" s="29" t="str">
        <f t="shared" ca="1" si="10"/>
        <v/>
      </c>
      <c r="DB46" s="29" t="str">
        <f t="shared" ca="1" si="11"/>
        <v/>
      </c>
      <c r="DC46" s="29" t="str">
        <f t="shared" ca="1" si="12"/>
        <v/>
      </c>
      <c r="DD46" s="30" t="str">
        <f t="shared" ca="1" si="13"/>
        <v/>
      </c>
      <c r="DE46" s="29" t="str">
        <f t="shared" ca="1" si="14"/>
        <v/>
      </c>
      <c r="DF46" s="29" t="str">
        <f t="shared" ca="1" si="15"/>
        <v/>
      </c>
      <c r="DG46" s="29" t="str">
        <f t="shared" ca="1" si="16"/>
        <v/>
      </c>
      <c r="DH46" s="30" t="str">
        <f t="shared" ca="1" si="17"/>
        <v/>
      </c>
      <c r="DI46" s="29" t="str">
        <f t="shared" ca="1" si="18"/>
        <v/>
      </c>
      <c r="DJ46" s="29" t="str">
        <f t="shared" ca="1" si="19"/>
        <v/>
      </c>
      <c r="DK46" s="29" t="str">
        <f t="shared" ca="1" si="20"/>
        <v/>
      </c>
      <c r="DL46" s="30" t="str">
        <f t="shared" ca="1" si="21"/>
        <v/>
      </c>
      <c r="DM46" s="29" t="str">
        <f t="shared" ca="1" si="22"/>
        <v/>
      </c>
      <c r="DN46" s="29" t="str">
        <f t="shared" ca="1" si="23"/>
        <v/>
      </c>
      <c r="DO46" s="29" t="str">
        <f t="shared" ca="1" si="24"/>
        <v/>
      </c>
      <c r="DP46" s="30" t="str">
        <f t="shared" ca="1" si="25"/>
        <v/>
      </c>
      <c r="DQ46" s="29" t="str">
        <f t="shared" ca="1" si="26"/>
        <v/>
      </c>
      <c r="DR46" s="29" t="str">
        <f t="shared" ca="1" si="26"/>
        <v/>
      </c>
      <c r="DS46" s="29" t="str">
        <f t="shared" ca="1" si="26"/>
        <v/>
      </c>
      <c r="DT46" s="30" t="str">
        <f t="shared" ca="1" si="26"/>
        <v/>
      </c>
      <c r="DU46" s="29" t="str">
        <f t="shared" ca="1" si="27"/>
        <v/>
      </c>
    </row>
    <row r="47" spans="1:125" ht="21.95" customHeight="1" x14ac:dyDescent="0.25">
      <c r="A47" s="26">
        <f>IF(E47&lt;&gt;"",COUNTA($E$4:E47),"")</f>
        <v>44</v>
      </c>
      <c r="B47" s="26" t="str">
        <f>IFERROR(INDEX(reponses!B$3:B$67,MATCH(ROW()-3,reponses!$A$3:$A$67,0)),"")</f>
        <v>8/D</v>
      </c>
      <c r="C47" s="26">
        <f>IFERROR(INDEX(reponses!C$3:C$67,MATCH(ROW()-3,reponses!$A$3:$A$67,0)),"")</f>
        <v>837</v>
      </c>
      <c r="D47" s="26">
        <f>IFERROR(INDEX(reponses!D$3:D$67,MATCH(ROW()-3,reponses!$A$3:$A$67,0)),"")</f>
        <v>43746317737</v>
      </c>
      <c r="E47" s="27" t="str">
        <f>IFERROR(INDEX(reponses!E$3:E$67,MATCH(ROW()-3,reponses!$A$3:$A$67,0)),"")</f>
        <v>Rabia ŞAHİN</v>
      </c>
      <c r="F47" s="28" t="str">
        <f>IFERROR(INDEX(reponses!F$3:F$67,MATCH(ROW()-3,reponses!$A$3:$A$67,0)),"")</f>
        <v/>
      </c>
      <c r="G47" s="26" t="str">
        <f ca="1">IF($F47="B",INDIRECT("reponses!"&amp;ADDRESS(ROW()-1,INDIRECT(("liste!C"&amp;COLUMN()-5))+MATCH(G$1,$G$1:G$1,0)+5,4)),reponses!G46)</f>
        <v/>
      </c>
      <c r="H47" s="26" t="str">
        <f ca="1">IF($F47="B",INDIRECT("reponses!"&amp;ADDRESS(ROW()-1,INDIRECT(("liste!C"&amp;COLUMN()-5))+MATCH(H$1,$G$1:H$1,0)+5,4)),reponses!H46)</f>
        <v/>
      </c>
      <c r="I47" s="26" t="str">
        <f ca="1">IF($F47="B",INDIRECT("reponses!"&amp;ADDRESS(ROW()-1,INDIRECT(("liste!C"&amp;COLUMN()-5))+MATCH(I$1,$G$1:I$1,0)+5,4)),reponses!I46)</f>
        <v/>
      </c>
      <c r="J47" s="26" t="str">
        <f ca="1">IF($F47="B",INDIRECT("reponses!"&amp;ADDRESS(ROW()-1,INDIRECT(("liste!C"&amp;COLUMN()-5))+MATCH(J$1,$G$1:J$1,0)+5,4)),reponses!J46)</f>
        <v/>
      </c>
      <c r="K47" s="26" t="str">
        <f ca="1">IF($F47="B",INDIRECT("reponses!"&amp;ADDRESS(ROW()-1,INDIRECT(("liste!C"&amp;COLUMN()-5))+MATCH(K$1,$G$1:K$1,0)+5,4)),reponses!K46)</f>
        <v/>
      </c>
      <c r="L47" s="26" t="str">
        <f ca="1">IF($F47="B",INDIRECT("reponses!"&amp;ADDRESS(ROW()-1,INDIRECT(("liste!C"&amp;COLUMN()-5))+MATCH(L$1,$G$1:L$1,0)+5,4)),reponses!L46)</f>
        <v/>
      </c>
      <c r="M47" s="26" t="str">
        <f ca="1">IF($F47="B",INDIRECT("reponses!"&amp;ADDRESS(ROW()-1,INDIRECT(("liste!C"&amp;COLUMN()-5))+MATCH(M$1,$G$1:M$1,0)+5,4)),reponses!M46)</f>
        <v/>
      </c>
      <c r="N47" s="26" t="str">
        <f ca="1">IF($F47="B",INDIRECT("reponses!"&amp;ADDRESS(ROW()-1,INDIRECT(("liste!C"&amp;COLUMN()-5))+MATCH(N$1,$G$1:N$1,0)+5,4)),reponses!N46)</f>
        <v/>
      </c>
      <c r="O47" s="26" t="str">
        <f ca="1">IF($F47="B",INDIRECT("reponses!"&amp;ADDRESS(ROW()-1,INDIRECT(("liste!C"&amp;COLUMN()-5))+MATCH(O$1,$G$1:O$1,0)+5,4)),reponses!O46)</f>
        <v/>
      </c>
      <c r="P47" s="26" t="str">
        <f ca="1">IF($F47="B",INDIRECT("reponses!"&amp;ADDRESS(ROW()-1,INDIRECT(("liste!C"&amp;COLUMN()-5))+MATCH(P$1,$G$1:P$1,0)+5,4)),reponses!P46)</f>
        <v/>
      </c>
      <c r="Q47" s="26" t="str">
        <f ca="1">IF($F47="B",INDIRECT("reponses!"&amp;ADDRESS(ROW()-1,INDIRECT(("liste!C"&amp;COLUMN()-5))+MATCH(Q$1,$G$1:Q$1,0)+5,4)),reponses!Q46)</f>
        <v/>
      </c>
      <c r="R47" s="26" t="str">
        <f ca="1">IF($F47="B",INDIRECT("reponses!"&amp;ADDRESS(ROW()-1,INDIRECT(("liste!C"&amp;COLUMN()-5))+MATCH(R$1,$G$1:R$1,0)+5,4)),reponses!R46)</f>
        <v/>
      </c>
      <c r="S47" s="26" t="str">
        <f ca="1">IF($F47="B",INDIRECT("reponses!"&amp;ADDRESS(ROW()-1,INDIRECT(("liste!C"&amp;COLUMN()-5))+MATCH(S$1,$G$1:S$1,0)+5,4)),reponses!S46)</f>
        <v/>
      </c>
      <c r="T47" s="26" t="str">
        <f ca="1">IF($F47="B",INDIRECT("reponses!"&amp;ADDRESS(ROW()-1,INDIRECT(("liste!C"&amp;COLUMN()-5))+MATCH(T$1,$G$1:T$1,0)+5,4)),reponses!T46)</f>
        <v/>
      </c>
      <c r="U47" s="26" t="str">
        <f ca="1">IF($F47="B",INDIRECT("reponses!"&amp;ADDRESS(ROW()-1,INDIRECT(("liste!C"&amp;COLUMN()-5))+MATCH(U$1,$G$1:U$1,0)+5,4)),reponses!U46)</f>
        <v/>
      </c>
      <c r="V47" s="26" t="str">
        <f ca="1">IF($F47="B",INDIRECT("reponses!"&amp;ADDRESS(ROW()-1,INDIRECT(("liste!C"&amp;COLUMN()-5))+MATCH(V$1,$G$1:V$1,0)+5,4)),reponses!V46)</f>
        <v/>
      </c>
      <c r="W47" s="26" t="str">
        <f ca="1">IF($F47="B",INDIRECT("reponses!"&amp;ADDRESS(ROW()-1,INDIRECT(("liste!C"&amp;COLUMN()-5))+MATCH(W$1,$G$1:W$1,0)+5,4)),reponses!W46)</f>
        <v/>
      </c>
      <c r="X47" s="26" t="str">
        <f ca="1">IF($F47="B",INDIRECT("reponses!"&amp;ADDRESS(ROW()-1,INDIRECT(("liste!C"&amp;COLUMN()-5))+MATCH(X$1,$G$1:X$1,0)+5,4)),reponses!X46)</f>
        <v/>
      </c>
      <c r="Y47" s="26" t="str">
        <f ca="1">IF($F47="B",INDIRECT("reponses!"&amp;ADDRESS(ROW()-1,INDIRECT(("liste!C"&amp;COLUMN()-5))+MATCH(Y$1,$G$1:Y$1,0)+5,4)),reponses!Y46)</f>
        <v/>
      </c>
      <c r="Z47" s="26" t="str">
        <f ca="1">IF($F47="B",INDIRECT("reponses!"&amp;ADDRESS(ROW()-1,INDIRECT(("liste!C"&amp;COLUMN()-5))+MATCH(Z$1,$G$1:Z$1,0)+5,4)),reponses!Z46)</f>
        <v/>
      </c>
      <c r="AA47" s="26" t="str">
        <f ca="1">IF($F47="B",INDIRECT("reponses!"&amp;ADDRESS(ROW()-1,INDIRECT(("liste!C"&amp;COLUMN()-5))+MATCH(AA$1,$G$1:AA$1,0)+5,4)),reponses!AA46)</f>
        <v/>
      </c>
      <c r="AB47" s="26" t="str">
        <f ca="1">IF($F47="B",INDIRECT("reponses!"&amp;ADDRESS(ROW()-1,INDIRECT(("liste!C"&amp;COLUMN()-5))+MATCH(AB$1,$G$1:AB$1,0)+5,4)),reponses!AB46)</f>
        <v/>
      </c>
      <c r="AC47" s="26" t="str">
        <f ca="1">IF($F47="B",INDIRECT("reponses!"&amp;ADDRESS(ROW()-1,INDIRECT(("liste!C"&amp;COLUMN()-5))+MATCH(AC$1,$G$1:AC$1,0)+5,4)),reponses!AC46)</f>
        <v/>
      </c>
      <c r="AD47" s="26" t="str">
        <f ca="1">IF($F47="B",INDIRECT("reponses!"&amp;ADDRESS(ROW()-1,INDIRECT(("liste!C"&amp;COLUMN()-5))+MATCH(AD$1,$G$1:AD$1,0)+5,4)),reponses!AD46)</f>
        <v/>
      </c>
      <c r="AE47" s="26" t="str">
        <f ca="1">IF($F47="B",INDIRECT("reponses!"&amp;ADDRESS(ROW()-1,INDIRECT(("liste!C"&amp;COLUMN()-5))+MATCH(AE$1,$G$1:AE$1,0)+5,4)),reponses!AE46)</f>
        <v/>
      </c>
      <c r="AF47" s="26" t="str">
        <f ca="1">IF($F47="B",INDIRECT("reponses!"&amp;ADDRESS(ROW()-1,INDIRECT(("liste!C"&amp;COLUMN()-5))+MATCH(AF$1,$G$1:AF$1,0)+5,4)),reponses!AF46)</f>
        <v/>
      </c>
      <c r="AG47" s="26" t="str">
        <f ca="1">IF($F47="B",INDIRECT("reponses!"&amp;ADDRESS(ROW()-1,INDIRECT(("liste!C"&amp;COLUMN()-5))+MATCH(AG$1,$G$1:AG$1,0)+5,4)),reponses!AG46)</f>
        <v/>
      </c>
      <c r="AH47" s="26" t="str">
        <f ca="1">IF($F47="B",INDIRECT("reponses!"&amp;ADDRESS(ROW()-1,INDIRECT(("liste!C"&amp;COLUMN()-5))+MATCH(AH$1,$G$1:AH$1,0)+5,4)),reponses!AH46)</f>
        <v/>
      </c>
      <c r="AI47" s="26" t="str">
        <f ca="1">IF($F47="B",INDIRECT("reponses!"&amp;ADDRESS(ROW()-1,INDIRECT(("liste!C"&amp;COLUMN()-5))+MATCH(AI$1,$G$1:AI$1,0)+5,4)),reponses!AI46)</f>
        <v/>
      </c>
      <c r="AJ47" s="26" t="str">
        <f ca="1">IF($F47="B",INDIRECT("reponses!"&amp;ADDRESS(ROW()-1,INDIRECT(("liste!C"&amp;COLUMN()-5))+MATCH(AJ$1,$G$1:AJ$1,0)+5,4)),reponses!AJ46)</f>
        <v/>
      </c>
      <c r="AK47" s="26" t="str">
        <f ca="1">IF($F47="B",INDIRECT("reponses!"&amp;ADDRESS(ROW()-1,INDIRECT(("liste!C"&amp;COLUMN()-5))+MATCH(AK$1,$G$1:AK$1,0)+5,4)),reponses!AK46)</f>
        <v/>
      </c>
      <c r="AL47" s="26" t="str">
        <f ca="1">IF($F47="B",INDIRECT("reponses!"&amp;ADDRESS(ROW()-1,INDIRECT(("liste!C"&amp;COLUMN()-5))+MATCH(AL$1,$G$1:AL$1,0)+5,4)),reponses!AL46)</f>
        <v/>
      </c>
      <c r="AM47" s="26" t="str">
        <f ca="1">IF($F47="B",INDIRECT("reponses!"&amp;ADDRESS(ROW()-1,INDIRECT(("liste!C"&amp;COLUMN()-5))+MATCH(AM$1,$G$1:AM$1,0)+5,4)),reponses!AM46)</f>
        <v/>
      </c>
      <c r="AN47" s="26" t="str">
        <f ca="1">IF($F47="B",INDIRECT("reponses!"&amp;ADDRESS(ROW()-1,INDIRECT(("liste!C"&amp;COLUMN()-5))+MATCH(AN$1,$G$1:AN$1,0)+5,4)),reponses!AN46)</f>
        <v/>
      </c>
      <c r="AO47" s="26" t="str">
        <f ca="1">IF($F47="B",INDIRECT("reponses!"&amp;ADDRESS(ROW()-1,INDIRECT(("liste!C"&amp;COLUMN()-5))+MATCH(AO$1,$G$1:AO$1,0)+5,4)),reponses!AO46)</f>
        <v/>
      </c>
      <c r="AP47" s="26" t="str">
        <f ca="1">IF($F47="B",INDIRECT("reponses!"&amp;ADDRESS(ROW()-1,INDIRECT(("liste!C"&amp;COLUMN()-5))+MATCH(AP$1,$G$1:AP$1,0)+5,4)),reponses!AP46)</f>
        <v/>
      </c>
      <c r="AQ47" s="26" t="str">
        <f ca="1">IF($F47="B",INDIRECT("reponses!"&amp;ADDRESS(ROW()-1,INDIRECT(("liste!C"&amp;COLUMN()-5))+MATCH(AQ$1,$G$1:AQ$1,0)+5,4)),reponses!AQ46)</f>
        <v/>
      </c>
      <c r="AR47" s="26" t="str">
        <f ca="1">IF($F47="B",INDIRECT("reponses!"&amp;ADDRESS(ROW()-1,INDIRECT(("liste!C"&amp;COLUMN()-5))+MATCH(AR$1,$G$1:AR$1,0)+5,4)),reponses!AR46)</f>
        <v/>
      </c>
      <c r="AS47" s="26" t="str">
        <f ca="1">IF($F47="B",INDIRECT("reponses!"&amp;ADDRESS(ROW()-1,INDIRECT(("liste!C"&amp;COLUMN()-5))+MATCH(AS$1,$G$1:AS$1,0)+5,4)),reponses!AS46)</f>
        <v/>
      </c>
      <c r="AT47" s="26" t="str">
        <f ca="1">IF($F47="B",INDIRECT("reponses!"&amp;ADDRESS(ROW()-1,INDIRECT(("liste!C"&amp;COLUMN()-5))+MATCH(AT$1,$G$1:AT$1,0)+5,4)),reponses!AT46)</f>
        <v/>
      </c>
      <c r="AU47" s="26" t="str">
        <f ca="1">IF($F47="B",INDIRECT("reponses!"&amp;ADDRESS(ROW()-1,INDIRECT(("liste!C"&amp;COLUMN()-5))+MATCH(AU$1,$G$1:AU$1,0)+5,4)),reponses!AU46)</f>
        <v/>
      </c>
      <c r="AV47" s="26" t="str">
        <f ca="1">IF($F47="B",INDIRECT("reponses!"&amp;ADDRESS(ROW()-1,INDIRECT(("liste!C"&amp;COLUMN()-5))+MATCH(AV$1,$G$1:AV$1,0)+5,4)),reponses!AV46)</f>
        <v/>
      </c>
      <c r="AW47" s="26" t="str">
        <f ca="1">IF($F47="B",INDIRECT("reponses!"&amp;ADDRESS(ROW()-1,INDIRECT(("liste!C"&amp;COLUMN()-5))+MATCH(AW$1,$G$1:AW$1,0)+5,4)),reponses!AW46)</f>
        <v/>
      </c>
      <c r="AX47" s="26" t="str">
        <f ca="1">IF($F47="B",INDIRECT("reponses!"&amp;ADDRESS(ROW()-1,INDIRECT(("liste!C"&amp;COLUMN()-5))+MATCH(AX$1,$G$1:AX$1,0)+5,4)),reponses!AX46)</f>
        <v/>
      </c>
      <c r="AY47" s="26" t="str">
        <f ca="1">IF($F47="B",INDIRECT("reponses!"&amp;ADDRESS(ROW()-1,INDIRECT(("liste!C"&amp;COLUMN()-5))+MATCH(AY$1,$G$1:AY$1,0)+5,4)),reponses!AY46)</f>
        <v/>
      </c>
      <c r="AZ47" s="26" t="str">
        <f ca="1">IF($F47="B",INDIRECT("reponses!"&amp;ADDRESS(ROW()-1,INDIRECT(("liste!C"&amp;COLUMN()-5))+MATCH(AZ$1,$G$1:AZ$1,0)+5,4)),reponses!AZ46)</f>
        <v/>
      </c>
      <c r="BA47" s="26" t="str">
        <f ca="1">IF($F47="B",INDIRECT("reponses!"&amp;ADDRESS(ROW()-1,INDIRECT(("liste!C"&amp;COLUMN()-5))+MATCH(BA$1,$G$1:BA$1,0)+5,4)),reponses!BA46)</f>
        <v/>
      </c>
      <c r="BB47" s="26" t="str">
        <f ca="1">IF($F47="B",INDIRECT("reponses!"&amp;ADDRESS(ROW()-1,INDIRECT(("liste!C"&amp;COLUMN()-5))+MATCH(BB$1,$G$1:BB$1,0)+5,4)),reponses!BB46)</f>
        <v/>
      </c>
      <c r="BC47" s="26" t="str">
        <f ca="1">IF($F47="B",INDIRECT("reponses!"&amp;ADDRESS(ROW()-1,INDIRECT(("liste!C"&amp;COLUMN()-5))+MATCH(BC$1,$G$1:BC$1,0)+5,4)),reponses!BC46)</f>
        <v/>
      </c>
      <c r="BD47" s="26" t="str">
        <f ca="1">IF($F47="B",INDIRECT("reponses!"&amp;ADDRESS(ROW()-1,INDIRECT(("liste!C"&amp;COLUMN()-5))+MATCH(BD$1,$G$1:BD$1,0)+5,4)),reponses!BD46)</f>
        <v/>
      </c>
      <c r="BE47" s="26" t="str">
        <f ca="1">IF($F47="B",INDIRECT("reponses!"&amp;ADDRESS(ROW()-1,INDIRECT(("liste!C"&amp;COLUMN()-5))+MATCH(BE$1,$G$1:BE$1,0)+5,4)),reponses!BE46)</f>
        <v/>
      </c>
      <c r="BF47" s="26" t="str">
        <f ca="1">IF($F47="B",INDIRECT("reponses!"&amp;ADDRESS(ROW()-1,INDIRECT(("liste!C"&amp;COLUMN()-5))+MATCH(BF$1,$G$1:BF$1,0)+5,4)),reponses!BF46)</f>
        <v/>
      </c>
      <c r="BG47" s="26" t="str">
        <f ca="1">IF($F47="B",INDIRECT("reponses!"&amp;ADDRESS(ROW()-1,INDIRECT(("liste!C"&amp;COLUMN()-5))+MATCH(BG$1,$G$1:BG$1,0)+5,4)),reponses!BG46)</f>
        <v/>
      </c>
      <c r="BH47" s="26" t="str">
        <f ca="1">IF($F47="B",INDIRECT("reponses!"&amp;ADDRESS(ROW()-1,INDIRECT(("liste!C"&amp;COLUMN()-5))+MATCH(BH$1,$G$1:BH$1,0)+5,4)),reponses!BH46)</f>
        <v/>
      </c>
      <c r="BI47" s="26" t="str">
        <f ca="1">IF($F47="B",INDIRECT("reponses!"&amp;ADDRESS(ROW()-1,INDIRECT(("liste!C"&amp;COLUMN()-5))+MATCH(BI$1,$G$1:BI$1,0)+5,4)),reponses!BI46)</f>
        <v/>
      </c>
      <c r="BJ47" s="26" t="str">
        <f ca="1">IF($F47="B",INDIRECT("reponses!"&amp;ADDRESS(ROW()-1,INDIRECT(("liste!C"&amp;COLUMN()-5))+MATCH(BJ$1,$G$1:BJ$1,0)+5,4)),reponses!BJ46)</f>
        <v/>
      </c>
      <c r="BK47" s="26" t="str">
        <f ca="1">IF($F47="B",INDIRECT("reponses!"&amp;ADDRESS(ROW()-1,INDIRECT(("liste!C"&amp;COLUMN()-5))+MATCH(BK$1,$G$1:BK$1,0)+5,4)),reponses!BK46)</f>
        <v/>
      </c>
      <c r="BL47" s="26" t="str">
        <f ca="1">IF($F47="B",INDIRECT("reponses!"&amp;ADDRESS(ROW()-1,INDIRECT(("liste!C"&amp;COLUMN()-5))+MATCH(BL$1,$G$1:BL$1,0)+5,4)),reponses!BL46)</f>
        <v/>
      </c>
      <c r="BM47" s="26" t="str">
        <f ca="1">IF($F47="B",INDIRECT("reponses!"&amp;ADDRESS(ROW()-1,INDIRECT(("liste!C"&amp;COLUMN()-5))+MATCH(BM$1,$G$1:BM$1,0)+5,4)),reponses!BM46)</f>
        <v/>
      </c>
      <c r="BN47" s="26" t="str">
        <f ca="1">IF($F47="B",INDIRECT("reponses!"&amp;ADDRESS(ROW()-1,INDIRECT(("liste!C"&amp;COLUMN()-5))+MATCH(BN$1,$G$1:BN$1,0)+5,4)),reponses!BN46)</f>
        <v/>
      </c>
      <c r="BO47" s="26" t="str">
        <f ca="1">IF($F47="B",INDIRECT("reponses!"&amp;ADDRESS(ROW()-1,INDIRECT(("liste!C"&amp;COLUMN()-5))+MATCH(BO$1,$G$1:BO$1,0)+5,4)),reponses!BO46)</f>
        <v/>
      </c>
      <c r="BP47" s="26" t="str">
        <f ca="1">IF($F47="B",INDIRECT("reponses!"&amp;ADDRESS(ROW()-1,INDIRECT(("liste!C"&amp;COLUMN()-5))+MATCH(BP$1,$G$1:BP$1,0)+5,4)),reponses!BP46)</f>
        <v/>
      </c>
      <c r="BQ47" s="26" t="str">
        <f ca="1">IF($F47="B",INDIRECT("reponses!"&amp;ADDRESS(ROW()-1,INDIRECT(("liste!C"&amp;COLUMN()-5))+MATCH(BQ$1,$G$1:BQ$1,0)+5,4)),reponses!BQ46)</f>
        <v/>
      </c>
      <c r="BR47" s="26" t="str">
        <f ca="1">IF($F47="B",INDIRECT("reponses!"&amp;ADDRESS(ROW()-1,INDIRECT(("liste!C"&amp;COLUMN()-5))+MATCH(BR$1,$G$1:BR$1,0)+5,4)),reponses!BR46)</f>
        <v/>
      </c>
      <c r="BS47" s="26" t="str">
        <f ca="1">IF($F47="B",INDIRECT("reponses!"&amp;ADDRESS(ROW()-1,INDIRECT(("liste!C"&amp;COLUMN()-5))+MATCH(BS$1,$G$1:BS$1,0)+5,4)),reponses!BS46)</f>
        <v/>
      </c>
      <c r="BT47" s="26" t="str">
        <f ca="1">IF($F47="B",INDIRECT("reponses!"&amp;ADDRESS(ROW()-1,INDIRECT(("liste!C"&amp;COLUMN()-5))+MATCH(BT$1,$G$1:BT$1,0)+5,4)),reponses!BT46)</f>
        <v/>
      </c>
      <c r="BU47" s="26" t="str">
        <f ca="1">IF($F47="B",INDIRECT("reponses!"&amp;ADDRESS(ROW()-1,INDIRECT(("liste!C"&amp;COLUMN()-5))+MATCH(BU$1,$G$1:BU$1,0)+5,4)),reponses!BU46)</f>
        <v/>
      </c>
      <c r="BV47" s="26" t="str">
        <f ca="1">IF($F47="B",INDIRECT("reponses!"&amp;ADDRESS(ROW()-1,INDIRECT(("liste!C"&amp;COLUMN()-5))+MATCH(BV$1,$G$1:BV$1,0)+5,4)),reponses!BV46)</f>
        <v/>
      </c>
      <c r="BW47" s="26" t="str">
        <f ca="1">IF($F47="B",INDIRECT("reponses!"&amp;ADDRESS(ROW()-1,INDIRECT(("liste!C"&amp;COLUMN()-5))+MATCH(BW$1,$G$1:BW$1,0)+5,4)),reponses!BW46)</f>
        <v/>
      </c>
      <c r="BX47" s="26" t="str">
        <f ca="1">IF($F47="B",INDIRECT("reponses!"&amp;ADDRESS(ROW()-1,INDIRECT(("liste!C"&amp;COLUMN()-5))+MATCH(BX$1,$G$1:BX$1,0)+5,4)),reponses!BX46)</f>
        <v/>
      </c>
      <c r="BY47" s="26" t="str">
        <f ca="1">IF($F47="B",INDIRECT("reponses!"&amp;ADDRESS(ROW()-1,INDIRECT(("liste!C"&amp;COLUMN()-5))+MATCH(BY$1,$G$1:BY$1,0)+5,4)),reponses!BY46)</f>
        <v/>
      </c>
      <c r="BZ47" s="26" t="str">
        <f ca="1">IF($F47="B",INDIRECT("reponses!"&amp;ADDRESS(ROW()-1,INDIRECT(("liste!C"&amp;COLUMN()-5))+MATCH(BZ$1,$G$1:BZ$1,0)+5,4)),reponses!BZ46)</f>
        <v/>
      </c>
      <c r="CA47" s="26" t="str">
        <f ca="1">IF($F47="B",INDIRECT("reponses!"&amp;ADDRESS(ROW()-1,INDIRECT(("liste!C"&amp;COLUMN()-5))+MATCH(CA$1,$G$1:CA$1,0)+5,4)),reponses!CA46)</f>
        <v/>
      </c>
      <c r="CB47" s="26" t="str">
        <f ca="1">IF($F47="B",INDIRECT("reponses!"&amp;ADDRESS(ROW()-1,INDIRECT(("liste!C"&amp;COLUMN()-5))+MATCH(CB$1,$G$1:CB$1,0)+5,4)),reponses!CB46)</f>
        <v/>
      </c>
      <c r="CC47" s="26" t="str">
        <f ca="1">IF($F47="B",INDIRECT("reponses!"&amp;ADDRESS(ROW()-1,INDIRECT(("liste!C"&amp;COLUMN()-5))+MATCH(CC$1,$G$1:CC$1,0)+5,4)),reponses!CC46)</f>
        <v/>
      </c>
      <c r="CD47" s="26" t="str">
        <f ca="1">IF($F47="B",INDIRECT("reponses!"&amp;ADDRESS(ROW()-1,INDIRECT(("liste!C"&amp;COLUMN()-5))+MATCH(CD$1,$G$1:CD$1,0)+5,4)),reponses!CD46)</f>
        <v/>
      </c>
      <c r="CE47" s="26" t="str">
        <f ca="1">IF($F47="B",INDIRECT("reponses!"&amp;ADDRESS(ROW()-1,INDIRECT(("liste!C"&amp;COLUMN()-5))+MATCH(CE$1,$G$1:CE$1,0)+5,4)),reponses!CE46)</f>
        <v/>
      </c>
      <c r="CF47" s="26" t="str">
        <f ca="1">IF($F47="B",INDIRECT("reponses!"&amp;ADDRESS(ROW()-1,INDIRECT(("liste!C"&amp;COLUMN()-5))+MATCH(CF$1,$G$1:CF$1,0)+5,4)),reponses!CF46)</f>
        <v/>
      </c>
      <c r="CG47" s="26" t="str">
        <f ca="1">IF($F47="B",INDIRECT("reponses!"&amp;ADDRESS(ROW()-1,INDIRECT(("liste!C"&amp;COLUMN()-5))+MATCH(CG$1,$G$1:CG$1,0)+5,4)),reponses!CG46)</f>
        <v/>
      </c>
      <c r="CH47" s="26" t="str">
        <f ca="1">IF($F47="B",INDIRECT("reponses!"&amp;ADDRESS(ROW()-1,INDIRECT(("liste!C"&amp;COLUMN()-5))+MATCH(CH$1,$G$1:CH$1,0)+5,4)),reponses!CH46)</f>
        <v/>
      </c>
      <c r="CI47" s="26" t="str">
        <f ca="1">IF($F47="B",INDIRECT("reponses!"&amp;ADDRESS(ROW()-1,INDIRECT(("liste!C"&amp;COLUMN()-5))+MATCH(CI$1,$G$1:CI$1,0)+5,4)),reponses!CI46)</f>
        <v/>
      </c>
      <c r="CJ47" s="26" t="str">
        <f ca="1">IF($F47="B",INDIRECT("reponses!"&amp;ADDRESS(ROW()-1,INDIRECT(("liste!C"&amp;COLUMN()-5))+MATCH(CJ$1,$G$1:CJ$1,0)+5,4)),reponses!CJ46)</f>
        <v/>
      </c>
      <c r="CK47" s="26" t="str">
        <f ca="1">IF($F47="B",INDIRECT("reponses!"&amp;ADDRESS(ROW()-1,INDIRECT(("liste!C"&amp;COLUMN()-5))+MATCH(CK$1,$G$1:CK$1,0)+5,4)),reponses!CK46)</f>
        <v/>
      </c>
      <c r="CL47" s="26" t="str">
        <f ca="1">IF($F47="B",INDIRECT("reponses!"&amp;ADDRESS(ROW()-1,INDIRECT(("liste!C"&amp;COLUMN()-5))+MATCH(CL$1,$G$1:CL$1,0)+5,4)),reponses!CL46)</f>
        <v/>
      </c>
      <c r="CM47" s="26" t="str">
        <f ca="1">IF($F47="B",INDIRECT("reponses!"&amp;ADDRESS(ROW()-1,INDIRECT(("liste!C"&amp;COLUMN()-5))+MATCH(CM$1,$G$1:CM$1,0)+5,4)),reponses!CM46)</f>
        <v/>
      </c>
      <c r="CN47" s="26" t="str">
        <f ca="1">IF($F47="B",INDIRECT("reponses!"&amp;ADDRESS(ROW()-1,INDIRECT(("liste!C"&amp;COLUMN()-5))+MATCH(CN$1,$G$1:CN$1,0)+5,4)),reponses!CN46)</f>
        <v/>
      </c>
      <c r="CO47" s="26" t="str">
        <f ca="1">IF($F47="B",INDIRECT("reponses!"&amp;ADDRESS(ROW()-1,INDIRECT(("liste!C"&amp;COLUMN()-5))+MATCH(CO$1,$G$1:CO$1,0)+5,4)),reponses!CO46)</f>
        <v/>
      </c>
      <c r="CP47" s="26" t="str">
        <f ca="1">IF($F47="B",INDIRECT("reponses!"&amp;ADDRESS(ROW()-1,INDIRECT(("liste!C"&amp;COLUMN()-5))+MATCH(CP$1,$G$1:CP$1,0)+5,4)),reponses!CP46)</f>
        <v/>
      </c>
      <c r="CQ47" s="26" t="str">
        <f ca="1">IF($F47="B",INDIRECT("reponses!"&amp;ADDRESS(ROW()-1,INDIRECT(("liste!C"&amp;COLUMN()-5))+MATCH(CQ$1,$G$1:CQ$1,0)+5,4)),reponses!CQ46)</f>
        <v/>
      </c>
      <c r="CR47" s="26" t="str">
        <f ca="1">IF($F47="B",INDIRECT("reponses!"&amp;ADDRESS(ROW()-1,INDIRECT(("liste!C"&amp;COLUMN()-5))+MATCH(CR$1,$G$1:CR$1,0)+5,4)),reponses!CR46)</f>
        <v/>
      </c>
      <c r="CS47" s="29" t="str">
        <f t="shared" ca="1" si="2"/>
        <v/>
      </c>
      <c r="CT47" s="29" t="str">
        <f t="shared" ca="1" si="3"/>
        <v/>
      </c>
      <c r="CU47" s="29" t="str">
        <f t="shared" ca="1" si="4"/>
        <v/>
      </c>
      <c r="CV47" s="30" t="str">
        <f t="shared" ca="1" si="5"/>
        <v/>
      </c>
      <c r="CW47" s="29" t="str">
        <f t="shared" ca="1" si="6"/>
        <v/>
      </c>
      <c r="CX47" s="29" t="str">
        <f t="shared" ca="1" si="7"/>
        <v/>
      </c>
      <c r="CY47" s="29" t="str">
        <f t="shared" ca="1" si="8"/>
        <v/>
      </c>
      <c r="CZ47" s="30" t="str">
        <f t="shared" ca="1" si="9"/>
        <v/>
      </c>
      <c r="DA47" s="29" t="str">
        <f t="shared" ca="1" si="10"/>
        <v/>
      </c>
      <c r="DB47" s="29" t="str">
        <f t="shared" ca="1" si="11"/>
        <v/>
      </c>
      <c r="DC47" s="29" t="str">
        <f t="shared" ca="1" si="12"/>
        <v/>
      </c>
      <c r="DD47" s="30" t="str">
        <f t="shared" ca="1" si="13"/>
        <v/>
      </c>
      <c r="DE47" s="29" t="str">
        <f t="shared" ca="1" si="14"/>
        <v/>
      </c>
      <c r="DF47" s="29" t="str">
        <f t="shared" ca="1" si="15"/>
        <v/>
      </c>
      <c r="DG47" s="29" t="str">
        <f t="shared" ca="1" si="16"/>
        <v/>
      </c>
      <c r="DH47" s="30" t="str">
        <f t="shared" ca="1" si="17"/>
        <v/>
      </c>
      <c r="DI47" s="29" t="str">
        <f t="shared" ca="1" si="18"/>
        <v/>
      </c>
      <c r="DJ47" s="29" t="str">
        <f t="shared" ca="1" si="19"/>
        <v/>
      </c>
      <c r="DK47" s="29" t="str">
        <f t="shared" ca="1" si="20"/>
        <v/>
      </c>
      <c r="DL47" s="30" t="str">
        <f t="shared" ca="1" si="21"/>
        <v/>
      </c>
      <c r="DM47" s="29" t="str">
        <f t="shared" ca="1" si="22"/>
        <v/>
      </c>
      <c r="DN47" s="29" t="str">
        <f t="shared" ca="1" si="23"/>
        <v/>
      </c>
      <c r="DO47" s="29" t="str">
        <f t="shared" ca="1" si="24"/>
        <v/>
      </c>
      <c r="DP47" s="30" t="str">
        <f t="shared" ca="1" si="25"/>
        <v/>
      </c>
      <c r="DQ47" s="29" t="str">
        <f t="shared" ca="1" si="26"/>
        <v/>
      </c>
      <c r="DR47" s="29" t="str">
        <f t="shared" ca="1" si="26"/>
        <v/>
      </c>
      <c r="DS47" s="29" t="str">
        <f t="shared" ca="1" si="26"/>
        <v/>
      </c>
      <c r="DT47" s="30" t="str">
        <f t="shared" ca="1" si="26"/>
        <v/>
      </c>
      <c r="DU47" s="29" t="str">
        <f t="shared" ca="1" si="27"/>
        <v/>
      </c>
    </row>
    <row r="48" spans="1:125" ht="21.95" customHeight="1" x14ac:dyDescent="0.25">
      <c r="A48" s="26">
        <f>IF(E48&lt;&gt;"",COUNTA($E$4:E48),"")</f>
        <v>45</v>
      </c>
      <c r="B48" s="26" t="str">
        <f>IFERROR(INDEX(reponses!B$3:B$67,MATCH(ROW()-3,reponses!$A$3:$A$67,0)),"")</f>
        <v>8/D</v>
      </c>
      <c r="C48" s="26">
        <f>IFERROR(INDEX(reponses!C$3:C$67,MATCH(ROW()-3,reponses!$A$3:$A$67,0)),"")</f>
        <v>841</v>
      </c>
      <c r="D48" s="26">
        <f>IFERROR(INDEX(reponses!D$3:D$67,MATCH(ROW()-3,reponses!$A$3:$A$67,0)),"")</f>
        <v>27825534858</v>
      </c>
      <c r="E48" s="27" t="str">
        <f>IFERROR(INDEX(reponses!E$3:E$67,MATCH(ROW()-3,reponses!$A$3:$A$67,0)),"")</f>
        <v>Rana ŞEN</v>
      </c>
      <c r="F48" s="28" t="str">
        <f>IFERROR(INDEX(reponses!F$3:F$67,MATCH(ROW()-3,reponses!$A$3:$A$67,0)),"")</f>
        <v>B</v>
      </c>
      <c r="G48" s="26" t="str">
        <f ca="1">IF($F48="B",INDIRECT("reponses!"&amp;ADDRESS(ROW()-1,INDIRECT(("liste!C"&amp;COLUMN()-5))+MATCH(G$1,$G$1:G$1,0)+5,4)),reponses!G47)</f>
        <v>A</v>
      </c>
      <c r="H48" s="26" t="str">
        <f ca="1">IF($F48="B",INDIRECT("reponses!"&amp;ADDRESS(ROW()-1,INDIRECT(("liste!C"&amp;COLUMN()-5))+MATCH(H$1,$G$1:H$1,0)+5,4)),reponses!H47)</f>
        <v>B</v>
      </c>
      <c r="I48" s="26" t="str">
        <f ca="1">IF($F48="B",INDIRECT("reponses!"&amp;ADDRESS(ROW()-1,INDIRECT(("liste!C"&amp;COLUMN()-5))+MATCH(I$1,$G$1:I$1,0)+5,4)),reponses!I47)</f>
        <v>D</v>
      </c>
      <c r="J48" s="26" t="str">
        <f ca="1">IF($F48="B",INDIRECT("reponses!"&amp;ADDRESS(ROW()-1,INDIRECT(("liste!C"&amp;COLUMN()-5))+MATCH(J$1,$G$1:J$1,0)+5,4)),reponses!J47)</f>
        <v>D</v>
      </c>
      <c r="K48" s="26" t="str">
        <f ca="1">IF($F48="B",INDIRECT("reponses!"&amp;ADDRESS(ROW()-1,INDIRECT(("liste!C"&amp;COLUMN()-5))+MATCH(K$1,$G$1:K$1,0)+5,4)),reponses!K47)</f>
        <v>A</v>
      </c>
      <c r="L48" s="26" t="str">
        <f ca="1">IF($F48="B",INDIRECT("reponses!"&amp;ADDRESS(ROW()-1,INDIRECT(("liste!C"&amp;COLUMN()-5))+MATCH(L$1,$G$1:L$1,0)+5,4)),reponses!L47)</f>
        <v>A</v>
      </c>
      <c r="M48" s="26" t="str">
        <f ca="1">IF($F48="B",INDIRECT("reponses!"&amp;ADDRESS(ROW()-1,INDIRECT(("liste!C"&amp;COLUMN()-5))+MATCH(M$1,$G$1:M$1,0)+5,4)),reponses!M47)</f>
        <v>B</v>
      </c>
      <c r="N48" s="26" t="str">
        <f ca="1">IF($F48="B",INDIRECT("reponses!"&amp;ADDRESS(ROW()-1,INDIRECT(("liste!C"&amp;COLUMN()-5))+MATCH(N$1,$G$1:N$1,0)+5,4)),reponses!N47)</f>
        <v>D</v>
      </c>
      <c r="O48" s="26" t="str">
        <f ca="1">IF($F48="B",INDIRECT("reponses!"&amp;ADDRESS(ROW()-1,INDIRECT(("liste!C"&amp;COLUMN()-5))+MATCH(O$1,$G$1:O$1,0)+5,4)),reponses!O47)</f>
        <v>A</v>
      </c>
      <c r="P48" s="26" t="str">
        <f ca="1">IF($F48="B",INDIRECT("reponses!"&amp;ADDRESS(ROW()-1,INDIRECT(("liste!C"&amp;COLUMN()-5))+MATCH(P$1,$G$1:P$1,0)+5,4)),reponses!P47)</f>
        <v>C</v>
      </c>
      <c r="Q48" s="26" t="str">
        <f ca="1">IF($F48="B",INDIRECT("reponses!"&amp;ADDRESS(ROW()-1,INDIRECT(("liste!C"&amp;COLUMN()-5))+MATCH(Q$1,$G$1:Q$1,0)+5,4)),reponses!Q47)</f>
        <v>C</v>
      </c>
      <c r="R48" s="26" t="str">
        <f ca="1">IF($F48="B",INDIRECT("reponses!"&amp;ADDRESS(ROW()-1,INDIRECT(("liste!C"&amp;COLUMN()-5))+MATCH(R$1,$G$1:R$1,0)+5,4)),reponses!R47)</f>
        <v>A</v>
      </c>
      <c r="S48" s="26" t="str">
        <f ca="1">IF($F48="B",INDIRECT("reponses!"&amp;ADDRESS(ROW()-1,INDIRECT(("liste!C"&amp;COLUMN()-5))+MATCH(S$1,$G$1:S$1,0)+5,4)),reponses!S47)</f>
        <v>B</v>
      </c>
      <c r="T48" s="26" t="str">
        <f ca="1">IF($F48="B",INDIRECT("reponses!"&amp;ADDRESS(ROW()-1,INDIRECT(("liste!C"&amp;COLUMN()-5))+MATCH(T$1,$G$1:T$1,0)+5,4)),reponses!T47)</f>
        <v>D</v>
      </c>
      <c r="U48" s="26" t="str">
        <f ca="1">IF($F48="B",INDIRECT("reponses!"&amp;ADDRESS(ROW()-1,INDIRECT(("liste!C"&amp;COLUMN()-5))+MATCH(U$1,$G$1:U$1,0)+5,4)),reponses!U47)</f>
        <v>C</v>
      </c>
      <c r="V48" s="26" t="str">
        <f ca="1">IF($F48="B",INDIRECT("reponses!"&amp;ADDRESS(ROW()-1,INDIRECT(("liste!C"&amp;COLUMN()-5))+MATCH(V$1,$G$1:V$1,0)+5,4)),reponses!V47)</f>
        <v>A</v>
      </c>
      <c r="W48" s="26" t="str">
        <f ca="1">IF($F48="B",INDIRECT("reponses!"&amp;ADDRESS(ROW()-1,INDIRECT(("liste!C"&amp;COLUMN()-5))+MATCH(W$1,$G$1:W$1,0)+5,4)),reponses!W47)</f>
        <v>C</v>
      </c>
      <c r="X48" s="26" t="str">
        <f ca="1">IF($F48="B",INDIRECT("reponses!"&amp;ADDRESS(ROW()-1,INDIRECT(("liste!C"&amp;COLUMN()-5))+MATCH(X$1,$G$1:X$1,0)+5,4)),reponses!X47)</f>
        <v>B</v>
      </c>
      <c r="Y48" s="26" t="str">
        <f ca="1">IF($F48="B",INDIRECT("reponses!"&amp;ADDRESS(ROW()-1,INDIRECT(("liste!C"&amp;COLUMN()-5))+MATCH(Y$1,$G$1:Y$1,0)+5,4)),reponses!Y47)</f>
        <v>D</v>
      </c>
      <c r="Z48" s="26" t="str">
        <f ca="1">IF($F48="B",INDIRECT("reponses!"&amp;ADDRESS(ROW()-1,INDIRECT(("liste!C"&amp;COLUMN()-5))+MATCH(Z$1,$G$1:Z$1,0)+5,4)),reponses!Z47)</f>
        <v>C</v>
      </c>
      <c r="AA48" s="26" t="str">
        <f ca="1">IF($F48="B",INDIRECT("reponses!"&amp;ADDRESS(ROW()-1,INDIRECT(("liste!C"&amp;COLUMN()-5))+MATCH(AA$1,$G$1:AA$1,0)+5,4)),reponses!AA47)</f>
        <v>D</v>
      </c>
      <c r="AB48" s="26" t="str">
        <f ca="1">IF($F48="B",INDIRECT("reponses!"&amp;ADDRESS(ROW()-1,INDIRECT(("liste!C"&amp;COLUMN()-5))+MATCH(AB$1,$G$1:AB$1,0)+5,4)),reponses!AB47)</f>
        <v>C</v>
      </c>
      <c r="AC48" s="26" t="str">
        <f ca="1">IF($F48="B",INDIRECT("reponses!"&amp;ADDRESS(ROW()-1,INDIRECT(("liste!C"&amp;COLUMN()-5))+MATCH(AC$1,$G$1:AC$1,0)+5,4)),reponses!AC47)</f>
        <v>B</v>
      </c>
      <c r="AD48" s="26" t="str">
        <f ca="1">IF($F48="B",INDIRECT("reponses!"&amp;ADDRESS(ROW()-1,INDIRECT(("liste!C"&amp;COLUMN()-5))+MATCH(AD$1,$G$1:AD$1,0)+5,4)),reponses!AD47)</f>
        <v>B</v>
      </c>
      <c r="AE48" s="26" t="str">
        <f ca="1">IF($F48="B",INDIRECT("reponses!"&amp;ADDRESS(ROW()-1,INDIRECT(("liste!C"&amp;COLUMN()-5))+MATCH(AE$1,$G$1:AE$1,0)+5,4)),reponses!AE47)</f>
        <v>B</v>
      </c>
      <c r="AF48" s="26" t="str">
        <f ca="1">IF($F48="B",INDIRECT("reponses!"&amp;ADDRESS(ROW()-1,INDIRECT(("liste!C"&amp;COLUMN()-5))+MATCH(AF$1,$G$1:AF$1,0)+5,4)),reponses!AF47)</f>
        <v>B</v>
      </c>
      <c r="AG48" s="26" t="str">
        <f ca="1">IF($F48="B",INDIRECT("reponses!"&amp;ADDRESS(ROW()-1,INDIRECT(("liste!C"&amp;COLUMN()-5))+MATCH(AG$1,$G$1:AG$1,0)+5,4)),reponses!AG47)</f>
        <v>D</v>
      </c>
      <c r="AH48" s="26" t="str">
        <f ca="1">IF($F48="B",INDIRECT("reponses!"&amp;ADDRESS(ROW()-1,INDIRECT(("liste!C"&amp;COLUMN()-5))+MATCH(AH$1,$G$1:AH$1,0)+5,4)),reponses!AH47)</f>
        <v>B</v>
      </c>
      <c r="AI48" s="26" t="str">
        <f ca="1">IF($F48="B",INDIRECT("reponses!"&amp;ADDRESS(ROW()-1,INDIRECT(("liste!C"&amp;COLUMN()-5))+MATCH(AI$1,$G$1:AI$1,0)+5,4)),reponses!AI47)</f>
        <v>C</v>
      </c>
      <c r="AJ48" s="26" t="str">
        <f ca="1">IF($F48="B",INDIRECT("reponses!"&amp;ADDRESS(ROW()-1,INDIRECT(("liste!C"&amp;COLUMN()-5))+MATCH(AJ$1,$G$1:AJ$1,0)+5,4)),reponses!AJ47)</f>
        <v>A</v>
      </c>
      <c r="AK48" s="26" t="str">
        <f ca="1">IF($F48="B",INDIRECT("reponses!"&amp;ADDRESS(ROW()-1,INDIRECT(("liste!C"&amp;COLUMN()-5))+MATCH(AK$1,$G$1:AK$1,0)+5,4)),reponses!AK47)</f>
        <v>A</v>
      </c>
      <c r="AL48" s="26" t="str">
        <f ca="1">IF($F48="B",INDIRECT("reponses!"&amp;ADDRESS(ROW()-1,INDIRECT(("liste!C"&amp;COLUMN()-5))+MATCH(AL$1,$G$1:AL$1,0)+5,4)),reponses!AL47)</f>
        <v>D</v>
      </c>
      <c r="AM48" s="26" t="str">
        <f ca="1">IF($F48="B",INDIRECT("reponses!"&amp;ADDRESS(ROW()-1,INDIRECT(("liste!C"&amp;COLUMN()-5))+MATCH(AM$1,$G$1:AM$1,0)+5,4)),reponses!AM47)</f>
        <v>B</v>
      </c>
      <c r="AN48" s="26" t="str">
        <f ca="1">IF($F48="B",INDIRECT("reponses!"&amp;ADDRESS(ROW()-1,INDIRECT(("liste!C"&amp;COLUMN()-5))+MATCH(AN$1,$G$1:AN$1,0)+5,4)),reponses!AN47)</f>
        <v>D</v>
      </c>
      <c r="AO48" s="26" t="str">
        <f ca="1">IF($F48="B",INDIRECT("reponses!"&amp;ADDRESS(ROW()-1,INDIRECT(("liste!C"&amp;COLUMN()-5))+MATCH(AO$1,$G$1:AO$1,0)+5,4)),reponses!AO47)</f>
        <v>A</v>
      </c>
      <c r="AP48" s="26" t="str">
        <f ca="1">IF($F48="B",INDIRECT("reponses!"&amp;ADDRESS(ROW()-1,INDIRECT(("liste!C"&amp;COLUMN()-5))+MATCH(AP$1,$G$1:AP$1,0)+5,4)),reponses!AP47)</f>
        <v>D</v>
      </c>
      <c r="AQ48" s="26" t="str">
        <f ca="1">IF($F48="B",INDIRECT("reponses!"&amp;ADDRESS(ROW()-1,INDIRECT(("liste!C"&amp;COLUMN()-5))+MATCH(AQ$1,$G$1:AQ$1,0)+5,4)),reponses!AQ47)</f>
        <v>B</v>
      </c>
      <c r="AR48" s="26" t="str">
        <f ca="1">IF($F48="B",INDIRECT("reponses!"&amp;ADDRESS(ROW()-1,INDIRECT(("liste!C"&amp;COLUMN()-5))+MATCH(AR$1,$G$1:AR$1,0)+5,4)),reponses!AR47)</f>
        <v>C</v>
      </c>
      <c r="AS48" s="26" t="str">
        <f ca="1">IF($F48="B",INDIRECT("reponses!"&amp;ADDRESS(ROW()-1,INDIRECT(("liste!C"&amp;COLUMN()-5))+MATCH(AS$1,$G$1:AS$1,0)+5,4)),reponses!AS47)</f>
        <v>A</v>
      </c>
      <c r="AT48" s="26" t="str">
        <f ca="1">IF($F48="B",INDIRECT("reponses!"&amp;ADDRESS(ROW()-1,INDIRECT(("liste!C"&amp;COLUMN()-5))+MATCH(AT$1,$G$1:AT$1,0)+5,4)),reponses!AT47)</f>
        <v>A</v>
      </c>
      <c r="AU48" s="26" t="str">
        <f ca="1">IF($F48="B",INDIRECT("reponses!"&amp;ADDRESS(ROW()-1,INDIRECT(("liste!C"&amp;COLUMN()-5))+MATCH(AU$1,$G$1:AU$1,0)+5,4)),reponses!AU47)</f>
        <v/>
      </c>
      <c r="AV48" s="26" t="str">
        <f ca="1">IF($F48="B",INDIRECT("reponses!"&amp;ADDRESS(ROW()-1,INDIRECT(("liste!C"&amp;COLUMN()-5))+MATCH(AV$1,$G$1:AV$1,0)+5,4)),reponses!AV47)</f>
        <v/>
      </c>
      <c r="AW48" s="26" t="str">
        <f ca="1">IF($F48="B",INDIRECT("reponses!"&amp;ADDRESS(ROW()-1,INDIRECT(("liste!C"&amp;COLUMN()-5))+MATCH(AW$1,$G$1:AW$1,0)+5,4)),reponses!AW47)</f>
        <v/>
      </c>
      <c r="AX48" s="26" t="str">
        <f ca="1">IF($F48="B",INDIRECT("reponses!"&amp;ADDRESS(ROW()-1,INDIRECT(("liste!C"&amp;COLUMN()-5))+MATCH(AX$1,$G$1:AX$1,0)+5,4)),reponses!AX47)</f>
        <v/>
      </c>
      <c r="AY48" s="26" t="str">
        <f ca="1">IF($F48="B",INDIRECT("reponses!"&amp;ADDRESS(ROW()-1,INDIRECT(("liste!C"&amp;COLUMN()-5))+MATCH(AY$1,$G$1:AY$1,0)+5,4)),reponses!AY47)</f>
        <v/>
      </c>
      <c r="AZ48" s="26" t="str">
        <f ca="1">IF($F48="B",INDIRECT("reponses!"&amp;ADDRESS(ROW()-1,INDIRECT(("liste!C"&amp;COLUMN()-5))+MATCH(AZ$1,$G$1:AZ$1,0)+5,4)),reponses!AZ47)</f>
        <v/>
      </c>
      <c r="BA48" s="26" t="str">
        <f ca="1">IF($F48="B",INDIRECT("reponses!"&amp;ADDRESS(ROW()-1,INDIRECT(("liste!C"&amp;COLUMN()-5))+MATCH(BA$1,$G$1:BA$1,0)+5,4)),reponses!BA47)</f>
        <v/>
      </c>
      <c r="BB48" s="26" t="str">
        <f ca="1">IF($F48="B",INDIRECT("reponses!"&amp;ADDRESS(ROW()-1,INDIRECT(("liste!C"&amp;COLUMN()-5))+MATCH(BB$1,$G$1:BB$1,0)+5,4)),reponses!BB47)</f>
        <v/>
      </c>
      <c r="BC48" s="26" t="str">
        <f ca="1">IF($F48="B",INDIRECT("reponses!"&amp;ADDRESS(ROW()-1,INDIRECT(("liste!C"&amp;COLUMN()-5))+MATCH(BC$1,$G$1:BC$1,0)+5,4)),reponses!BC47)</f>
        <v/>
      </c>
      <c r="BD48" s="26" t="str">
        <f ca="1">IF($F48="B",INDIRECT("reponses!"&amp;ADDRESS(ROW()-1,INDIRECT(("liste!C"&amp;COLUMN()-5))+MATCH(BD$1,$G$1:BD$1,0)+5,4)),reponses!BD47)</f>
        <v/>
      </c>
      <c r="BE48" s="26" t="str">
        <f ca="1">IF($F48="B",INDIRECT("reponses!"&amp;ADDRESS(ROW()-1,INDIRECT(("liste!C"&amp;COLUMN()-5))+MATCH(BE$1,$G$1:BE$1,0)+5,4)),reponses!BE47)</f>
        <v/>
      </c>
      <c r="BF48" s="26" t="str">
        <f ca="1">IF($F48="B",INDIRECT("reponses!"&amp;ADDRESS(ROW()-1,INDIRECT(("liste!C"&amp;COLUMN()-5))+MATCH(BF$1,$G$1:BF$1,0)+5,4)),reponses!BF47)</f>
        <v/>
      </c>
      <c r="BG48" s="26" t="str">
        <f ca="1">IF($F48="B",INDIRECT("reponses!"&amp;ADDRESS(ROW()-1,INDIRECT(("liste!C"&amp;COLUMN()-5))+MATCH(BG$1,$G$1:BG$1,0)+5,4)),reponses!BG47)</f>
        <v/>
      </c>
      <c r="BH48" s="26" t="str">
        <f ca="1">IF($F48="B",INDIRECT("reponses!"&amp;ADDRESS(ROW()-1,INDIRECT(("liste!C"&amp;COLUMN()-5))+MATCH(BH$1,$G$1:BH$1,0)+5,4)),reponses!BH47)</f>
        <v/>
      </c>
      <c r="BI48" s="26" t="str">
        <f ca="1">IF($F48="B",INDIRECT("reponses!"&amp;ADDRESS(ROW()-1,INDIRECT(("liste!C"&amp;COLUMN()-5))+MATCH(BI$1,$G$1:BI$1,0)+5,4)),reponses!BI47)</f>
        <v/>
      </c>
      <c r="BJ48" s="26" t="str">
        <f ca="1">IF($F48="B",INDIRECT("reponses!"&amp;ADDRESS(ROW()-1,INDIRECT(("liste!C"&amp;COLUMN()-5))+MATCH(BJ$1,$G$1:BJ$1,0)+5,4)),reponses!BJ47)</f>
        <v/>
      </c>
      <c r="BK48" s="26" t="str">
        <f ca="1">IF($F48="B",INDIRECT("reponses!"&amp;ADDRESS(ROW()-1,INDIRECT(("liste!C"&amp;COLUMN()-5))+MATCH(BK$1,$G$1:BK$1,0)+5,4)),reponses!BK47)</f>
        <v/>
      </c>
      <c r="BL48" s="26" t="str">
        <f ca="1">IF($F48="B",INDIRECT("reponses!"&amp;ADDRESS(ROW()-1,INDIRECT(("liste!C"&amp;COLUMN()-5))+MATCH(BL$1,$G$1:BL$1,0)+5,4)),reponses!BL47)</f>
        <v/>
      </c>
      <c r="BM48" s="26" t="str">
        <f ca="1">IF($F48="B",INDIRECT("reponses!"&amp;ADDRESS(ROW()-1,INDIRECT(("liste!C"&amp;COLUMN()-5))+MATCH(BM$1,$G$1:BM$1,0)+5,4)),reponses!BM47)</f>
        <v/>
      </c>
      <c r="BN48" s="26" t="str">
        <f ca="1">IF($F48="B",INDIRECT("reponses!"&amp;ADDRESS(ROW()-1,INDIRECT(("liste!C"&amp;COLUMN()-5))+MATCH(BN$1,$G$1:BN$1,0)+5,4)),reponses!BN47)</f>
        <v/>
      </c>
      <c r="BO48" s="26" t="str">
        <f ca="1">IF($F48="B",INDIRECT("reponses!"&amp;ADDRESS(ROW()-1,INDIRECT(("liste!C"&amp;COLUMN()-5))+MATCH(BO$1,$G$1:BO$1,0)+5,4)),reponses!BO47)</f>
        <v/>
      </c>
      <c r="BP48" s="26" t="str">
        <f ca="1">IF($F48="B",INDIRECT("reponses!"&amp;ADDRESS(ROW()-1,INDIRECT(("liste!C"&amp;COLUMN()-5))+MATCH(BP$1,$G$1:BP$1,0)+5,4)),reponses!BP47)</f>
        <v/>
      </c>
      <c r="BQ48" s="26" t="str">
        <f ca="1">IF($F48="B",INDIRECT("reponses!"&amp;ADDRESS(ROW()-1,INDIRECT(("liste!C"&amp;COLUMN()-5))+MATCH(BQ$1,$G$1:BQ$1,0)+5,4)),reponses!BQ47)</f>
        <v/>
      </c>
      <c r="BR48" s="26" t="str">
        <f ca="1">IF($F48="B",INDIRECT("reponses!"&amp;ADDRESS(ROW()-1,INDIRECT(("liste!C"&amp;COLUMN()-5))+MATCH(BR$1,$G$1:BR$1,0)+5,4)),reponses!BR47)</f>
        <v/>
      </c>
      <c r="BS48" s="26" t="str">
        <f ca="1">IF($F48="B",INDIRECT("reponses!"&amp;ADDRESS(ROW()-1,INDIRECT(("liste!C"&amp;COLUMN()-5))+MATCH(BS$1,$G$1:BS$1,0)+5,4)),reponses!BS47)</f>
        <v/>
      </c>
      <c r="BT48" s="26" t="str">
        <f ca="1">IF($F48="B",INDIRECT("reponses!"&amp;ADDRESS(ROW()-1,INDIRECT(("liste!C"&amp;COLUMN()-5))+MATCH(BT$1,$G$1:BT$1,0)+5,4)),reponses!BT47)</f>
        <v/>
      </c>
      <c r="BU48" s="26" t="str">
        <f ca="1">IF($F48="B",INDIRECT("reponses!"&amp;ADDRESS(ROW()-1,INDIRECT(("liste!C"&amp;COLUMN()-5))+MATCH(BU$1,$G$1:BU$1,0)+5,4)),reponses!BU47)</f>
        <v/>
      </c>
      <c r="BV48" s="26" t="str">
        <f ca="1">IF($F48="B",INDIRECT("reponses!"&amp;ADDRESS(ROW()-1,INDIRECT(("liste!C"&amp;COLUMN()-5))+MATCH(BV$1,$G$1:BV$1,0)+5,4)),reponses!BV47)</f>
        <v/>
      </c>
      <c r="BW48" s="26" t="str">
        <f ca="1">IF($F48="B",INDIRECT("reponses!"&amp;ADDRESS(ROW()-1,INDIRECT(("liste!C"&amp;COLUMN()-5))+MATCH(BW$1,$G$1:BW$1,0)+5,4)),reponses!BW47)</f>
        <v/>
      </c>
      <c r="BX48" s="26" t="str">
        <f ca="1">IF($F48="B",INDIRECT("reponses!"&amp;ADDRESS(ROW()-1,INDIRECT(("liste!C"&amp;COLUMN()-5))+MATCH(BX$1,$G$1:BX$1,0)+5,4)),reponses!BX47)</f>
        <v/>
      </c>
      <c r="BY48" s="26" t="str">
        <f ca="1">IF($F48="B",INDIRECT("reponses!"&amp;ADDRESS(ROW()-1,INDIRECT(("liste!C"&amp;COLUMN()-5))+MATCH(BY$1,$G$1:BY$1,0)+5,4)),reponses!BY47)</f>
        <v>C</v>
      </c>
      <c r="BZ48" s="26" t="str">
        <f ca="1">IF($F48="B",INDIRECT("reponses!"&amp;ADDRESS(ROW()-1,INDIRECT(("liste!C"&amp;COLUMN()-5))+MATCH(BZ$1,$G$1:BZ$1,0)+5,4)),reponses!BZ47)</f>
        <v>A</v>
      </c>
      <c r="CA48" s="26" t="str">
        <f ca="1">IF($F48="B",INDIRECT("reponses!"&amp;ADDRESS(ROW()-1,INDIRECT(("liste!C"&amp;COLUMN()-5))+MATCH(CA$1,$G$1:CA$1,0)+5,4)),reponses!CA47)</f>
        <v>D</v>
      </c>
      <c r="CB48" s="26" t="str">
        <f ca="1">IF($F48="B",INDIRECT("reponses!"&amp;ADDRESS(ROW()-1,INDIRECT(("liste!C"&amp;COLUMN()-5))+MATCH(CB$1,$G$1:CB$1,0)+5,4)),reponses!CB47)</f>
        <v>A</v>
      </c>
      <c r="CC48" s="26" t="str">
        <f ca="1">IF($F48="B",INDIRECT("reponses!"&amp;ADDRESS(ROW()-1,INDIRECT(("liste!C"&amp;COLUMN()-5))+MATCH(CC$1,$G$1:CC$1,0)+5,4)),reponses!CC47)</f>
        <v>D</v>
      </c>
      <c r="CD48" s="26" t="str">
        <f ca="1">IF($F48="B",INDIRECT("reponses!"&amp;ADDRESS(ROW()-1,INDIRECT(("liste!C"&amp;COLUMN()-5))+MATCH(CD$1,$G$1:CD$1,0)+5,4)),reponses!CD47)</f>
        <v>C</v>
      </c>
      <c r="CE48" s="26" t="str">
        <f ca="1">IF($F48="B",INDIRECT("reponses!"&amp;ADDRESS(ROW()-1,INDIRECT(("liste!C"&amp;COLUMN()-5))+MATCH(CE$1,$G$1:CE$1,0)+5,4)),reponses!CE47)</f>
        <v>B</v>
      </c>
      <c r="CF48" s="26" t="str">
        <f ca="1">IF($F48="B",INDIRECT("reponses!"&amp;ADDRESS(ROW()-1,INDIRECT(("liste!C"&amp;COLUMN()-5))+MATCH(CF$1,$G$1:CF$1,0)+5,4)),reponses!CF47)</f>
        <v>B</v>
      </c>
      <c r="CG48" s="26" t="str">
        <f ca="1">IF($F48="B",INDIRECT("reponses!"&amp;ADDRESS(ROW()-1,INDIRECT(("liste!C"&amp;COLUMN()-5))+MATCH(CG$1,$G$1:CG$1,0)+5,4)),reponses!CG47)</f>
        <v>A</v>
      </c>
      <c r="CH48" s="26" t="str">
        <f ca="1">IF($F48="B",INDIRECT("reponses!"&amp;ADDRESS(ROW()-1,INDIRECT(("liste!C"&amp;COLUMN()-5))+MATCH(CH$1,$G$1:CH$1,0)+5,4)),reponses!CH47)</f>
        <v>D</v>
      </c>
      <c r="CI48" s="26" t="str">
        <f ca="1">IF($F48="B",INDIRECT("reponses!"&amp;ADDRESS(ROW()-1,INDIRECT(("liste!C"&amp;COLUMN()-5))+MATCH(CI$1,$G$1:CI$1,0)+5,4)),reponses!CI47)</f>
        <v>C</v>
      </c>
      <c r="CJ48" s="26" t="str">
        <f ca="1">IF($F48="B",INDIRECT("reponses!"&amp;ADDRESS(ROW()-1,INDIRECT(("liste!C"&amp;COLUMN()-5))+MATCH(CJ$1,$G$1:CJ$1,0)+5,4)),reponses!CJ47)</f>
        <v>B</v>
      </c>
      <c r="CK48" s="26" t="str">
        <f ca="1">IF($F48="B",INDIRECT("reponses!"&amp;ADDRESS(ROW()-1,INDIRECT(("liste!C"&amp;COLUMN()-5))+MATCH(CK$1,$G$1:CK$1,0)+5,4)),reponses!CK47)</f>
        <v>B</v>
      </c>
      <c r="CL48" s="26" t="str">
        <f ca="1">IF($F48="B",INDIRECT("reponses!"&amp;ADDRESS(ROW()-1,INDIRECT(("liste!C"&amp;COLUMN()-5))+MATCH(CL$1,$G$1:CL$1,0)+5,4)),reponses!CL47)</f>
        <v>D</v>
      </c>
      <c r="CM48" s="26" t="str">
        <f ca="1">IF($F48="B",INDIRECT("reponses!"&amp;ADDRESS(ROW()-1,INDIRECT(("liste!C"&amp;COLUMN()-5))+MATCH(CM$1,$G$1:CM$1,0)+5,4)),reponses!CM47)</f>
        <v>C</v>
      </c>
      <c r="CN48" s="26" t="str">
        <f ca="1">IF($F48="B",INDIRECT("reponses!"&amp;ADDRESS(ROW()-1,INDIRECT(("liste!C"&amp;COLUMN()-5))+MATCH(CN$1,$G$1:CN$1,0)+5,4)),reponses!CN47)</f>
        <v>B</v>
      </c>
      <c r="CO48" s="26" t="str">
        <f ca="1">IF($F48="B",INDIRECT("reponses!"&amp;ADDRESS(ROW()-1,INDIRECT(("liste!C"&amp;COLUMN()-5))+MATCH(CO$1,$G$1:CO$1,0)+5,4)),reponses!CO47)</f>
        <v>A</v>
      </c>
      <c r="CP48" s="26" t="str">
        <f ca="1">IF($F48="B",INDIRECT("reponses!"&amp;ADDRESS(ROW()-1,INDIRECT(("liste!C"&amp;COLUMN()-5))+MATCH(CP$1,$G$1:CP$1,0)+5,4)),reponses!CP47)</f>
        <v>D</v>
      </c>
      <c r="CQ48" s="26" t="str">
        <f ca="1">IF($F48="B",INDIRECT("reponses!"&amp;ADDRESS(ROW()-1,INDIRECT(("liste!C"&amp;COLUMN()-5))+MATCH(CQ$1,$G$1:CQ$1,0)+5,4)),reponses!CQ47)</f>
        <v>C</v>
      </c>
      <c r="CR48" s="26" t="str">
        <f ca="1">IF($F48="B",INDIRECT("reponses!"&amp;ADDRESS(ROW()-1,INDIRECT(("liste!C"&amp;COLUMN()-5))+MATCH(CR$1,$G$1:CR$1,0)+5,4)),reponses!CR47)</f>
        <v>A</v>
      </c>
      <c r="CS48" s="29">
        <f t="shared" ca="1" si="2"/>
        <v>12</v>
      </c>
      <c r="CT48" s="29">
        <f t="shared" ca="1" si="3"/>
        <v>8</v>
      </c>
      <c r="CU48" s="29">
        <f t="shared" ca="1" si="4"/>
        <v>0</v>
      </c>
      <c r="CV48" s="30">
        <f t="shared" ca="1" si="5"/>
        <v>9.3333333333333339</v>
      </c>
      <c r="CW48" s="29">
        <f t="shared" ca="1" si="6"/>
        <v>5</v>
      </c>
      <c r="CX48" s="29">
        <f t="shared" ca="1" si="7"/>
        <v>5</v>
      </c>
      <c r="CY48" s="29">
        <f t="shared" ca="1" si="8"/>
        <v>0</v>
      </c>
      <c r="CZ48" s="30">
        <f t="shared" ca="1" si="9"/>
        <v>3.333333333333333</v>
      </c>
      <c r="DA48" s="29">
        <f t="shared" ca="1" si="10"/>
        <v>7</v>
      </c>
      <c r="DB48" s="29">
        <f t="shared" ca="1" si="11"/>
        <v>3</v>
      </c>
      <c r="DC48" s="29">
        <f t="shared" ca="1" si="12"/>
        <v>0</v>
      </c>
      <c r="DD48" s="30">
        <f t="shared" ca="1" si="13"/>
        <v>6</v>
      </c>
      <c r="DE48" s="29" t="str">
        <f t="shared" ca="1" si="14"/>
        <v/>
      </c>
      <c r="DF48" s="29" t="str">
        <f t="shared" ca="1" si="15"/>
        <v/>
      </c>
      <c r="DG48" s="29" t="str">
        <f t="shared" ca="1" si="16"/>
        <v/>
      </c>
      <c r="DH48" s="30" t="str">
        <f t="shared" ca="1" si="17"/>
        <v/>
      </c>
      <c r="DI48" s="29" t="str">
        <f t="shared" ca="1" si="18"/>
        <v/>
      </c>
      <c r="DJ48" s="29" t="str">
        <f t="shared" ca="1" si="19"/>
        <v/>
      </c>
      <c r="DK48" s="29" t="str">
        <f t="shared" ca="1" si="20"/>
        <v/>
      </c>
      <c r="DL48" s="30" t="str">
        <f t="shared" ca="1" si="21"/>
        <v/>
      </c>
      <c r="DM48" s="29">
        <f t="shared" ca="1" si="22"/>
        <v>8</v>
      </c>
      <c r="DN48" s="29">
        <f t="shared" ca="1" si="23"/>
        <v>12</v>
      </c>
      <c r="DO48" s="29">
        <f t="shared" ca="1" si="24"/>
        <v>0</v>
      </c>
      <c r="DP48" s="30">
        <f t="shared" ca="1" si="25"/>
        <v>4</v>
      </c>
      <c r="DQ48" s="29">
        <f t="shared" ca="1" si="26"/>
        <v>32</v>
      </c>
      <c r="DR48" s="29">
        <f t="shared" ca="1" si="26"/>
        <v>28</v>
      </c>
      <c r="DS48" s="29" t="str">
        <f t="shared" ca="1" si="26"/>
        <v/>
      </c>
      <c r="DT48" s="30">
        <f t="shared" ca="1" si="26"/>
        <v>22.666666666666668</v>
      </c>
      <c r="DU48" s="29">
        <f t="shared" ca="1" si="27"/>
        <v>60</v>
      </c>
    </row>
    <row r="49" spans="1:125" ht="21.95" customHeight="1" x14ac:dyDescent="0.25">
      <c r="A49" s="26">
        <f>IF(E49&lt;&gt;"",COUNTA($E$4:E49),"")</f>
        <v>46</v>
      </c>
      <c r="B49" s="26" t="str">
        <f>IFERROR(INDEX(reponses!B$3:B$67,MATCH(ROW()-3,reponses!$A$3:$A$67,0)),"")</f>
        <v>8/D</v>
      </c>
      <c r="C49" s="26">
        <f>IFERROR(INDEX(reponses!C$3:C$67,MATCH(ROW()-3,reponses!$A$3:$A$67,0)),"")</f>
        <v>847</v>
      </c>
      <c r="D49" s="26">
        <f>IFERROR(INDEX(reponses!D$3:D$67,MATCH(ROW()-3,reponses!$A$3:$A$67,0)),"")</f>
        <v>40913066000</v>
      </c>
      <c r="E49" s="27" t="str">
        <f>IFERROR(INDEX(reponses!E$3:E$67,MATCH(ROW()-3,reponses!$A$3:$A$67,0)),"")</f>
        <v>Recep ŞENER</v>
      </c>
      <c r="F49" s="28" t="str">
        <f>IFERROR(INDEX(reponses!F$3:F$67,MATCH(ROW()-3,reponses!$A$3:$A$67,0)),"")</f>
        <v>A</v>
      </c>
      <c r="G49" s="26" t="str">
        <f ca="1">IF($F49="B",INDIRECT("reponses!"&amp;ADDRESS(ROW()-1,INDIRECT(("liste!C"&amp;COLUMN()-5))+MATCH(G$1,$G$1:G$1,0)+5,4)),reponses!G48)</f>
        <v>A</v>
      </c>
      <c r="H49" s="26" t="str">
        <f ca="1">IF($F49="B",INDIRECT("reponses!"&amp;ADDRESS(ROW()-1,INDIRECT(("liste!C"&amp;COLUMN()-5))+MATCH(H$1,$G$1:H$1,0)+5,4)),reponses!H48)</f>
        <v>B</v>
      </c>
      <c r="I49" s="26" t="str">
        <f ca="1">IF($F49="B",INDIRECT("reponses!"&amp;ADDRESS(ROW()-1,INDIRECT(("liste!C"&amp;COLUMN()-5))+MATCH(I$1,$G$1:I$1,0)+5,4)),reponses!I48)</f>
        <v>C</v>
      </c>
      <c r="J49" s="26" t="str">
        <f ca="1">IF($F49="B",INDIRECT("reponses!"&amp;ADDRESS(ROW()-1,INDIRECT(("liste!C"&amp;COLUMN()-5))+MATCH(J$1,$G$1:J$1,0)+5,4)),reponses!J48)</f>
        <v>D</v>
      </c>
      <c r="K49" s="26" t="str">
        <f ca="1">IF($F49="B",INDIRECT("reponses!"&amp;ADDRESS(ROW()-1,INDIRECT(("liste!C"&amp;COLUMN()-5))+MATCH(K$1,$G$1:K$1,0)+5,4)),reponses!K48)</f>
        <v>D</v>
      </c>
      <c r="L49" s="26" t="str">
        <f ca="1">IF($F49="B",INDIRECT("reponses!"&amp;ADDRESS(ROW()-1,INDIRECT(("liste!C"&amp;COLUMN()-5))+MATCH(L$1,$G$1:L$1,0)+5,4)),reponses!L48)</f>
        <v>C</v>
      </c>
      <c r="M49" s="26" t="str">
        <f ca="1">IF($F49="B",INDIRECT("reponses!"&amp;ADDRESS(ROW()-1,INDIRECT(("liste!C"&amp;COLUMN()-5))+MATCH(M$1,$G$1:M$1,0)+5,4)),reponses!M48)</f>
        <v>D</v>
      </c>
      <c r="N49" s="26" t="str">
        <f ca="1">IF($F49="B",INDIRECT("reponses!"&amp;ADDRESS(ROW()-1,INDIRECT(("liste!C"&amp;COLUMN()-5))+MATCH(N$1,$G$1:N$1,0)+5,4)),reponses!N48)</f>
        <v>B</v>
      </c>
      <c r="O49" s="26" t="str">
        <f ca="1">IF($F49="B",INDIRECT("reponses!"&amp;ADDRESS(ROW()-1,INDIRECT(("liste!C"&amp;COLUMN()-5))+MATCH(O$1,$G$1:O$1,0)+5,4)),reponses!O48)</f>
        <v>C</v>
      </c>
      <c r="P49" s="26" t="str">
        <f ca="1">IF($F49="B",INDIRECT("reponses!"&amp;ADDRESS(ROW()-1,INDIRECT(("liste!C"&amp;COLUMN()-5))+MATCH(P$1,$G$1:P$1,0)+5,4)),reponses!P48)</f>
        <v>D</v>
      </c>
      <c r="Q49" s="26" t="str">
        <f ca="1">IF($F49="B",INDIRECT("reponses!"&amp;ADDRESS(ROW()-1,INDIRECT(("liste!C"&amp;COLUMN()-5))+MATCH(Q$1,$G$1:Q$1,0)+5,4)),reponses!Q48)</f>
        <v>A</v>
      </c>
      <c r="R49" s="26" t="str">
        <f ca="1">IF($F49="B",INDIRECT("reponses!"&amp;ADDRESS(ROW()-1,INDIRECT(("liste!C"&amp;COLUMN()-5))+MATCH(R$1,$G$1:R$1,0)+5,4)),reponses!R48)</f>
        <v>A</v>
      </c>
      <c r="S49" s="26" t="str">
        <f ca="1">IF($F49="B",INDIRECT("reponses!"&amp;ADDRESS(ROW()-1,INDIRECT(("liste!C"&amp;COLUMN()-5))+MATCH(S$1,$G$1:S$1,0)+5,4)),reponses!S48)</f>
        <v>C</v>
      </c>
      <c r="T49" s="26" t="str">
        <f ca="1">IF($F49="B",INDIRECT("reponses!"&amp;ADDRESS(ROW()-1,INDIRECT(("liste!C"&amp;COLUMN()-5))+MATCH(T$1,$G$1:T$1,0)+5,4)),reponses!T48)</f>
        <v>D</v>
      </c>
      <c r="U49" s="26" t="str">
        <f ca="1">IF($F49="B",INDIRECT("reponses!"&amp;ADDRESS(ROW()-1,INDIRECT(("liste!C"&amp;COLUMN()-5))+MATCH(U$1,$G$1:U$1,0)+5,4)),reponses!U48)</f>
        <v>D</v>
      </c>
      <c r="V49" s="26" t="str">
        <f ca="1">IF($F49="B",INDIRECT("reponses!"&amp;ADDRESS(ROW()-1,INDIRECT(("liste!C"&amp;COLUMN()-5))+MATCH(V$1,$G$1:V$1,0)+5,4)),reponses!V48)</f>
        <v>B</v>
      </c>
      <c r="W49" s="26" t="str">
        <f ca="1">IF($F49="B",INDIRECT("reponses!"&amp;ADDRESS(ROW()-1,INDIRECT(("liste!C"&amp;COLUMN()-5))+MATCH(W$1,$G$1:W$1,0)+5,4)),reponses!W48)</f>
        <v>A</v>
      </c>
      <c r="X49" s="26" t="str">
        <f ca="1">IF($F49="B",INDIRECT("reponses!"&amp;ADDRESS(ROW()-1,INDIRECT(("liste!C"&amp;COLUMN()-5))+MATCH(X$1,$G$1:X$1,0)+5,4)),reponses!X48)</f>
        <v>C</v>
      </c>
      <c r="Y49" s="26" t="str">
        <f ca="1">IF($F49="B",INDIRECT("reponses!"&amp;ADDRESS(ROW()-1,INDIRECT(("liste!C"&amp;COLUMN()-5))+MATCH(Y$1,$G$1:Y$1,0)+5,4)),reponses!Y48)</f>
        <v>B</v>
      </c>
      <c r="Z49" s="26" t="str">
        <f ca="1">IF($F49="B",INDIRECT("reponses!"&amp;ADDRESS(ROW()-1,INDIRECT(("liste!C"&amp;COLUMN()-5))+MATCH(Z$1,$G$1:Z$1,0)+5,4)),reponses!Z48)</f>
        <v>D</v>
      </c>
      <c r="AA49" s="26" t="str">
        <f ca="1">IF($F49="B",INDIRECT("reponses!"&amp;ADDRESS(ROW()-1,INDIRECT(("liste!C"&amp;COLUMN()-5))+MATCH(AA$1,$G$1:AA$1,0)+5,4)),reponses!AA48)</f>
        <v>D</v>
      </c>
      <c r="AB49" s="26" t="str">
        <f ca="1">IF($F49="B",INDIRECT("reponses!"&amp;ADDRESS(ROW()-1,INDIRECT(("liste!C"&amp;COLUMN()-5))+MATCH(AB$1,$G$1:AB$1,0)+5,4)),reponses!AB48)</f>
        <v>C</v>
      </c>
      <c r="AC49" s="26" t="str">
        <f ca="1">IF($F49="B",INDIRECT("reponses!"&amp;ADDRESS(ROW()-1,INDIRECT(("liste!C"&amp;COLUMN()-5))+MATCH(AC$1,$G$1:AC$1,0)+5,4)),reponses!AC48)</f>
        <v>C</v>
      </c>
      <c r="AD49" s="26" t="str">
        <f ca="1">IF($F49="B",INDIRECT("reponses!"&amp;ADDRESS(ROW()-1,INDIRECT(("liste!C"&amp;COLUMN()-5))+MATCH(AD$1,$G$1:AD$1,0)+5,4)),reponses!AD48)</f>
        <v>A</v>
      </c>
      <c r="AE49" s="26" t="str">
        <f ca="1">IF($F49="B",INDIRECT("reponses!"&amp;ADDRESS(ROW()-1,INDIRECT(("liste!C"&amp;COLUMN()-5))+MATCH(AE$1,$G$1:AE$1,0)+5,4)),reponses!AE48)</f>
        <v>D</v>
      </c>
      <c r="AF49" s="26" t="str">
        <f ca="1">IF($F49="B",INDIRECT("reponses!"&amp;ADDRESS(ROW()-1,INDIRECT(("liste!C"&amp;COLUMN()-5))+MATCH(AF$1,$G$1:AF$1,0)+5,4)),reponses!AF48)</f>
        <v>B</v>
      </c>
      <c r="AG49" s="26" t="str">
        <f ca="1">IF($F49="B",INDIRECT("reponses!"&amp;ADDRESS(ROW()-1,INDIRECT(("liste!C"&amp;COLUMN()-5))+MATCH(AG$1,$G$1:AG$1,0)+5,4)),reponses!AG48)</f>
        <v>A</v>
      </c>
      <c r="AH49" s="26" t="str">
        <f ca="1">IF($F49="B",INDIRECT("reponses!"&amp;ADDRESS(ROW()-1,INDIRECT(("liste!C"&amp;COLUMN()-5))+MATCH(AH$1,$G$1:AH$1,0)+5,4)),reponses!AH48)</f>
        <v>C</v>
      </c>
      <c r="AI49" s="26" t="str">
        <f ca="1">IF($F49="B",INDIRECT("reponses!"&amp;ADDRESS(ROW()-1,INDIRECT(("liste!C"&amp;COLUMN()-5))+MATCH(AI$1,$G$1:AI$1,0)+5,4)),reponses!AI48)</f>
        <v>B</v>
      </c>
      <c r="AJ49" s="26" t="str">
        <f ca="1">IF($F49="B",INDIRECT("reponses!"&amp;ADDRESS(ROW()-1,INDIRECT(("liste!C"&amp;COLUMN()-5))+MATCH(AJ$1,$G$1:AJ$1,0)+5,4)),reponses!AJ48)</f>
        <v>D</v>
      </c>
      <c r="AK49" s="26" t="str">
        <f ca="1">IF($F49="B",INDIRECT("reponses!"&amp;ADDRESS(ROW()-1,INDIRECT(("liste!C"&amp;COLUMN()-5))+MATCH(AK$1,$G$1:AK$1,0)+5,4)),reponses!AK48)</f>
        <v>A</v>
      </c>
      <c r="AL49" s="26" t="str">
        <f ca="1">IF($F49="B",INDIRECT("reponses!"&amp;ADDRESS(ROW()-1,INDIRECT(("liste!C"&amp;COLUMN()-5))+MATCH(AL$1,$G$1:AL$1,0)+5,4)),reponses!AL48)</f>
        <v>D</v>
      </c>
      <c r="AM49" s="26" t="str">
        <f ca="1">IF($F49="B",INDIRECT("reponses!"&amp;ADDRESS(ROW()-1,INDIRECT(("liste!C"&amp;COLUMN()-5))+MATCH(AM$1,$G$1:AM$1,0)+5,4)),reponses!AM48)</f>
        <v/>
      </c>
      <c r="AN49" s="26" t="str">
        <f ca="1">IF($F49="B",INDIRECT("reponses!"&amp;ADDRESS(ROW()-1,INDIRECT(("liste!C"&amp;COLUMN()-5))+MATCH(AN$1,$G$1:AN$1,0)+5,4)),reponses!AN48)</f>
        <v>B</v>
      </c>
      <c r="AO49" s="26" t="str">
        <f ca="1">IF($F49="B",INDIRECT("reponses!"&amp;ADDRESS(ROW()-1,INDIRECT(("liste!C"&amp;COLUMN()-5))+MATCH(AO$1,$G$1:AO$1,0)+5,4)),reponses!AO48)</f>
        <v>D</v>
      </c>
      <c r="AP49" s="26" t="str">
        <f ca="1">IF($F49="B",INDIRECT("reponses!"&amp;ADDRESS(ROW()-1,INDIRECT(("liste!C"&amp;COLUMN()-5))+MATCH(AP$1,$G$1:AP$1,0)+5,4)),reponses!AP48)</f>
        <v>C</v>
      </c>
      <c r="AQ49" s="26" t="str">
        <f ca="1">IF($F49="B",INDIRECT("reponses!"&amp;ADDRESS(ROW()-1,INDIRECT(("liste!C"&amp;COLUMN()-5))+MATCH(AQ$1,$G$1:AQ$1,0)+5,4)),reponses!AQ48)</f>
        <v>B</v>
      </c>
      <c r="AR49" s="26" t="str">
        <f ca="1">IF($F49="B",INDIRECT("reponses!"&amp;ADDRESS(ROW()-1,INDIRECT(("liste!C"&amp;COLUMN()-5))+MATCH(AR$1,$G$1:AR$1,0)+5,4)),reponses!AR48)</f>
        <v>C</v>
      </c>
      <c r="AS49" s="26" t="str">
        <f ca="1">IF($F49="B",INDIRECT("reponses!"&amp;ADDRESS(ROW()-1,INDIRECT(("liste!C"&amp;COLUMN()-5))+MATCH(AS$1,$G$1:AS$1,0)+5,4)),reponses!AS48)</f>
        <v>A</v>
      </c>
      <c r="AT49" s="26" t="str">
        <f ca="1">IF($F49="B",INDIRECT("reponses!"&amp;ADDRESS(ROW()-1,INDIRECT(("liste!C"&amp;COLUMN()-5))+MATCH(AT$1,$G$1:AT$1,0)+5,4)),reponses!AT48)</f>
        <v>C</v>
      </c>
      <c r="AU49" s="26" t="str">
        <f ca="1">IF($F49="B",INDIRECT("reponses!"&amp;ADDRESS(ROW()-1,INDIRECT(("liste!C"&amp;COLUMN()-5))+MATCH(AU$1,$G$1:AU$1,0)+5,4)),reponses!AU48)</f>
        <v>A</v>
      </c>
      <c r="AV49" s="26" t="str">
        <f ca="1">IF($F49="B",INDIRECT("reponses!"&amp;ADDRESS(ROW()-1,INDIRECT(("liste!C"&amp;COLUMN()-5))+MATCH(AV$1,$G$1:AV$1,0)+5,4)),reponses!AV48)</f>
        <v>A</v>
      </c>
      <c r="AW49" s="26" t="str">
        <f ca="1">IF($F49="B",INDIRECT("reponses!"&amp;ADDRESS(ROW()-1,INDIRECT(("liste!C"&amp;COLUMN()-5))+MATCH(AW$1,$G$1:AW$1,0)+5,4)),reponses!AW48)</f>
        <v>D</v>
      </c>
      <c r="AX49" s="26" t="str">
        <f ca="1">IF($F49="B",INDIRECT("reponses!"&amp;ADDRESS(ROW()-1,INDIRECT(("liste!C"&amp;COLUMN()-5))+MATCH(AX$1,$G$1:AX$1,0)+5,4)),reponses!AX48)</f>
        <v>D</v>
      </c>
      <c r="AY49" s="26" t="str">
        <f ca="1">IF($F49="B",INDIRECT("reponses!"&amp;ADDRESS(ROW()-1,INDIRECT(("liste!C"&amp;COLUMN()-5))+MATCH(AY$1,$G$1:AY$1,0)+5,4)),reponses!AY48)</f>
        <v>B</v>
      </c>
      <c r="AZ49" s="26" t="str">
        <f ca="1">IF($F49="B",INDIRECT("reponses!"&amp;ADDRESS(ROW()-1,INDIRECT(("liste!C"&amp;COLUMN()-5))+MATCH(AZ$1,$G$1:AZ$1,0)+5,4)),reponses!AZ48)</f>
        <v/>
      </c>
      <c r="BA49" s="26" t="str">
        <f ca="1">IF($F49="B",INDIRECT("reponses!"&amp;ADDRESS(ROW()-1,INDIRECT(("liste!C"&amp;COLUMN()-5))+MATCH(BA$1,$G$1:BA$1,0)+5,4)),reponses!BA48)</f>
        <v>C</v>
      </c>
      <c r="BB49" s="26" t="str">
        <f ca="1">IF($F49="B",INDIRECT("reponses!"&amp;ADDRESS(ROW()-1,INDIRECT(("liste!C"&amp;COLUMN()-5))+MATCH(BB$1,$G$1:BB$1,0)+5,4)),reponses!BB48)</f>
        <v/>
      </c>
      <c r="BC49" s="26" t="str">
        <f ca="1">IF($F49="B",INDIRECT("reponses!"&amp;ADDRESS(ROW()-1,INDIRECT(("liste!C"&amp;COLUMN()-5))+MATCH(BC$1,$G$1:BC$1,0)+5,4)),reponses!BC48)</f>
        <v>B</v>
      </c>
      <c r="BD49" s="26" t="str">
        <f ca="1">IF($F49="B",INDIRECT("reponses!"&amp;ADDRESS(ROW()-1,INDIRECT(("liste!C"&amp;COLUMN()-5))+MATCH(BD$1,$G$1:BD$1,0)+5,4)),reponses!BD48)</f>
        <v>C</v>
      </c>
      <c r="BE49" s="26" t="str">
        <f ca="1">IF($F49="B",INDIRECT("reponses!"&amp;ADDRESS(ROW()-1,INDIRECT(("liste!C"&amp;COLUMN()-5))+MATCH(BE$1,$G$1:BE$1,0)+5,4)),reponses!BE48)</f>
        <v/>
      </c>
      <c r="BF49" s="26" t="str">
        <f ca="1">IF($F49="B",INDIRECT("reponses!"&amp;ADDRESS(ROW()-1,INDIRECT(("liste!C"&amp;COLUMN()-5))+MATCH(BF$1,$G$1:BF$1,0)+5,4)),reponses!BF48)</f>
        <v>A</v>
      </c>
      <c r="BG49" s="26" t="str">
        <f ca="1">IF($F49="B",INDIRECT("reponses!"&amp;ADDRESS(ROW()-1,INDIRECT(("liste!C"&amp;COLUMN()-5))+MATCH(BG$1,$G$1:BG$1,0)+5,4)),reponses!BG48)</f>
        <v/>
      </c>
      <c r="BH49" s="26" t="str">
        <f ca="1">IF($F49="B",INDIRECT("reponses!"&amp;ADDRESS(ROW()-1,INDIRECT(("liste!C"&amp;COLUMN()-5))+MATCH(BH$1,$G$1:BH$1,0)+5,4)),reponses!BH48)</f>
        <v/>
      </c>
      <c r="BI49" s="26" t="str">
        <f ca="1">IF($F49="B",INDIRECT("reponses!"&amp;ADDRESS(ROW()-1,INDIRECT(("liste!C"&amp;COLUMN()-5))+MATCH(BI$1,$G$1:BI$1,0)+5,4)),reponses!BI48)</f>
        <v>D</v>
      </c>
      <c r="BJ49" s="26" t="str">
        <f ca="1">IF($F49="B",INDIRECT("reponses!"&amp;ADDRESS(ROW()-1,INDIRECT(("liste!C"&amp;COLUMN()-5))+MATCH(BJ$1,$G$1:BJ$1,0)+5,4)),reponses!BJ48)</f>
        <v>C</v>
      </c>
      <c r="BK49" s="26" t="str">
        <f ca="1">IF($F49="B",INDIRECT("reponses!"&amp;ADDRESS(ROW()-1,INDIRECT(("liste!C"&amp;COLUMN()-5))+MATCH(BK$1,$G$1:BK$1,0)+5,4)),reponses!BK48)</f>
        <v/>
      </c>
      <c r="BL49" s="26" t="str">
        <f ca="1">IF($F49="B",INDIRECT("reponses!"&amp;ADDRESS(ROW()-1,INDIRECT(("liste!C"&amp;COLUMN()-5))+MATCH(BL$1,$G$1:BL$1,0)+5,4)),reponses!BL48)</f>
        <v/>
      </c>
      <c r="BM49" s="26" t="str">
        <f ca="1">IF($F49="B",INDIRECT("reponses!"&amp;ADDRESS(ROW()-1,INDIRECT(("liste!C"&amp;COLUMN()-5))+MATCH(BM$1,$G$1:BM$1,0)+5,4)),reponses!BM48)</f>
        <v/>
      </c>
      <c r="BN49" s="26" t="str">
        <f ca="1">IF($F49="B",INDIRECT("reponses!"&amp;ADDRESS(ROW()-1,INDIRECT(("liste!C"&amp;COLUMN()-5))+MATCH(BN$1,$G$1:BN$1,0)+5,4)),reponses!BN48)</f>
        <v>C</v>
      </c>
      <c r="BO49" s="26" t="str">
        <f ca="1">IF($F49="B",INDIRECT("reponses!"&amp;ADDRESS(ROW()-1,INDIRECT(("liste!C"&amp;COLUMN()-5))+MATCH(BO$1,$G$1:BO$1,0)+5,4)),reponses!BO48)</f>
        <v/>
      </c>
      <c r="BP49" s="26" t="str">
        <f ca="1">IF($F49="B",INDIRECT("reponses!"&amp;ADDRESS(ROW()-1,INDIRECT(("liste!C"&amp;COLUMN()-5))+MATCH(BP$1,$G$1:BP$1,0)+5,4)),reponses!BP48)</f>
        <v/>
      </c>
      <c r="BQ49" s="26" t="str">
        <f ca="1">IF($F49="B",INDIRECT("reponses!"&amp;ADDRESS(ROW()-1,INDIRECT(("liste!C"&amp;COLUMN()-5))+MATCH(BQ$1,$G$1:BQ$1,0)+5,4)),reponses!BQ48)</f>
        <v/>
      </c>
      <c r="BR49" s="26" t="str">
        <f ca="1">IF($F49="B",INDIRECT("reponses!"&amp;ADDRESS(ROW()-1,INDIRECT(("liste!C"&amp;COLUMN()-5))+MATCH(BR$1,$G$1:BR$1,0)+5,4)),reponses!BR48)</f>
        <v/>
      </c>
      <c r="BS49" s="26" t="str">
        <f ca="1">IF($F49="B",INDIRECT("reponses!"&amp;ADDRESS(ROW()-1,INDIRECT(("liste!C"&amp;COLUMN()-5))+MATCH(BS$1,$G$1:BS$1,0)+5,4)),reponses!BS48)</f>
        <v/>
      </c>
      <c r="BT49" s="26" t="str">
        <f ca="1">IF($F49="B",INDIRECT("reponses!"&amp;ADDRESS(ROW()-1,INDIRECT(("liste!C"&amp;COLUMN()-5))+MATCH(BT$1,$G$1:BT$1,0)+5,4)),reponses!BT48)</f>
        <v/>
      </c>
      <c r="BU49" s="26" t="str">
        <f ca="1">IF($F49="B",INDIRECT("reponses!"&amp;ADDRESS(ROW()-1,INDIRECT(("liste!C"&amp;COLUMN()-5))+MATCH(BU$1,$G$1:BU$1,0)+5,4)),reponses!BU48)</f>
        <v/>
      </c>
      <c r="BV49" s="26" t="str">
        <f ca="1">IF($F49="B",INDIRECT("reponses!"&amp;ADDRESS(ROW()-1,INDIRECT(("liste!C"&amp;COLUMN()-5))+MATCH(BV$1,$G$1:BV$1,0)+5,4)),reponses!BV48)</f>
        <v>A</v>
      </c>
      <c r="BW49" s="26" t="str">
        <f ca="1">IF($F49="B",INDIRECT("reponses!"&amp;ADDRESS(ROW()-1,INDIRECT(("liste!C"&amp;COLUMN()-5))+MATCH(BW$1,$G$1:BW$1,0)+5,4)),reponses!BW48)</f>
        <v/>
      </c>
      <c r="BX49" s="26" t="str">
        <f ca="1">IF($F49="B",INDIRECT("reponses!"&amp;ADDRESS(ROW()-1,INDIRECT(("liste!C"&amp;COLUMN()-5))+MATCH(BX$1,$G$1:BX$1,0)+5,4)),reponses!BX48)</f>
        <v>B</v>
      </c>
      <c r="BY49" s="26" t="str">
        <f ca="1">IF($F49="B",INDIRECT("reponses!"&amp;ADDRESS(ROW()-1,INDIRECT(("liste!C"&amp;COLUMN()-5))+MATCH(BY$1,$G$1:BY$1,0)+5,4)),reponses!BY48)</f>
        <v>A</v>
      </c>
      <c r="BZ49" s="26" t="str">
        <f ca="1">IF($F49="B",INDIRECT("reponses!"&amp;ADDRESS(ROW()-1,INDIRECT(("liste!C"&amp;COLUMN()-5))+MATCH(BZ$1,$G$1:BZ$1,0)+5,4)),reponses!BZ48)</f>
        <v/>
      </c>
      <c r="CA49" s="26" t="str">
        <f ca="1">IF($F49="B",INDIRECT("reponses!"&amp;ADDRESS(ROW()-1,INDIRECT(("liste!C"&amp;COLUMN()-5))+MATCH(CA$1,$G$1:CA$1,0)+5,4)),reponses!CA48)</f>
        <v/>
      </c>
      <c r="CB49" s="26" t="str">
        <f ca="1">IF($F49="B",INDIRECT("reponses!"&amp;ADDRESS(ROW()-1,INDIRECT(("liste!C"&amp;COLUMN()-5))+MATCH(CB$1,$G$1:CB$1,0)+5,4)),reponses!CB48)</f>
        <v>C</v>
      </c>
      <c r="CC49" s="26" t="str">
        <f ca="1">IF($F49="B",INDIRECT("reponses!"&amp;ADDRESS(ROW()-1,INDIRECT(("liste!C"&amp;COLUMN()-5))+MATCH(CC$1,$G$1:CC$1,0)+5,4)),reponses!CC48)</f>
        <v/>
      </c>
      <c r="CD49" s="26" t="str">
        <f ca="1">IF($F49="B",INDIRECT("reponses!"&amp;ADDRESS(ROW()-1,INDIRECT(("liste!C"&amp;COLUMN()-5))+MATCH(CD$1,$G$1:CD$1,0)+5,4)),reponses!CD48)</f>
        <v>D</v>
      </c>
      <c r="CE49" s="26" t="str">
        <f ca="1">IF($F49="B",INDIRECT("reponses!"&amp;ADDRESS(ROW()-1,INDIRECT(("liste!C"&amp;COLUMN()-5))+MATCH(CE$1,$G$1:CE$1,0)+5,4)),reponses!CE48)</f>
        <v/>
      </c>
      <c r="CF49" s="26" t="str">
        <f ca="1">IF($F49="B",INDIRECT("reponses!"&amp;ADDRESS(ROW()-1,INDIRECT(("liste!C"&amp;COLUMN()-5))+MATCH(CF$1,$G$1:CF$1,0)+5,4)),reponses!CF48)</f>
        <v>D</v>
      </c>
      <c r="CG49" s="26" t="str">
        <f ca="1">IF($F49="B",INDIRECT("reponses!"&amp;ADDRESS(ROW()-1,INDIRECT(("liste!C"&amp;COLUMN()-5))+MATCH(CG$1,$G$1:CG$1,0)+5,4)),reponses!CG48)</f>
        <v/>
      </c>
      <c r="CH49" s="26" t="str">
        <f ca="1">IF($F49="B",INDIRECT("reponses!"&amp;ADDRESS(ROW()-1,INDIRECT(("liste!C"&amp;COLUMN()-5))+MATCH(CH$1,$G$1:CH$1,0)+5,4)),reponses!CH48)</f>
        <v>A</v>
      </c>
      <c r="CI49" s="26" t="str">
        <f ca="1">IF($F49="B",INDIRECT("reponses!"&amp;ADDRESS(ROW()-1,INDIRECT(("liste!C"&amp;COLUMN()-5))+MATCH(CI$1,$G$1:CI$1,0)+5,4)),reponses!CI48)</f>
        <v/>
      </c>
      <c r="CJ49" s="26" t="str">
        <f ca="1">IF($F49="B",INDIRECT("reponses!"&amp;ADDRESS(ROW()-1,INDIRECT(("liste!C"&amp;COLUMN()-5))+MATCH(CJ$1,$G$1:CJ$1,0)+5,4)),reponses!CJ48)</f>
        <v>D</v>
      </c>
      <c r="CK49" s="26" t="str">
        <f ca="1">IF($F49="B",INDIRECT("reponses!"&amp;ADDRESS(ROW()-1,INDIRECT(("liste!C"&amp;COLUMN()-5))+MATCH(CK$1,$G$1:CK$1,0)+5,4)),reponses!CK48)</f>
        <v/>
      </c>
      <c r="CL49" s="26" t="str">
        <f ca="1">IF($F49="B",INDIRECT("reponses!"&amp;ADDRESS(ROW()-1,INDIRECT(("liste!C"&amp;COLUMN()-5))+MATCH(CL$1,$G$1:CL$1,0)+5,4)),reponses!CL48)</f>
        <v>B</v>
      </c>
      <c r="CM49" s="26" t="str">
        <f ca="1">IF($F49="B",INDIRECT("reponses!"&amp;ADDRESS(ROW()-1,INDIRECT(("liste!C"&amp;COLUMN()-5))+MATCH(CM$1,$G$1:CM$1,0)+5,4)),reponses!CM48)</f>
        <v>C</v>
      </c>
      <c r="CN49" s="26" t="str">
        <f ca="1">IF($F49="B",INDIRECT("reponses!"&amp;ADDRESS(ROW()-1,INDIRECT(("liste!C"&amp;COLUMN()-5))+MATCH(CN$1,$G$1:CN$1,0)+5,4)),reponses!CN48)</f>
        <v>B</v>
      </c>
      <c r="CO49" s="26" t="str">
        <f ca="1">IF($F49="B",INDIRECT("reponses!"&amp;ADDRESS(ROW()-1,INDIRECT(("liste!C"&amp;COLUMN()-5))+MATCH(CO$1,$G$1:CO$1,0)+5,4)),reponses!CO48)</f>
        <v>A</v>
      </c>
      <c r="CP49" s="26" t="str">
        <f ca="1">IF($F49="B",INDIRECT("reponses!"&amp;ADDRESS(ROW()-1,INDIRECT(("liste!C"&amp;COLUMN()-5))+MATCH(CP$1,$G$1:CP$1,0)+5,4)),reponses!CP48)</f>
        <v>B</v>
      </c>
      <c r="CQ49" s="26" t="str">
        <f ca="1">IF($F49="B",INDIRECT("reponses!"&amp;ADDRESS(ROW()-1,INDIRECT(("liste!C"&amp;COLUMN()-5))+MATCH(CQ$1,$G$1:CQ$1,0)+5,4)),reponses!CQ48)</f>
        <v/>
      </c>
      <c r="CR49" s="26" t="str">
        <f ca="1">IF($F49="B",INDIRECT("reponses!"&amp;ADDRESS(ROW()-1,INDIRECT(("liste!C"&amp;COLUMN()-5))+MATCH(CR$1,$G$1:CR$1,0)+5,4)),reponses!CR48)</f>
        <v/>
      </c>
      <c r="CS49" s="29">
        <f t="shared" ca="1" si="2"/>
        <v>7</v>
      </c>
      <c r="CT49" s="29">
        <f t="shared" ca="1" si="3"/>
        <v>13</v>
      </c>
      <c r="CU49" s="29">
        <f t="shared" ca="1" si="4"/>
        <v>0</v>
      </c>
      <c r="CV49" s="30">
        <f t="shared" ca="1" si="5"/>
        <v>2.666666666666667</v>
      </c>
      <c r="CW49" s="29">
        <f t="shared" ca="1" si="6"/>
        <v>4</v>
      </c>
      <c r="CX49" s="29">
        <f t="shared" ca="1" si="7"/>
        <v>6</v>
      </c>
      <c r="CY49" s="29">
        <f t="shared" ca="1" si="8"/>
        <v>0</v>
      </c>
      <c r="CZ49" s="30">
        <f t="shared" ca="1" si="9"/>
        <v>2</v>
      </c>
      <c r="DA49" s="29">
        <f t="shared" ca="1" si="10"/>
        <v>6</v>
      </c>
      <c r="DB49" s="29">
        <f t="shared" ca="1" si="11"/>
        <v>3</v>
      </c>
      <c r="DC49" s="29">
        <f t="shared" ca="1" si="12"/>
        <v>1</v>
      </c>
      <c r="DD49" s="30">
        <f t="shared" ca="1" si="13"/>
        <v>5</v>
      </c>
      <c r="DE49" s="29">
        <f t="shared" ca="1" si="14"/>
        <v>0</v>
      </c>
      <c r="DF49" s="29">
        <f t="shared" ca="1" si="15"/>
        <v>8</v>
      </c>
      <c r="DG49" s="29">
        <f t="shared" ca="1" si="16"/>
        <v>2</v>
      </c>
      <c r="DH49" s="30">
        <f t="shared" ca="1" si="17"/>
        <v>-2.6666666666666665</v>
      </c>
      <c r="DI49" s="29">
        <f t="shared" ca="1" si="18"/>
        <v>2</v>
      </c>
      <c r="DJ49" s="29">
        <f t="shared" ca="1" si="19"/>
        <v>4</v>
      </c>
      <c r="DK49" s="29">
        <f t="shared" ca="1" si="20"/>
        <v>14</v>
      </c>
      <c r="DL49" s="30">
        <f t="shared" ca="1" si="21"/>
        <v>0.66666666666666674</v>
      </c>
      <c r="DM49" s="29">
        <f t="shared" ca="1" si="22"/>
        <v>3</v>
      </c>
      <c r="DN49" s="29">
        <f t="shared" ca="1" si="23"/>
        <v>8</v>
      </c>
      <c r="DO49" s="29">
        <f t="shared" ca="1" si="24"/>
        <v>9</v>
      </c>
      <c r="DP49" s="30">
        <f t="shared" ca="1" si="25"/>
        <v>0.33333333333333348</v>
      </c>
      <c r="DQ49" s="29">
        <f t="shared" ca="1" si="26"/>
        <v>22</v>
      </c>
      <c r="DR49" s="29">
        <f t="shared" ca="1" si="26"/>
        <v>42</v>
      </c>
      <c r="DS49" s="29">
        <f t="shared" ca="1" si="26"/>
        <v>26</v>
      </c>
      <c r="DT49" s="30">
        <f t="shared" ca="1" si="26"/>
        <v>8.0000000000000018</v>
      </c>
      <c r="DU49" s="29">
        <f t="shared" ca="1" si="27"/>
        <v>90</v>
      </c>
    </row>
    <row r="50" spans="1:125" ht="21.95" customHeight="1" x14ac:dyDescent="0.25">
      <c r="A50" s="26">
        <f>IF(E50&lt;&gt;"",COUNTA($E$4:E50),"")</f>
        <v>47</v>
      </c>
      <c r="B50" s="26" t="str">
        <f>IFERROR(INDEX(reponses!B$3:B$67,MATCH(ROW()-3,reponses!$A$3:$A$67,0)),"")</f>
        <v>8/D</v>
      </c>
      <c r="C50" s="26">
        <f>IFERROR(INDEX(reponses!C$3:C$67,MATCH(ROW()-3,reponses!$A$3:$A$67,0)),"")</f>
        <v>857</v>
      </c>
      <c r="D50" s="26">
        <f>IFERROR(INDEX(reponses!D$3:D$67,MATCH(ROW()-3,reponses!$A$3:$A$67,0)),"")</f>
        <v>45409014606</v>
      </c>
      <c r="E50" s="27" t="str">
        <f>IFERROR(INDEX(reponses!E$3:E$67,MATCH(ROW()-3,reponses!$A$3:$A$67,0)),"")</f>
        <v>Reyhan TAN</v>
      </c>
      <c r="F50" s="28" t="str">
        <f>IFERROR(INDEX(reponses!F$3:F$67,MATCH(ROW()-3,reponses!$A$3:$A$67,0)),"")</f>
        <v>B</v>
      </c>
      <c r="G50" s="26" t="str">
        <f ca="1">IF($F50="B",INDIRECT("reponses!"&amp;ADDRESS(ROW()-1,INDIRECT(("liste!C"&amp;COLUMN()-5))+MATCH(G$1,$G$1:G$1,0)+5,4)),reponses!G49)</f>
        <v>A</v>
      </c>
      <c r="H50" s="26" t="str">
        <f ca="1">IF($F50="B",INDIRECT("reponses!"&amp;ADDRESS(ROW()-1,INDIRECT(("liste!C"&amp;COLUMN()-5))+MATCH(H$1,$G$1:H$1,0)+5,4)),reponses!H49)</f>
        <v>B</v>
      </c>
      <c r="I50" s="26" t="str">
        <f ca="1">IF($F50="B",INDIRECT("reponses!"&amp;ADDRESS(ROW()-1,INDIRECT(("liste!C"&amp;COLUMN()-5))+MATCH(I$1,$G$1:I$1,0)+5,4)),reponses!I49)</f>
        <v/>
      </c>
      <c r="J50" s="26" t="str">
        <f ca="1">IF($F50="B",INDIRECT("reponses!"&amp;ADDRESS(ROW()-1,INDIRECT(("liste!C"&amp;COLUMN()-5))+MATCH(J$1,$G$1:J$1,0)+5,4)),reponses!J49)</f>
        <v>D</v>
      </c>
      <c r="K50" s="26" t="str">
        <f ca="1">IF($F50="B",INDIRECT("reponses!"&amp;ADDRESS(ROW()-1,INDIRECT(("liste!C"&amp;COLUMN()-5))+MATCH(K$1,$G$1:K$1,0)+5,4)),reponses!K49)</f>
        <v>C</v>
      </c>
      <c r="L50" s="26" t="str">
        <f ca="1">IF($F50="B",INDIRECT("reponses!"&amp;ADDRESS(ROW()-1,INDIRECT(("liste!C"&amp;COLUMN()-5))+MATCH(L$1,$G$1:L$1,0)+5,4)),reponses!L49)</f>
        <v>A</v>
      </c>
      <c r="M50" s="26" t="str">
        <f ca="1">IF($F50="B",INDIRECT("reponses!"&amp;ADDRESS(ROW()-1,INDIRECT(("liste!C"&amp;COLUMN()-5))+MATCH(M$1,$G$1:M$1,0)+5,4)),reponses!M49)</f>
        <v>C</v>
      </c>
      <c r="N50" s="26" t="str">
        <f ca="1">IF($F50="B",INDIRECT("reponses!"&amp;ADDRESS(ROW()-1,INDIRECT(("liste!C"&amp;COLUMN()-5))+MATCH(N$1,$G$1:N$1,0)+5,4)),reponses!N49)</f>
        <v>D</v>
      </c>
      <c r="O50" s="26" t="str">
        <f ca="1">IF($F50="B",INDIRECT("reponses!"&amp;ADDRESS(ROW()-1,INDIRECT(("liste!C"&amp;COLUMN()-5))+MATCH(O$1,$G$1:O$1,0)+5,4)),reponses!O49)</f>
        <v>D</v>
      </c>
      <c r="P50" s="26" t="str">
        <f ca="1">IF($F50="B",INDIRECT("reponses!"&amp;ADDRESS(ROW()-1,INDIRECT(("liste!C"&amp;COLUMN()-5))+MATCH(P$1,$G$1:P$1,0)+5,4)),reponses!P49)</f>
        <v>C</v>
      </c>
      <c r="Q50" s="26" t="str">
        <f ca="1">IF($F50="B",INDIRECT("reponses!"&amp;ADDRESS(ROW()-1,INDIRECT(("liste!C"&amp;COLUMN()-5))+MATCH(Q$1,$G$1:Q$1,0)+5,4)),reponses!Q49)</f>
        <v>C</v>
      </c>
      <c r="R50" s="26" t="str">
        <f ca="1">IF($F50="B",INDIRECT("reponses!"&amp;ADDRESS(ROW()-1,INDIRECT(("liste!C"&amp;COLUMN()-5))+MATCH(R$1,$G$1:R$1,0)+5,4)),reponses!R49)</f>
        <v>C</v>
      </c>
      <c r="S50" s="26" t="str">
        <f ca="1">IF($F50="B",INDIRECT("reponses!"&amp;ADDRESS(ROW()-1,INDIRECT(("liste!C"&amp;COLUMN()-5))+MATCH(S$1,$G$1:S$1,0)+5,4)),reponses!S49)</f>
        <v>D</v>
      </c>
      <c r="T50" s="26" t="str">
        <f ca="1">IF($F50="B",INDIRECT("reponses!"&amp;ADDRESS(ROW()-1,INDIRECT(("liste!C"&amp;COLUMN()-5))+MATCH(T$1,$G$1:T$1,0)+5,4)),reponses!T49)</f>
        <v/>
      </c>
      <c r="U50" s="26" t="str">
        <f ca="1">IF($F50="B",INDIRECT("reponses!"&amp;ADDRESS(ROW()-1,INDIRECT(("liste!C"&amp;COLUMN()-5))+MATCH(U$1,$G$1:U$1,0)+5,4)),reponses!U49)</f>
        <v>A</v>
      </c>
      <c r="V50" s="26" t="str">
        <f ca="1">IF($F50="B",INDIRECT("reponses!"&amp;ADDRESS(ROW()-1,INDIRECT(("liste!C"&amp;COLUMN()-5))+MATCH(V$1,$G$1:V$1,0)+5,4)),reponses!V49)</f>
        <v>B</v>
      </c>
      <c r="W50" s="26" t="str">
        <f ca="1">IF($F50="B",INDIRECT("reponses!"&amp;ADDRESS(ROW()-1,INDIRECT(("liste!C"&amp;COLUMN()-5))+MATCH(W$1,$G$1:W$1,0)+5,4)),reponses!W49)</f>
        <v>D</v>
      </c>
      <c r="X50" s="26" t="str">
        <f ca="1">IF($F50="B",INDIRECT("reponses!"&amp;ADDRESS(ROW()-1,INDIRECT(("liste!C"&amp;COLUMN()-5))+MATCH(X$1,$G$1:X$1,0)+5,4)),reponses!X49)</f>
        <v>A</v>
      </c>
      <c r="Y50" s="26" t="str">
        <f ca="1">IF($F50="B",INDIRECT("reponses!"&amp;ADDRESS(ROW()-1,INDIRECT(("liste!C"&amp;COLUMN()-5))+MATCH(Y$1,$G$1:Y$1,0)+5,4)),reponses!Y49)</f>
        <v>B</v>
      </c>
      <c r="Z50" s="26" t="str">
        <f ca="1">IF($F50="B",INDIRECT("reponses!"&amp;ADDRESS(ROW()-1,INDIRECT(("liste!C"&amp;COLUMN()-5))+MATCH(Z$1,$G$1:Z$1,0)+5,4)),reponses!Z49)</f>
        <v>D</v>
      </c>
      <c r="AA50" s="26" t="str">
        <f ca="1">IF($F50="B",INDIRECT("reponses!"&amp;ADDRESS(ROW()-1,INDIRECT(("liste!C"&amp;COLUMN()-5))+MATCH(AA$1,$G$1:AA$1,0)+5,4)),reponses!AA49)</f>
        <v>D</v>
      </c>
      <c r="AB50" s="26" t="str">
        <f ca="1">IF($F50="B",INDIRECT("reponses!"&amp;ADDRESS(ROW()-1,INDIRECT(("liste!C"&amp;COLUMN()-5))+MATCH(AB$1,$G$1:AB$1,0)+5,4)),reponses!AB49)</f>
        <v>C</v>
      </c>
      <c r="AC50" s="26" t="str">
        <f ca="1">IF($F50="B",INDIRECT("reponses!"&amp;ADDRESS(ROW()-1,INDIRECT(("liste!C"&amp;COLUMN()-5))+MATCH(AC$1,$G$1:AC$1,0)+5,4)),reponses!AC49)</f>
        <v>B</v>
      </c>
      <c r="AD50" s="26" t="str">
        <f ca="1">IF($F50="B",INDIRECT("reponses!"&amp;ADDRESS(ROW()-1,INDIRECT(("liste!C"&amp;COLUMN()-5))+MATCH(AD$1,$G$1:AD$1,0)+5,4)),reponses!AD49)</f>
        <v>C</v>
      </c>
      <c r="AE50" s="26" t="str">
        <f ca="1">IF($F50="B",INDIRECT("reponses!"&amp;ADDRESS(ROW()-1,INDIRECT(("liste!C"&amp;COLUMN()-5))+MATCH(AE$1,$G$1:AE$1,0)+5,4)),reponses!AE49)</f>
        <v>A</v>
      </c>
      <c r="AF50" s="26" t="str">
        <f ca="1">IF($F50="B",INDIRECT("reponses!"&amp;ADDRESS(ROW()-1,INDIRECT(("liste!C"&amp;COLUMN()-5))+MATCH(AF$1,$G$1:AF$1,0)+5,4)),reponses!AF49)</f>
        <v>A</v>
      </c>
      <c r="AG50" s="26" t="str">
        <f ca="1">IF($F50="B",INDIRECT("reponses!"&amp;ADDRESS(ROW()-1,INDIRECT(("liste!C"&amp;COLUMN()-5))+MATCH(AG$1,$G$1:AG$1,0)+5,4)),reponses!AG49)</f>
        <v>C</v>
      </c>
      <c r="AH50" s="26" t="str">
        <f ca="1">IF($F50="B",INDIRECT("reponses!"&amp;ADDRESS(ROW()-1,INDIRECT(("liste!C"&amp;COLUMN()-5))+MATCH(AH$1,$G$1:AH$1,0)+5,4)),reponses!AH49)</f>
        <v>A</v>
      </c>
      <c r="AI50" s="26" t="str">
        <f ca="1">IF($F50="B",INDIRECT("reponses!"&amp;ADDRESS(ROW()-1,INDIRECT(("liste!C"&amp;COLUMN()-5))+MATCH(AI$1,$G$1:AI$1,0)+5,4)),reponses!AI49)</f>
        <v>B</v>
      </c>
      <c r="AJ50" s="26" t="str">
        <f ca="1">IF($F50="B",INDIRECT("reponses!"&amp;ADDRESS(ROW()-1,INDIRECT(("liste!C"&amp;COLUMN()-5))+MATCH(AJ$1,$G$1:AJ$1,0)+5,4)),reponses!AJ49)</f>
        <v>D</v>
      </c>
      <c r="AK50" s="26" t="str">
        <f ca="1">IF($F50="B",INDIRECT("reponses!"&amp;ADDRESS(ROW()-1,INDIRECT(("liste!C"&amp;COLUMN()-5))+MATCH(AK$1,$G$1:AK$1,0)+5,4)),reponses!AK49)</f>
        <v>A</v>
      </c>
      <c r="AL50" s="26" t="str">
        <f ca="1">IF($F50="B",INDIRECT("reponses!"&amp;ADDRESS(ROW()-1,INDIRECT(("liste!C"&amp;COLUMN()-5))+MATCH(AL$1,$G$1:AL$1,0)+5,4)),reponses!AL49)</f>
        <v>D</v>
      </c>
      <c r="AM50" s="26" t="str">
        <f ca="1">IF($F50="B",INDIRECT("reponses!"&amp;ADDRESS(ROW()-1,INDIRECT(("liste!C"&amp;COLUMN()-5))+MATCH(AM$1,$G$1:AM$1,0)+5,4)),reponses!AM49)</f>
        <v>D</v>
      </c>
      <c r="AN50" s="26" t="str">
        <f ca="1">IF($F50="B",INDIRECT("reponses!"&amp;ADDRESS(ROW()-1,INDIRECT(("liste!C"&amp;COLUMN()-5))+MATCH(AN$1,$G$1:AN$1,0)+5,4)),reponses!AN49)</f>
        <v>A</v>
      </c>
      <c r="AO50" s="26" t="str">
        <f ca="1">IF($F50="B",INDIRECT("reponses!"&amp;ADDRESS(ROW()-1,INDIRECT(("liste!C"&amp;COLUMN()-5))+MATCH(AO$1,$G$1:AO$1,0)+5,4)),reponses!AO49)</f>
        <v>C</v>
      </c>
      <c r="AP50" s="26" t="str">
        <f ca="1">IF($F50="B",INDIRECT("reponses!"&amp;ADDRESS(ROW()-1,INDIRECT(("liste!C"&amp;COLUMN()-5))+MATCH(AP$1,$G$1:AP$1,0)+5,4)),reponses!AP49)</f>
        <v>D</v>
      </c>
      <c r="AQ50" s="26" t="str">
        <f ca="1">IF($F50="B",INDIRECT("reponses!"&amp;ADDRESS(ROW()-1,INDIRECT(("liste!C"&amp;COLUMN()-5))+MATCH(AQ$1,$G$1:AQ$1,0)+5,4)),reponses!AQ49)</f>
        <v>C</v>
      </c>
      <c r="AR50" s="26" t="str">
        <f ca="1">IF($F50="B",INDIRECT("reponses!"&amp;ADDRESS(ROW()-1,INDIRECT(("liste!C"&amp;COLUMN()-5))+MATCH(AR$1,$G$1:AR$1,0)+5,4)),reponses!AR49)</f>
        <v>C</v>
      </c>
      <c r="AS50" s="26" t="str">
        <f ca="1">IF($F50="B",INDIRECT("reponses!"&amp;ADDRESS(ROW()-1,INDIRECT(("liste!C"&amp;COLUMN()-5))+MATCH(AS$1,$G$1:AS$1,0)+5,4)),reponses!AS49)</f>
        <v>A</v>
      </c>
      <c r="AT50" s="26" t="str">
        <f ca="1">IF($F50="B",INDIRECT("reponses!"&amp;ADDRESS(ROW()-1,INDIRECT(("liste!C"&amp;COLUMN()-5))+MATCH(AT$1,$G$1:AT$1,0)+5,4)),reponses!AT49)</f>
        <v>B</v>
      </c>
      <c r="AU50" s="26" t="str">
        <f ca="1">IF($F50="B",INDIRECT("reponses!"&amp;ADDRESS(ROW()-1,INDIRECT(("liste!C"&amp;COLUMN()-5))+MATCH(AU$1,$G$1:AU$1,0)+5,4)),reponses!AU49)</f>
        <v>B</v>
      </c>
      <c r="AV50" s="26" t="str">
        <f ca="1">IF($F50="B",INDIRECT("reponses!"&amp;ADDRESS(ROW()-1,INDIRECT(("liste!C"&amp;COLUMN()-5))+MATCH(AV$1,$G$1:AV$1,0)+5,4)),reponses!AV49)</f>
        <v/>
      </c>
      <c r="AW50" s="26" t="str">
        <f ca="1">IF($F50="B",INDIRECT("reponses!"&amp;ADDRESS(ROW()-1,INDIRECT(("liste!C"&amp;COLUMN()-5))+MATCH(AW$1,$G$1:AW$1,0)+5,4)),reponses!AW49)</f>
        <v/>
      </c>
      <c r="AX50" s="26" t="str">
        <f ca="1">IF($F50="B",INDIRECT("reponses!"&amp;ADDRESS(ROW()-1,INDIRECT(("liste!C"&amp;COLUMN()-5))+MATCH(AX$1,$G$1:AX$1,0)+5,4)),reponses!AX49)</f>
        <v>A</v>
      </c>
      <c r="AY50" s="26" t="str">
        <f ca="1">IF($F50="B",INDIRECT("reponses!"&amp;ADDRESS(ROW()-1,INDIRECT(("liste!C"&amp;COLUMN()-5))+MATCH(AY$1,$G$1:AY$1,0)+5,4)),reponses!AY49)</f>
        <v/>
      </c>
      <c r="AZ50" s="26" t="str">
        <f ca="1">IF($F50="B",INDIRECT("reponses!"&amp;ADDRESS(ROW()-1,INDIRECT(("liste!C"&amp;COLUMN()-5))+MATCH(AZ$1,$G$1:AZ$1,0)+5,4)),reponses!AZ49)</f>
        <v>A</v>
      </c>
      <c r="BA50" s="26" t="str">
        <f ca="1">IF($F50="B",INDIRECT("reponses!"&amp;ADDRESS(ROW()-1,INDIRECT(("liste!C"&amp;COLUMN()-5))+MATCH(BA$1,$G$1:BA$1,0)+5,4)),reponses!BA49)</f>
        <v>C</v>
      </c>
      <c r="BB50" s="26" t="str">
        <f ca="1">IF($F50="B",INDIRECT("reponses!"&amp;ADDRESS(ROW()-1,INDIRECT(("liste!C"&amp;COLUMN()-5))+MATCH(BB$1,$G$1:BB$1,0)+5,4)),reponses!BB49)</f>
        <v/>
      </c>
      <c r="BC50" s="26" t="str">
        <f ca="1">IF($F50="B",INDIRECT("reponses!"&amp;ADDRESS(ROW()-1,INDIRECT(("liste!C"&amp;COLUMN()-5))+MATCH(BC$1,$G$1:BC$1,0)+5,4)),reponses!BC49)</f>
        <v>C</v>
      </c>
      <c r="BD50" s="26" t="str">
        <f ca="1">IF($F50="B",INDIRECT("reponses!"&amp;ADDRESS(ROW()-1,INDIRECT(("liste!C"&amp;COLUMN()-5))+MATCH(BD$1,$G$1:BD$1,0)+5,4)),reponses!BD49)</f>
        <v/>
      </c>
      <c r="BE50" s="26" t="str">
        <f ca="1">IF($F50="B",INDIRECT("reponses!"&amp;ADDRESS(ROW()-1,INDIRECT(("liste!C"&amp;COLUMN()-5))+MATCH(BE$1,$G$1:BE$1,0)+5,4)),reponses!BE49)</f>
        <v>C</v>
      </c>
      <c r="BF50" s="26" t="str">
        <f ca="1">IF($F50="B",INDIRECT("reponses!"&amp;ADDRESS(ROW()-1,INDIRECT(("liste!C"&amp;COLUMN()-5))+MATCH(BF$1,$G$1:BF$1,0)+5,4)),reponses!BF49)</f>
        <v/>
      </c>
      <c r="BG50" s="26" t="str">
        <f ca="1">IF($F50="B",INDIRECT("reponses!"&amp;ADDRESS(ROW()-1,INDIRECT(("liste!C"&amp;COLUMN()-5))+MATCH(BG$1,$G$1:BG$1,0)+5,4)),reponses!BG49)</f>
        <v/>
      </c>
      <c r="BH50" s="26" t="str">
        <f ca="1">IF($F50="B",INDIRECT("reponses!"&amp;ADDRESS(ROW()-1,INDIRECT(("liste!C"&amp;COLUMN()-5))+MATCH(BH$1,$G$1:BH$1,0)+5,4)),reponses!BH49)</f>
        <v/>
      </c>
      <c r="BI50" s="26" t="str">
        <f ca="1">IF($F50="B",INDIRECT("reponses!"&amp;ADDRESS(ROW()-1,INDIRECT(("liste!C"&amp;COLUMN()-5))+MATCH(BI$1,$G$1:BI$1,0)+5,4)),reponses!BI49)</f>
        <v/>
      </c>
      <c r="BJ50" s="26" t="str">
        <f ca="1">IF($F50="B",INDIRECT("reponses!"&amp;ADDRESS(ROW()-1,INDIRECT(("liste!C"&amp;COLUMN()-5))+MATCH(BJ$1,$G$1:BJ$1,0)+5,4)),reponses!BJ49)</f>
        <v>C</v>
      </c>
      <c r="BK50" s="26" t="str">
        <f ca="1">IF($F50="B",INDIRECT("reponses!"&amp;ADDRESS(ROW()-1,INDIRECT(("liste!C"&amp;COLUMN()-5))+MATCH(BK$1,$G$1:BK$1,0)+5,4)),reponses!BK49)</f>
        <v/>
      </c>
      <c r="BL50" s="26" t="str">
        <f ca="1">IF($F50="B",INDIRECT("reponses!"&amp;ADDRESS(ROW()-1,INDIRECT(("liste!C"&amp;COLUMN()-5))+MATCH(BL$1,$G$1:BL$1,0)+5,4)),reponses!BL49)</f>
        <v/>
      </c>
      <c r="BM50" s="26" t="str">
        <f ca="1">IF($F50="B",INDIRECT("reponses!"&amp;ADDRESS(ROW()-1,INDIRECT(("liste!C"&amp;COLUMN()-5))+MATCH(BM$1,$G$1:BM$1,0)+5,4)),reponses!BM49)</f>
        <v>D</v>
      </c>
      <c r="BN50" s="26" t="str">
        <f ca="1">IF($F50="B",INDIRECT("reponses!"&amp;ADDRESS(ROW()-1,INDIRECT(("liste!C"&amp;COLUMN()-5))+MATCH(BN$1,$G$1:BN$1,0)+5,4)),reponses!BN49)</f>
        <v>B</v>
      </c>
      <c r="BO50" s="26" t="str">
        <f ca="1">IF($F50="B",INDIRECT("reponses!"&amp;ADDRESS(ROW()-1,INDIRECT(("liste!C"&amp;COLUMN()-5))+MATCH(BO$1,$G$1:BO$1,0)+5,4)),reponses!BO49)</f>
        <v/>
      </c>
      <c r="BP50" s="26" t="str">
        <f ca="1">IF($F50="B",INDIRECT("reponses!"&amp;ADDRESS(ROW()-1,INDIRECT(("liste!C"&amp;COLUMN()-5))+MATCH(BP$1,$G$1:BP$1,0)+5,4)),reponses!BP49)</f>
        <v/>
      </c>
      <c r="BQ50" s="26" t="str">
        <f ca="1">IF($F50="B",INDIRECT("reponses!"&amp;ADDRESS(ROW()-1,INDIRECT(("liste!C"&amp;COLUMN()-5))+MATCH(BQ$1,$G$1:BQ$1,0)+5,4)),reponses!BQ49)</f>
        <v>B</v>
      </c>
      <c r="BR50" s="26" t="str">
        <f ca="1">IF($F50="B",INDIRECT("reponses!"&amp;ADDRESS(ROW()-1,INDIRECT(("liste!C"&amp;COLUMN()-5))+MATCH(BR$1,$G$1:BR$1,0)+5,4)),reponses!BR49)</f>
        <v/>
      </c>
      <c r="BS50" s="26" t="str">
        <f ca="1">IF($F50="B",INDIRECT("reponses!"&amp;ADDRESS(ROW()-1,INDIRECT(("liste!C"&amp;COLUMN()-5))+MATCH(BS$1,$G$1:BS$1,0)+5,4)),reponses!BS49)</f>
        <v/>
      </c>
      <c r="BT50" s="26" t="str">
        <f ca="1">IF($F50="B",INDIRECT("reponses!"&amp;ADDRESS(ROW()-1,INDIRECT(("liste!C"&amp;COLUMN()-5))+MATCH(BT$1,$G$1:BT$1,0)+5,4)),reponses!BT49)</f>
        <v/>
      </c>
      <c r="BU50" s="26" t="str">
        <f ca="1">IF($F50="B",INDIRECT("reponses!"&amp;ADDRESS(ROW()-1,INDIRECT(("liste!C"&amp;COLUMN()-5))+MATCH(BU$1,$G$1:BU$1,0)+5,4)),reponses!BU49)</f>
        <v>A</v>
      </c>
      <c r="BV50" s="26" t="str">
        <f ca="1">IF($F50="B",INDIRECT("reponses!"&amp;ADDRESS(ROW()-1,INDIRECT(("liste!C"&amp;COLUMN()-5))+MATCH(BV$1,$G$1:BV$1,0)+5,4)),reponses!BV49)</f>
        <v>C</v>
      </c>
      <c r="BW50" s="26" t="str">
        <f ca="1">IF($F50="B",INDIRECT("reponses!"&amp;ADDRESS(ROW()-1,INDIRECT(("liste!C"&amp;COLUMN()-5))+MATCH(BW$1,$G$1:BW$1,0)+5,4)),reponses!BW49)</f>
        <v/>
      </c>
      <c r="BX50" s="26" t="str">
        <f ca="1">IF($F50="B",INDIRECT("reponses!"&amp;ADDRESS(ROW()-1,INDIRECT(("liste!C"&amp;COLUMN()-5))+MATCH(BX$1,$G$1:BX$1,0)+5,4)),reponses!BX49)</f>
        <v/>
      </c>
      <c r="BY50" s="26" t="str">
        <f ca="1">IF($F50="B",INDIRECT("reponses!"&amp;ADDRESS(ROW()-1,INDIRECT(("liste!C"&amp;COLUMN()-5))+MATCH(BY$1,$G$1:BY$1,0)+5,4)),reponses!BY49)</f>
        <v>D</v>
      </c>
      <c r="BZ50" s="26" t="str">
        <f ca="1">IF($F50="B",INDIRECT("reponses!"&amp;ADDRESS(ROW()-1,INDIRECT(("liste!C"&amp;COLUMN()-5))+MATCH(BZ$1,$G$1:BZ$1,0)+5,4)),reponses!BZ49)</f>
        <v>B</v>
      </c>
      <c r="CA50" s="26" t="str">
        <f ca="1">IF($F50="B",INDIRECT("reponses!"&amp;ADDRESS(ROW()-1,INDIRECT(("liste!C"&amp;COLUMN()-5))+MATCH(CA$1,$G$1:CA$1,0)+5,4)),reponses!CA49)</f>
        <v>D</v>
      </c>
      <c r="CB50" s="26" t="str">
        <f ca="1">IF($F50="B",INDIRECT("reponses!"&amp;ADDRESS(ROW()-1,INDIRECT(("liste!C"&amp;COLUMN()-5))+MATCH(CB$1,$G$1:CB$1,0)+5,4)),reponses!CB49)</f>
        <v>A</v>
      </c>
      <c r="CC50" s="26" t="str">
        <f ca="1">IF($F50="B",INDIRECT("reponses!"&amp;ADDRESS(ROW()-1,INDIRECT(("liste!C"&amp;COLUMN()-5))+MATCH(CC$1,$G$1:CC$1,0)+5,4)),reponses!CC49)</f>
        <v>A</v>
      </c>
      <c r="CD50" s="26" t="str">
        <f ca="1">IF($F50="B",INDIRECT("reponses!"&amp;ADDRESS(ROW()-1,INDIRECT(("liste!C"&amp;COLUMN()-5))+MATCH(CD$1,$G$1:CD$1,0)+5,4)),reponses!CD49)</f>
        <v>C</v>
      </c>
      <c r="CE50" s="26" t="str">
        <f ca="1">IF($F50="B",INDIRECT("reponses!"&amp;ADDRESS(ROW()-1,INDIRECT(("liste!C"&amp;COLUMN()-5))+MATCH(CE$1,$G$1:CE$1,0)+5,4)),reponses!CE49)</f>
        <v/>
      </c>
      <c r="CF50" s="26" t="str">
        <f ca="1">IF($F50="B",INDIRECT("reponses!"&amp;ADDRESS(ROW()-1,INDIRECT(("liste!C"&amp;COLUMN()-5))+MATCH(CF$1,$G$1:CF$1,0)+5,4)),reponses!CF49)</f>
        <v>B</v>
      </c>
      <c r="CG50" s="26" t="str">
        <f ca="1">IF($F50="B",INDIRECT("reponses!"&amp;ADDRESS(ROW()-1,INDIRECT(("liste!C"&amp;COLUMN()-5))+MATCH(CG$1,$G$1:CG$1,0)+5,4)),reponses!CG49)</f>
        <v>B</v>
      </c>
      <c r="CH50" s="26" t="str">
        <f ca="1">IF($F50="B",INDIRECT("reponses!"&amp;ADDRESS(ROW()-1,INDIRECT(("liste!C"&amp;COLUMN()-5))+MATCH(CH$1,$G$1:CH$1,0)+5,4)),reponses!CH49)</f>
        <v>A</v>
      </c>
      <c r="CI50" s="26" t="str">
        <f ca="1">IF($F50="B",INDIRECT("reponses!"&amp;ADDRESS(ROW()-1,INDIRECT(("liste!C"&amp;COLUMN()-5))+MATCH(CI$1,$G$1:CI$1,0)+5,4)),reponses!CI49)</f>
        <v>C</v>
      </c>
      <c r="CJ50" s="26" t="str">
        <f ca="1">IF($F50="B",INDIRECT("reponses!"&amp;ADDRESS(ROW()-1,INDIRECT(("liste!C"&amp;COLUMN()-5))+MATCH(CJ$1,$G$1:CJ$1,0)+5,4)),reponses!CJ49)</f>
        <v>B</v>
      </c>
      <c r="CK50" s="26" t="str">
        <f ca="1">IF($F50="B",INDIRECT("reponses!"&amp;ADDRESS(ROW()-1,INDIRECT(("liste!C"&amp;COLUMN()-5))+MATCH(CK$1,$G$1:CK$1,0)+5,4)),reponses!CK49)</f>
        <v>D</v>
      </c>
      <c r="CL50" s="26" t="str">
        <f ca="1">IF($F50="B",INDIRECT("reponses!"&amp;ADDRESS(ROW()-1,INDIRECT(("liste!C"&amp;COLUMN()-5))+MATCH(CL$1,$G$1:CL$1,0)+5,4)),reponses!CL49)</f>
        <v>D</v>
      </c>
      <c r="CM50" s="26" t="str">
        <f ca="1">IF($F50="B",INDIRECT("reponses!"&amp;ADDRESS(ROW()-1,INDIRECT(("liste!C"&amp;COLUMN()-5))+MATCH(CM$1,$G$1:CM$1,0)+5,4)),reponses!CM49)</f>
        <v>D</v>
      </c>
      <c r="CN50" s="26" t="str">
        <f ca="1">IF($F50="B",INDIRECT("reponses!"&amp;ADDRESS(ROW()-1,INDIRECT(("liste!C"&amp;COLUMN()-5))+MATCH(CN$1,$G$1:CN$1,0)+5,4)),reponses!CN49)</f>
        <v>D</v>
      </c>
      <c r="CO50" s="26" t="str">
        <f ca="1">IF($F50="B",INDIRECT("reponses!"&amp;ADDRESS(ROW()-1,INDIRECT(("liste!C"&amp;COLUMN()-5))+MATCH(CO$1,$G$1:CO$1,0)+5,4)),reponses!CO49)</f>
        <v>B</v>
      </c>
      <c r="CP50" s="26" t="str">
        <f ca="1">IF($F50="B",INDIRECT("reponses!"&amp;ADDRESS(ROW()-1,INDIRECT(("liste!C"&amp;COLUMN()-5))+MATCH(CP$1,$G$1:CP$1,0)+5,4)),reponses!CP49)</f>
        <v>D</v>
      </c>
      <c r="CQ50" s="26" t="str">
        <f ca="1">IF($F50="B",INDIRECT("reponses!"&amp;ADDRESS(ROW()-1,INDIRECT(("liste!C"&amp;COLUMN()-5))+MATCH(CQ$1,$G$1:CQ$1,0)+5,4)),reponses!CQ49)</f>
        <v>D</v>
      </c>
      <c r="CR50" s="26" t="str">
        <f ca="1">IF($F50="B",INDIRECT("reponses!"&amp;ADDRESS(ROW()-1,INDIRECT(("liste!C"&amp;COLUMN()-5))+MATCH(CR$1,$G$1:CR$1,0)+5,4)),reponses!CR49)</f>
        <v>B</v>
      </c>
      <c r="CS50" s="29">
        <f t="shared" ca="1" si="2"/>
        <v>10</v>
      </c>
      <c r="CT50" s="29">
        <f t="shared" ca="1" si="3"/>
        <v>8</v>
      </c>
      <c r="CU50" s="29">
        <f t="shared" ca="1" si="4"/>
        <v>2</v>
      </c>
      <c r="CV50" s="30">
        <f t="shared" ca="1" si="5"/>
        <v>7.3333333333333339</v>
      </c>
      <c r="CW50" s="29">
        <f t="shared" ca="1" si="6"/>
        <v>2</v>
      </c>
      <c r="CX50" s="29">
        <f t="shared" ca="1" si="7"/>
        <v>8</v>
      </c>
      <c r="CY50" s="29">
        <f t="shared" ca="1" si="8"/>
        <v>0</v>
      </c>
      <c r="CZ50" s="30">
        <f t="shared" ca="1" si="9"/>
        <v>-0.66666666666666652</v>
      </c>
      <c r="DA50" s="29">
        <f t="shared" ca="1" si="10"/>
        <v>7</v>
      </c>
      <c r="DB50" s="29">
        <f t="shared" ca="1" si="11"/>
        <v>3</v>
      </c>
      <c r="DC50" s="29">
        <f t="shared" ca="1" si="12"/>
        <v>0</v>
      </c>
      <c r="DD50" s="30">
        <f t="shared" ca="1" si="13"/>
        <v>6</v>
      </c>
      <c r="DE50" s="29">
        <f t="shared" ca="1" si="14"/>
        <v>1</v>
      </c>
      <c r="DF50" s="29">
        <f t="shared" ca="1" si="15"/>
        <v>4</v>
      </c>
      <c r="DG50" s="29">
        <f t="shared" ca="1" si="16"/>
        <v>5</v>
      </c>
      <c r="DH50" s="30">
        <f t="shared" ca="1" si="17"/>
        <v>-0.33333333333333326</v>
      </c>
      <c r="DI50" s="29">
        <f t="shared" ca="1" si="18"/>
        <v>1</v>
      </c>
      <c r="DJ50" s="29">
        <f t="shared" ca="1" si="19"/>
        <v>6</v>
      </c>
      <c r="DK50" s="29">
        <f t="shared" ca="1" si="20"/>
        <v>13</v>
      </c>
      <c r="DL50" s="30">
        <f t="shared" ca="1" si="21"/>
        <v>-1</v>
      </c>
      <c r="DM50" s="29">
        <f t="shared" ca="1" si="22"/>
        <v>6</v>
      </c>
      <c r="DN50" s="29">
        <f t="shared" ca="1" si="23"/>
        <v>13</v>
      </c>
      <c r="DO50" s="29">
        <f t="shared" ca="1" si="24"/>
        <v>1</v>
      </c>
      <c r="DP50" s="30">
        <f t="shared" ca="1" si="25"/>
        <v>1.666666666666667</v>
      </c>
      <c r="DQ50" s="29">
        <f t="shared" ca="1" si="26"/>
        <v>27</v>
      </c>
      <c r="DR50" s="29">
        <f t="shared" ca="1" si="26"/>
        <v>42</v>
      </c>
      <c r="DS50" s="29">
        <f t="shared" ca="1" si="26"/>
        <v>21</v>
      </c>
      <c r="DT50" s="30">
        <f t="shared" ca="1" si="26"/>
        <v>13</v>
      </c>
      <c r="DU50" s="29">
        <f t="shared" ca="1" si="27"/>
        <v>90</v>
      </c>
    </row>
    <row r="51" spans="1:125" ht="21.95" customHeight="1" x14ac:dyDescent="0.25">
      <c r="A51" s="26">
        <f>IF(E51&lt;&gt;"",COUNTA($E$4:E51),"")</f>
        <v>48</v>
      </c>
      <c r="B51" s="26" t="str">
        <f>IFERROR(INDEX(reponses!B$3:B$67,MATCH(ROW()-3,reponses!$A$3:$A$67,0)),"")</f>
        <v>8/D</v>
      </c>
      <c r="C51" s="26">
        <f>IFERROR(INDEX(reponses!C$3:C$67,MATCH(ROW()-3,reponses!$A$3:$A$67,0)),"")</f>
        <v>860</v>
      </c>
      <c r="D51" s="26">
        <f>IFERROR(INDEX(reponses!D$3:D$67,MATCH(ROW()-3,reponses!$A$3:$A$67,0)),"")</f>
        <v>42117355938</v>
      </c>
      <c r="E51" s="27" t="str">
        <f>IFERROR(INDEX(reponses!E$3:E$67,MATCH(ROW()-3,reponses!$A$3:$A$67,0)),"")</f>
        <v>Rıza TAŞ</v>
      </c>
      <c r="F51" s="28" t="str">
        <f>IFERROR(INDEX(reponses!F$3:F$67,MATCH(ROW()-3,reponses!$A$3:$A$67,0)),"")</f>
        <v>A</v>
      </c>
      <c r="G51" s="26" t="str">
        <f ca="1">IF($F51="B",INDIRECT("reponses!"&amp;ADDRESS(ROW()-1,INDIRECT(("liste!C"&amp;COLUMN()-5))+MATCH(G$1,$G$1:G$1,0)+5,4)),reponses!G50)</f>
        <v>A</v>
      </c>
      <c r="H51" s="26" t="str">
        <f ca="1">IF($F51="B",INDIRECT("reponses!"&amp;ADDRESS(ROW()-1,INDIRECT(("liste!C"&amp;COLUMN()-5))+MATCH(H$1,$G$1:H$1,0)+5,4)),reponses!H50)</f>
        <v>B</v>
      </c>
      <c r="I51" s="26" t="str">
        <f ca="1">IF($F51="B",INDIRECT("reponses!"&amp;ADDRESS(ROW()-1,INDIRECT(("liste!C"&amp;COLUMN()-5))+MATCH(I$1,$G$1:I$1,0)+5,4)),reponses!I50)</f>
        <v>D</v>
      </c>
      <c r="J51" s="26" t="str">
        <f ca="1">IF($F51="B",INDIRECT("reponses!"&amp;ADDRESS(ROW()-1,INDIRECT(("liste!C"&amp;COLUMN()-5))+MATCH(J$1,$G$1:J$1,0)+5,4)),reponses!J50)</f>
        <v/>
      </c>
      <c r="K51" s="26" t="str">
        <f ca="1">IF($F51="B",INDIRECT("reponses!"&amp;ADDRESS(ROW()-1,INDIRECT(("liste!C"&amp;COLUMN()-5))+MATCH(K$1,$G$1:K$1,0)+5,4)),reponses!K50)</f>
        <v>A</v>
      </c>
      <c r="L51" s="26" t="str">
        <f ca="1">IF($F51="B",INDIRECT("reponses!"&amp;ADDRESS(ROW()-1,INDIRECT(("liste!C"&amp;COLUMN()-5))+MATCH(L$1,$G$1:L$1,0)+5,4)),reponses!L50)</f>
        <v>B</v>
      </c>
      <c r="M51" s="26" t="str">
        <f ca="1">IF($F51="B",INDIRECT("reponses!"&amp;ADDRESS(ROW()-1,INDIRECT(("liste!C"&amp;COLUMN()-5))+MATCH(M$1,$G$1:M$1,0)+5,4)),reponses!M50)</f>
        <v>C</v>
      </c>
      <c r="N51" s="26" t="str">
        <f ca="1">IF($F51="B",INDIRECT("reponses!"&amp;ADDRESS(ROW()-1,INDIRECT(("liste!C"&amp;COLUMN()-5))+MATCH(N$1,$G$1:N$1,0)+5,4)),reponses!N50)</f>
        <v>D</v>
      </c>
      <c r="O51" s="26" t="str">
        <f ca="1">IF($F51="B",INDIRECT("reponses!"&amp;ADDRESS(ROW()-1,INDIRECT(("liste!C"&amp;COLUMN()-5))+MATCH(O$1,$G$1:O$1,0)+5,4)),reponses!O50)</f>
        <v/>
      </c>
      <c r="P51" s="26" t="str">
        <f ca="1">IF($F51="B",INDIRECT("reponses!"&amp;ADDRESS(ROW()-1,INDIRECT(("liste!C"&amp;COLUMN()-5))+MATCH(P$1,$G$1:P$1,0)+5,4)),reponses!P50)</f>
        <v>C</v>
      </c>
      <c r="Q51" s="26" t="str">
        <f ca="1">IF($F51="B",INDIRECT("reponses!"&amp;ADDRESS(ROW()-1,INDIRECT(("liste!C"&amp;COLUMN()-5))+MATCH(Q$1,$G$1:Q$1,0)+5,4)),reponses!Q50)</f>
        <v>C</v>
      </c>
      <c r="R51" s="26" t="str">
        <f ca="1">IF($F51="B",INDIRECT("reponses!"&amp;ADDRESS(ROW()-1,INDIRECT(("liste!C"&amp;COLUMN()-5))+MATCH(R$1,$G$1:R$1,0)+5,4)),reponses!R50)</f>
        <v/>
      </c>
      <c r="S51" s="26" t="str">
        <f ca="1">IF($F51="B",INDIRECT("reponses!"&amp;ADDRESS(ROW()-1,INDIRECT(("liste!C"&amp;COLUMN()-5))+MATCH(S$1,$G$1:S$1,0)+5,4)),reponses!S50)</f>
        <v/>
      </c>
      <c r="T51" s="26" t="str">
        <f ca="1">IF($F51="B",INDIRECT("reponses!"&amp;ADDRESS(ROW()-1,INDIRECT(("liste!C"&amp;COLUMN()-5))+MATCH(T$1,$G$1:T$1,0)+5,4)),reponses!T50)</f>
        <v/>
      </c>
      <c r="U51" s="26" t="str">
        <f ca="1">IF($F51="B",INDIRECT("reponses!"&amp;ADDRESS(ROW()-1,INDIRECT(("liste!C"&amp;COLUMN()-5))+MATCH(U$1,$G$1:U$1,0)+5,4)),reponses!U50)</f>
        <v>D</v>
      </c>
      <c r="V51" s="26" t="str">
        <f ca="1">IF($F51="B",INDIRECT("reponses!"&amp;ADDRESS(ROW()-1,INDIRECT(("liste!C"&amp;COLUMN()-5))+MATCH(V$1,$G$1:V$1,0)+5,4)),reponses!V50)</f>
        <v/>
      </c>
      <c r="W51" s="26" t="str">
        <f ca="1">IF($F51="B",INDIRECT("reponses!"&amp;ADDRESS(ROW()-1,INDIRECT(("liste!C"&amp;COLUMN()-5))+MATCH(W$1,$G$1:W$1,0)+5,4)),reponses!W50)</f>
        <v>A</v>
      </c>
      <c r="X51" s="26" t="str">
        <f ca="1">IF($F51="B",INDIRECT("reponses!"&amp;ADDRESS(ROW()-1,INDIRECT(("liste!C"&amp;COLUMN()-5))+MATCH(X$1,$G$1:X$1,0)+5,4)),reponses!X50)</f>
        <v>D</v>
      </c>
      <c r="Y51" s="26" t="str">
        <f ca="1">IF($F51="B",INDIRECT("reponses!"&amp;ADDRESS(ROW()-1,INDIRECT(("liste!C"&amp;COLUMN()-5))+MATCH(Y$1,$G$1:Y$1,0)+5,4)),reponses!Y50)</f>
        <v>B</v>
      </c>
      <c r="Z51" s="26" t="str">
        <f ca="1">IF($F51="B",INDIRECT("reponses!"&amp;ADDRESS(ROW()-1,INDIRECT(("liste!C"&amp;COLUMN()-5))+MATCH(Z$1,$G$1:Z$1,0)+5,4)),reponses!Z50)</f>
        <v>D</v>
      </c>
      <c r="AA51" s="26" t="str">
        <f ca="1">IF($F51="B",INDIRECT("reponses!"&amp;ADDRESS(ROW()-1,INDIRECT(("liste!C"&amp;COLUMN()-5))+MATCH(AA$1,$G$1:AA$1,0)+5,4)),reponses!AA50)</f>
        <v>D</v>
      </c>
      <c r="AB51" s="26" t="str">
        <f ca="1">IF($F51="B",INDIRECT("reponses!"&amp;ADDRESS(ROW()-1,INDIRECT(("liste!C"&amp;COLUMN()-5))+MATCH(AB$1,$G$1:AB$1,0)+5,4)),reponses!AB50)</f>
        <v>D</v>
      </c>
      <c r="AC51" s="26" t="str">
        <f ca="1">IF($F51="B",INDIRECT("reponses!"&amp;ADDRESS(ROW()-1,INDIRECT(("liste!C"&amp;COLUMN()-5))+MATCH(AC$1,$G$1:AC$1,0)+5,4)),reponses!AC50)</f>
        <v>A</v>
      </c>
      <c r="AD51" s="26" t="str">
        <f ca="1">IF($F51="B",INDIRECT("reponses!"&amp;ADDRESS(ROW()-1,INDIRECT(("liste!C"&amp;COLUMN()-5))+MATCH(AD$1,$G$1:AD$1,0)+5,4)),reponses!AD50)</f>
        <v>A</v>
      </c>
      <c r="AE51" s="26" t="str">
        <f ca="1">IF($F51="B",INDIRECT("reponses!"&amp;ADDRESS(ROW()-1,INDIRECT(("liste!C"&amp;COLUMN()-5))+MATCH(AE$1,$G$1:AE$1,0)+5,4)),reponses!AE50)</f>
        <v>D</v>
      </c>
      <c r="AF51" s="26" t="str">
        <f ca="1">IF($F51="B",INDIRECT("reponses!"&amp;ADDRESS(ROW()-1,INDIRECT(("liste!C"&amp;COLUMN()-5))+MATCH(AF$1,$G$1:AF$1,0)+5,4)),reponses!AF50)</f>
        <v>B</v>
      </c>
      <c r="AG51" s="26" t="str">
        <f ca="1">IF($F51="B",INDIRECT("reponses!"&amp;ADDRESS(ROW()-1,INDIRECT(("liste!C"&amp;COLUMN()-5))+MATCH(AG$1,$G$1:AG$1,0)+5,4)),reponses!AG50)</f>
        <v>B</v>
      </c>
      <c r="AH51" s="26" t="str">
        <f ca="1">IF($F51="B",INDIRECT("reponses!"&amp;ADDRESS(ROW()-1,INDIRECT(("liste!C"&amp;COLUMN()-5))+MATCH(AH$1,$G$1:AH$1,0)+5,4)),reponses!AH50)</f>
        <v/>
      </c>
      <c r="AI51" s="26" t="str">
        <f ca="1">IF($F51="B",INDIRECT("reponses!"&amp;ADDRESS(ROW()-1,INDIRECT(("liste!C"&amp;COLUMN()-5))+MATCH(AI$1,$G$1:AI$1,0)+5,4)),reponses!AI50)</f>
        <v>A</v>
      </c>
      <c r="AJ51" s="26" t="str">
        <f ca="1">IF($F51="B",INDIRECT("reponses!"&amp;ADDRESS(ROW()-1,INDIRECT(("liste!C"&amp;COLUMN()-5))+MATCH(AJ$1,$G$1:AJ$1,0)+5,4)),reponses!AJ50)</f>
        <v>A</v>
      </c>
      <c r="AK51" s="26" t="str">
        <f ca="1">IF($F51="B",INDIRECT("reponses!"&amp;ADDRESS(ROW()-1,INDIRECT(("liste!C"&amp;COLUMN()-5))+MATCH(AK$1,$G$1:AK$1,0)+5,4)),reponses!AK50)</f>
        <v>A</v>
      </c>
      <c r="AL51" s="26" t="str">
        <f ca="1">IF($F51="B",INDIRECT("reponses!"&amp;ADDRESS(ROW()-1,INDIRECT(("liste!C"&amp;COLUMN()-5))+MATCH(AL$1,$G$1:AL$1,0)+5,4)),reponses!AL50)</f>
        <v>D</v>
      </c>
      <c r="AM51" s="26" t="str">
        <f ca="1">IF($F51="B",INDIRECT("reponses!"&amp;ADDRESS(ROW()-1,INDIRECT(("liste!C"&amp;COLUMN()-5))+MATCH(AM$1,$G$1:AM$1,0)+5,4)),reponses!AM50)</f>
        <v>B</v>
      </c>
      <c r="AN51" s="26" t="str">
        <f ca="1">IF($F51="B",INDIRECT("reponses!"&amp;ADDRESS(ROW()-1,INDIRECT(("liste!C"&amp;COLUMN()-5))+MATCH(AN$1,$G$1:AN$1,0)+5,4)),reponses!AN50)</f>
        <v>A</v>
      </c>
      <c r="AO51" s="26" t="str">
        <f ca="1">IF($F51="B",INDIRECT("reponses!"&amp;ADDRESS(ROW()-1,INDIRECT(("liste!C"&amp;COLUMN()-5))+MATCH(AO$1,$G$1:AO$1,0)+5,4)),reponses!AO50)</f>
        <v>C</v>
      </c>
      <c r="AP51" s="26" t="str">
        <f ca="1">IF($F51="B",INDIRECT("reponses!"&amp;ADDRESS(ROW()-1,INDIRECT(("liste!C"&amp;COLUMN()-5))+MATCH(AP$1,$G$1:AP$1,0)+5,4)),reponses!AP50)</f>
        <v>D</v>
      </c>
      <c r="AQ51" s="26" t="str">
        <f ca="1">IF($F51="B",INDIRECT("reponses!"&amp;ADDRESS(ROW()-1,INDIRECT(("liste!C"&amp;COLUMN()-5))+MATCH(AQ$1,$G$1:AQ$1,0)+5,4)),reponses!AQ50)</f>
        <v>B</v>
      </c>
      <c r="AR51" s="26" t="str">
        <f ca="1">IF($F51="B",INDIRECT("reponses!"&amp;ADDRESS(ROW()-1,INDIRECT(("liste!C"&amp;COLUMN()-5))+MATCH(AR$1,$G$1:AR$1,0)+5,4)),reponses!AR50)</f>
        <v>B</v>
      </c>
      <c r="AS51" s="26" t="str">
        <f ca="1">IF($F51="B",INDIRECT("reponses!"&amp;ADDRESS(ROW()-1,INDIRECT(("liste!C"&amp;COLUMN()-5))+MATCH(AS$1,$G$1:AS$1,0)+5,4)),reponses!AS50)</f>
        <v>A</v>
      </c>
      <c r="AT51" s="26" t="str">
        <f ca="1">IF($F51="B",INDIRECT("reponses!"&amp;ADDRESS(ROW()-1,INDIRECT(("liste!C"&amp;COLUMN()-5))+MATCH(AT$1,$G$1:AT$1,0)+5,4)),reponses!AT50)</f>
        <v>B</v>
      </c>
      <c r="AU51" s="26" t="str">
        <f ca="1">IF($F51="B",INDIRECT("reponses!"&amp;ADDRESS(ROW()-1,INDIRECT(("liste!C"&amp;COLUMN()-5))+MATCH(AU$1,$G$1:AU$1,0)+5,4)),reponses!AU50)</f>
        <v/>
      </c>
      <c r="AV51" s="26" t="str">
        <f ca="1">IF($F51="B",INDIRECT("reponses!"&amp;ADDRESS(ROW()-1,INDIRECT(("liste!C"&amp;COLUMN()-5))+MATCH(AV$1,$G$1:AV$1,0)+5,4)),reponses!AV50)</f>
        <v/>
      </c>
      <c r="AW51" s="26" t="str">
        <f ca="1">IF($F51="B",INDIRECT("reponses!"&amp;ADDRESS(ROW()-1,INDIRECT(("liste!C"&amp;COLUMN()-5))+MATCH(AW$1,$G$1:AW$1,0)+5,4)),reponses!AW50)</f>
        <v>A</v>
      </c>
      <c r="AX51" s="26" t="str">
        <f ca="1">IF($F51="B",INDIRECT("reponses!"&amp;ADDRESS(ROW()-1,INDIRECT(("liste!C"&amp;COLUMN()-5))+MATCH(AX$1,$G$1:AX$1,0)+5,4)),reponses!AX50)</f>
        <v>A</v>
      </c>
      <c r="AY51" s="26" t="str">
        <f ca="1">IF($F51="B",INDIRECT("reponses!"&amp;ADDRESS(ROW()-1,INDIRECT(("liste!C"&amp;COLUMN()-5))+MATCH(AY$1,$G$1:AY$1,0)+5,4)),reponses!AY50)</f>
        <v/>
      </c>
      <c r="AZ51" s="26" t="str">
        <f ca="1">IF($F51="B",INDIRECT("reponses!"&amp;ADDRESS(ROW()-1,INDIRECT(("liste!C"&amp;COLUMN()-5))+MATCH(AZ$1,$G$1:AZ$1,0)+5,4)),reponses!AZ50)</f>
        <v/>
      </c>
      <c r="BA51" s="26" t="str">
        <f ca="1">IF($F51="B",INDIRECT("reponses!"&amp;ADDRESS(ROW()-1,INDIRECT(("liste!C"&amp;COLUMN()-5))+MATCH(BA$1,$G$1:BA$1,0)+5,4)),reponses!BA50)</f>
        <v/>
      </c>
      <c r="BB51" s="26" t="str">
        <f ca="1">IF($F51="B",INDIRECT("reponses!"&amp;ADDRESS(ROW()-1,INDIRECT(("liste!C"&amp;COLUMN()-5))+MATCH(BB$1,$G$1:BB$1,0)+5,4)),reponses!BB50)</f>
        <v/>
      </c>
      <c r="BC51" s="26" t="str">
        <f ca="1">IF($F51="B",INDIRECT("reponses!"&amp;ADDRESS(ROW()-1,INDIRECT(("liste!C"&amp;COLUMN()-5))+MATCH(BC$1,$G$1:BC$1,0)+5,4)),reponses!BC50)</f>
        <v>A</v>
      </c>
      <c r="BD51" s="26" t="str">
        <f ca="1">IF($F51="B",INDIRECT("reponses!"&amp;ADDRESS(ROW()-1,INDIRECT(("liste!C"&amp;COLUMN()-5))+MATCH(BD$1,$G$1:BD$1,0)+5,4)),reponses!BD50)</f>
        <v/>
      </c>
      <c r="BE51" s="26" t="str">
        <f ca="1">IF($F51="B",INDIRECT("reponses!"&amp;ADDRESS(ROW()-1,INDIRECT(("liste!C"&amp;COLUMN()-5))+MATCH(BE$1,$G$1:BE$1,0)+5,4)),reponses!BE50)</f>
        <v/>
      </c>
      <c r="BF51" s="26" t="str">
        <f ca="1">IF($F51="B",INDIRECT("reponses!"&amp;ADDRESS(ROW()-1,INDIRECT(("liste!C"&amp;COLUMN()-5))+MATCH(BF$1,$G$1:BF$1,0)+5,4)),reponses!BF50)</f>
        <v>C</v>
      </c>
      <c r="BG51" s="26" t="str">
        <f ca="1">IF($F51="B",INDIRECT("reponses!"&amp;ADDRESS(ROW()-1,INDIRECT(("liste!C"&amp;COLUMN()-5))+MATCH(BG$1,$G$1:BG$1,0)+5,4)),reponses!BG50)</f>
        <v>D</v>
      </c>
      <c r="BH51" s="26" t="str">
        <f ca="1">IF($F51="B",INDIRECT("reponses!"&amp;ADDRESS(ROW()-1,INDIRECT(("liste!C"&amp;COLUMN()-5))+MATCH(BH$1,$G$1:BH$1,0)+5,4)),reponses!BH50)</f>
        <v>B</v>
      </c>
      <c r="BI51" s="26" t="str">
        <f ca="1">IF($F51="B",INDIRECT("reponses!"&amp;ADDRESS(ROW()-1,INDIRECT(("liste!C"&amp;COLUMN()-5))+MATCH(BI$1,$G$1:BI$1,0)+5,4)),reponses!BI50)</f>
        <v>B</v>
      </c>
      <c r="BJ51" s="26" t="str">
        <f ca="1">IF($F51="B",INDIRECT("reponses!"&amp;ADDRESS(ROW()-1,INDIRECT(("liste!C"&amp;COLUMN()-5))+MATCH(BJ$1,$G$1:BJ$1,0)+5,4)),reponses!BJ50)</f>
        <v>B</v>
      </c>
      <c r="BK51" s="26" t="str">
        <f ca="1">IF($F51="B",INDIRECT("reponses!"&amp;ADDRESS(ROW()-1,INDIRECT(("liste!C"&amp;COLUMN()-5))+MATCH(BK$1,$G$1:BK$1,0)+5,4)),reponses!BK50)</f>
        <v>A</v>
      </c>
      <c r="BL51" s="26" t="str">
        <f ca="1">IF($F51="B",INDIRECT("reponses!"&amp;ADDRESS(ROW()-1,INDIRECT(("liste!C"&amp;COLUMN()-5))+MATCH(BL$1,$G$1:BL$1,0)+5,4)),reponses!BL50)</f>
        <v>D</v>
      </c>
      <c r="BM51" s="26" t="str">
        <f ca="1">IF($F51="B",INDIRECT("reponses!"&amp;ADDRESS(ROW()-1,INDIRECT(("liste!C"&amp;COLUMN()-5))+MATCH(BM$1,$G$1:BM$1,0)+5,4)),reponses!BM50)</f>
        <v>A</v>
      </c>
      <c r="BN51" s="26" t="str">
        <f ca="1">IF($F51="B",INDIRECT("reponses!"&amp;ADDRESS(ROW()-1,INDIRECT(("liste!C"&amp;COLUMN()-5))+MATCH(BN$1,$G$1:BN$1,0)+5,4)),reponses!BN50)</f>
        <v>C</v>
      </c>
      <c r="BO51" s="26" t="str">
        <f ca="1">IF($F51="B",INDIRECT("reponses!"&amp;ADDRESS(ROW()-1,INDIRECT(("liste!C"&amp;COLUMN()-5))+MATCH(BO$1,$G$1:BO$1,0)+5,4)),reponses!BO50)</f>
        <v>B</v>
      </c>
      <c r="BP51" s="26" t="str">
        <f ca="1">IF($F51="B",INDIRECT("reponses!"&amp;ADDRESS(ROW()-1,INDIRECT(("liste!C"&amp;COLUMN()-5))+MATCH(BP$1,$G$1:BP$1,0)+5,4)),reponses!BP50)</f>
        <v>B</v>
      </c>
      <c r="BQ51" s="26" t="str">
        <f ca="1">IF($F51="B",INDIRECT("reponses!"&amp;ADDRESS(ROW()-1,INDIRECT(("liste!C"&amp;COLUMN()-5))+MATCH(BQ$1,$G$1:BQ$1,0)+5,4)),reponses!BQ50)</f>
        <v/>
      </c>
      <c r="BR51" s="26" t="str">
        <f ca="1">IF($F51="B",INDIRECT("reponses!"&amp;ADDRESS(ROW()-1,INDIRECT(("liste!C"&amp;COLUMN()-5))+MATCH(BR$1,$G$1:BR$1,0)+5,4)),reponses!BR50)</f>
        <v>B</v>
      </c>
      <c r="BS51" s="26" t="str">
        <f ca="1">IF($F51="B",INDIRECT("reponses!"&amp;ADDRESS(ROW()-1,INDIRECT(("liste!C"&amp;COLUMN()-5))+MATCH(BS$1,$G$1:BS$1,0)+5,4)),reponses!BS50)</f>
        <v>A</v>
      </c>
      <c r="BT51" s="26" t="str">
        <f ca="1">IF($F51="B",INDIRECT("reponses!"&amp;ADDRESS(ROW()-1,INDIRECT(("liste!C"&amp;COLUMN()-5))+MATCH(BT$1,$G$1:BT$1,0)+5,4)),reponses!BT50)</f>
        <v/>
      </c>
      <c r="BU51" s="26" t="str">
        <f ca="1">IF($F51="B",INDIRECT("reponses!"&amp;ADDRESS(ROW()-1,INDIRECT(("liste!C"&amp;COLUMN()-5))+MATCH(BU$1,$G$1:BU$1,0)+5,4)),reponses!BU50)</f>
        <v>D</v>
      </c>
      <c r="BV51" s="26" t="str">
        <f ca="1">IF($F51="B",INDIRECT("reponses!"&amp;ADDRESS(ROW()-1,INDIRECT(("liste!C"&amp;COLUMN()-5))+MATCH(BV$1,$G$1:BV$1,0)+5,4)),reponses!BV50)</f>
        <v/>
      </c>
      <c r="BW51" s="26" t="str">
        <f ca="1">IF($F51="B",INDIRECT("reponses!"&amp;ADDRESS(ROW()-1,INDIRECT(("liste!C"&amp;COLUMN()-5))+MATCH(BW$1,$G$1:BW$1,0)+5,4)),reponses!BW50)</f>
        <v/>
      </c>
      <c r="BX51" s="26" t="str">
        <f ca="1">IF($F51="B",INDIRECT("reponses!"&amp;ADDRESS(ROW()-1,INDIRECT(("liste!C"&amp;COLUMN()-5))+MATCH(BX$1,$G$1:BX$1,0)+5,4)),reponses!BX50)</f>
        <v/>
      </c>
      <c r="BY51" s="26" t="str">
        <f ca="1">IF($F51="B",INDIRECT("reponses!"&amp;ADDRESS(ROW()-1,INDIRECT(("liste!C"&amp;COLUMN()-5))+MATCH(BY$1,$G$1:BY$1,0)+5,4)),reponses!BY50)</f>
        <v>C</v>
      </c>
      <c r="BZ51" s="26" t="str">
        <f ca="1">IF($F51="B",INDIRECT("reponses!"&amp;ADDRESS(ROW()-1,INDIRECT(("liste!C"&amp;COLUMN()-5))+MATCH(BZ$1,$G$1:BZ$1,0)+5,4)),reponses!BZ50)</f>
        <v/>
      </c>
      <c r="CA51" s="26" t="str">
        <f ca="1">IF($F51="B",INDIRECT("reponses!"&amp;ADDRESS(ROW()-1,INDIRECT(("liste!C"&amp;COLUMN()-5))+MATCH(CA$1,$G$1:CA$1,0)+5,4)),reponses!CA50)</f>
        <v>D</v>
      </c>
      <c r="CB51" s="26" t="str">
        <f ca="1">IF($F51="B",INDIRECT("reponses!"&amp;ADDRESS(ROW()-1,INDIRECT(("liste!C"&amp;COLUMN()-5))+MATCH(CB$1,$G$1:CB$1,0)+5,4)),reponses!CB50)</f>
        <v>B</v>
      </c>
      <c r="CC51" s="26" t="str">
        <f ca="1">IF($F51="B",INDIRECT("reponses!"&amp;ADDRESS(ROW()-1,INDIRECT(("liste!C"&amp;COLUMN()-5))+MATCH(CC$1,$G$1:CC$1,0)+5,4)),reponses!CC50)</f>
        <v/>
      </c>
      <c r="CD51" s="26" t="str">
        <f ca="1">IF($F51="B",INDIRECT("reponses!"&amp;ADDRESS(ROW()-1,INDIRECT(("liste!C"&amp;COLUMN()-5))+MATCH(CD$1,$G$1:CD$1,0)+5,4)),reponses!CD50)</f>
        <v>B</v>
      </c>
      <c r="CE51" s="26" t="str">
        <f ca="1">IF($F51="B",INDIRECT("reponses!"&amp;ADDRESS(ROW()-1,INDIRECT(("liste!C"&amp;COLUMN()-5))+MATCH(CE$1,$G$1:CE$1,0)+5,4)),reponses!CE50)</f>
        <v>C</v>
      </c>
      <c r="CF51" s="26" t="str">
        <f ca="1">IF($F51="B",INDIRECT("reponses!"&amp;ADDRESS(ROW()-1,INDIRECT(("liste!C"&amp;COLUMN()-5))+MATCH(CF$1,$G$1:CF$1,0)+5,4)),reponses!CF50)</f>
        <v>D</v>
      </c>
      <c r="CG51" s="26" t="str">
        <f ca="1">IF($F51="B",INDIRECT("reponses!"&amp;ADDRESS(ROW()-1,INDIRECT(("liste!C"&amp;COLUMN()-5))+MATCH(CG$1,$G$1:CG$1,0)+5,4)),reponses!CG50)</f>
        <v>B</v>
      </c>
      <c r="CH51" s="26" t="str">
        <f ca="1">IF($F51="B",INDIRECT("reponses!"&amp;ADDRESS(ROW()-1,INDIRECT(("liste!C"&amp;COLUMN()-5))+MATCH(CH$1,$G$1:CH$1,0)+5,4)),reponses!CH50)</f>
        <v>A</v>
      </c>
      <c r="CI51" s="26" t="str">
        <f ca="1">IF($F51="B",INDIRECT("reponses!"&amp;ADDRESS(ROW()-1,INDIRECT(("liste!C"&amp;COLUMN()-5))+MATCH(CI$1,$G$1:CI$1,0)+5,4)),reponses!CI50)</f>
        <v>C</v>
      </c>
      <c r="CJ51" s="26" t="str">
        <f ca="1">IF($F51="B",INDIRECT("reponses!"&amp;ADDRESS(ROW()-1,INDIRECT(("liste!C"&amp;COLUMN()-5))+MATCH(CJ$1,$G$1:CJ$1,0)+5,4)),reponses!CJ50)</f>
        <v>B</v>
      </c>
      <c r="CK51" s="26" t="str">
        <f ca="1">IF($F51="B",INDIRECT("reponses!"&amp;ADDRESS(ROW()-1,INDIRECT(("liste!C"&amp;COLUMN()-5))+MATCH(CK$1,$G$1:CK$1,0)+5,4)),reponses!CK50)</f>
        <v>D</v>
      </c>
      <c r="CL51" s="26" t="str">
        <f ca="1">IF($F51="B",INDIRECT("reponses!"&amp;ADDRESS(ROW()-1,INDIRECT(("liste!C"&amp;COLUMN()-5))+MATCH(CL$1,$G$1:CL$1,0)+5,4)),reponses!CL50)</f>
        <v>D</v>
      </c>
      <c r="CM51" s="26" t="str">
        <f ca="1">IF($F51="B",INDIRECT("reponses!"&amp;ADDRESS(ROW()-1,INDIRECT(("liste!C"&amp;COLUMN()-5))+MATCH(CM$1,$G$1:CM$1,0)+5,4)),reponses!CM50)</f>
        <v>B</v>
      </c>
      <c r="CN51" s="26" t="str">
        <f ca="1">IF($F51="B",INDIRECT("reponses!"&amp;ADDRESS(ROW()-1,INDIRECT(("liste!C"&amp;COLUMN()-5))+MATCH(CN$1,$G$1:CN$1,0)+5,4)),reponses!CN50)</f>
        <v>D</v>
      </c>
      <c r="CO51" s="26" t="str">
        <f ca="1">IF($F51="B",INDIRECT("reponses!"&amp;ADDRESS(ROW()-1,INDIRECT(("liste!C"&amp;COLUMN()-5))+MATCH(CO$1,$G$1:CO$1,0)+5,4)),reponses!CO50)</f>
        <v>B</v>
      </c>
      <c r="CP51" s="26" t="str">
        <f ca="1">IF($F51="B",INDIRECT("reponses!"&amp;ADDRESS(ROW()-1,INDIRECT(("liste!C"&amp;COLUMN()-5))+MATCH(CP$1,$G$1:CP$1,0)+5,4)),reponses!CP50)</f>
        <v>C</v>
      </c>
      <c r="CQ51" s="26" t="str">
        <f ca="1">IF($F51="B",INDIRECT("reponses!"&amp;ADDRESS(ROW()-1,INDIRECT(("liste!C"&amp;COLUMN()-5))+MATCH(CQ$1,$G$1:CQ$1,0)+5,4)),reponses!CQ50)</f>
        <v/>
      </c>
      <c r="CR51" s="26" t="str">
        <f ca="1">IF($F51="B",INDIRECT("reponses!"&amp;ADDRESS(ROW()-1,INDIRECT(("liste!C"&amp;COLUMN()-5))+MATCH(CR$1,$G$1:CR$1,0)+5,4)),reponses!CR50)</f>
        <v/>
      </c>
      <c r="CS51" s="29">
        <f t="shared" ca="1" si="2"/>
        <v>10</v>
      </c>
      <c r="CT51" s="29">
        <f t="shared" ca="1" si="3"/>
        <v>4</v>
      </c>
      <c r="CU51" s="29">
        <f t="shared" ca="1" si="4"/>
        <v>6</v>
      </c>
      <c r="CV51" s="30">
        <f t="shared" ca="1" si="5"/>
        <v>8.6666666666666661</v>
      </c>
      <c r="CW51" s="29">
        <f t="shared" ca="1" si="6"/>
        <v>6</v>
      </c>
      <c r="CX51" s="29">
        <f t="shared" ca="1" si="7"/>
        <v>3</v>
      </c>
      <c r="CY51" s="29">
        <f t="shared" ca="1" si="8"/>
        <v>1</v>
      </c>
      <c r="CZ51" s="30">
        <f t="shared" ca="1" si="9"/>
        <v>5</v>
      </c>
      <c r="DA51" s="29">
        <f t="shared" ca="1" si="10"/>
        <v>8</v>
      </c>
      <c r="DB51" s="29">
        <f t="shared" ca="1" si="11"/>
        <v>2</v>
      </c>
      <c r="DC51" s="29">
        <f t="shared" ca="1" si="12"/>
        <v>0</v>
      </c>
      <c r="DD51" s="30">
        <f t="shared" ca="1" si="13"/>
        <v>7.333333333333333</v>
      </c>
      <c r="DE51" s="29">
        <f t="shared" ca="1" si="14"/>
        <v>2</v>
      </c>
      <c r="DF51" s="29">
        <f t="shared" ca="1" si="15"/>
        <v>1</v>
      </c>
      <c r="DG51" s="29">
        <f t="shared" ca="1" si="16"/>
        <v>7</v>
      </c>
      <c r="DH51" s="30">
        <f t="shared" ca="1" si="17"/>
        <v>1.6666666666666667</v>
      </c>
      <c r="DI51" s="29">
        <f t="shared" ca="1" si="18"/>
        <v>10</v>
      </c>
      <c r="DJ51" s="29">
        <f t="shared" ca="1" si="19"/>
        <v>4</v>
      </c>
      <c r="DK51" s="29">
        <f t="shared" ca="1" si="20"/>
        <v>6</v>
      </c>
      <c r="DL51" s="30">
        <f t="shared" ca="1" si="21"/>
        <v>8.6666666666666661</v>
      </c>
      <c r="DM51" s="29">
        <f t="shared" ca="1" si="22"/>
        <v>10</v>
      </c>
      <c r="DN51" s="29">
        <f t="shared" ca="1" si="23"/>
        <v>6</v>
      </c>
      <c r="DO51" s="29">
        <f t="shared" ca="1" si="24"/>
        <v>4</v>
      </c>
      <c r="DP51" s="30">
        <f t="shared" ca="1" si="25"/>
        <v>8</v>
      </c>
      <c r="DQ51" s="29">
        <f t="shared" ca="1" si="26"/>
        <v>46</v>
      </c>
      <c r="DR51" s="29">
        <f t="shared" ca="1" si="26"/>
        <v>20</v>
      </c>
      <c r="DS51" s="29">
        <f t="shared" ca="1" si="26"/>
        <v>24</v>
      </c>
      <c r="DT51" s="30">
        <f t="shared" ca="1" si="26"/>
        <v>39.333333333333336</v>
      </c>
      <c r="DU51" s="29">
        <f t="shared" ca="1" si="27"/>
        <v>90</v>
      </c>
    </row>
    <row r="52" spans="1:125" ht="21.95" customHeight="1" x14ac:dyDescent="0.25">
      <c r="A52" s="26">
        <f>IF(E52&lt;&gt;"",COUNTA($E$4:E52),"")</f>
        <v>49</v>
      </c>
      <c r="B52" s="26" t="str">
        <f>IFERROR(INDEX(reponses!B$3:B$67,MATCH(ROW()-3,reponses!$A$3:$A$67,0)),"")</f>
        <v>8/D</v>
      </c>
      <c r="C52" s="26">
        <f>IFERROR(INDEX(reponses!C$3:C$67,MATCH(ROW()-3,reponses!$A$3:$A$67,0)),"")</f>
        <v>866</v>
      </c>
      <c r="D52" s="26">
        <f>IFERROR(INDEX(reponses!D$3:D$67,MATCH(ROW()-3,reponses!$A$3:$A$67,0)),"")</f>
        <v>27392912190</v>
      </c>
      <c r="E52" s="27" t="str">
        <f>IFERROR(INDEX(reponses!E$3:E$67,MATCH(ROW()-3,reponses!$A$3:$A$67,0)),"")</f>
        <v>Rumeysa TETİK</v>
      </c>
      <c r="F52" s="28" t="str">
        <f>IFERROR(INDEX(reponses!F$3:F$67,MATCH(ROW()-3,reponses!$A$3:$A$67,0)),"")</f>
        <v/>
      </c>
      <c r="G52" s="26" t="str">
        <f ca="1">IF($F52="B",INDIRECT("reponses!"&amp;ADDRESS(ROW()-1,INDIRECT(("liste!C"&amp;COLUMN()-5))+MATCH(G$1,$G$1:G$1,0)+5,4)),reponses!G51)</f>
        <v/>
      </c>
      <c r="H52" s="26" t="str">
        <f ca="1">IF($F52="B",INDIRECT("reponses!"&amp;ADDRESS(ROW()-1,INDIRECT(("liste!C"&amp;COLUMN()-5))+MATCH(H$1,$G$1:H$1,0)+5,4)),reponses!H51)</f>
        <v/>
      </c>
      <c r="I52" s="26" t="str">
        <f ca="1">IF($F52="B",INDIRECT("reponses!"&amp;ADDRESS(ROW()-1,INDIRECT(("liste!C"&amp;COLUMN()-5))+MATCH(I$1,$G$1:I$1,0)+5,4)),reponses!I51)</f>
        <v/>
      </c>
      <c r="J52" s="26" t="str">
        <f ca="1">IF($F52="B",INDIRECT("reponses!"&amp;ADDRESS(ROW()-1,INDIRECT(("liste!C"&amp;COLUMN()-5))+MATCH(J$1,$G$1:J$1,0)+5,4)),reponses!J51)</f>
        <v/>
      </c>
      <c r="K52" s="26" t="str">
        <f ca="1">IF($F52="B",INDIRECT("reponses!"&amp;ADDRESS(ROW()-1,INDIRECT(("liste!C"&amp;COLUMN()-5))+MATCH(K$1,$G$1:K$1,0)+5,4)),reponses!K51)</f>
        <v/>
      </c>
      <c r="L52" s="26" t="str">
        <f ca="1">IF($F52="B",INDIRECT("reponses!"&amp;ADDRESS(ROW()-1,INDIRECT(("liste!C"&amp;COLUMN()-5))+MATCH(L$1,$G$1:L$1,0)+5,4)),reponses!L51)</f>
        <v/>
      </c>
      <c r="M52" s="26" t="str">
        <f ca="1">IF($F52="B",INDIRECT("reponses!"&amp;ADDRESS(ROW()-1,INDIRECT(("liste!C"&amp;COLUMN()-5))+MATCH(M$1,$G$1:M$1,0)+5,4)),reponses!M51)</f>
        <v/>
      </c>
      <c r="N52" s="26" t="str">
        <f ca="1">IF($F52="B",INDIRECT("reponses!"&amp;ADDRESS(ROW()-1,INDIRECT(("liste!C"&amp;COLUMN()-5))+MATCH(N$1,$G$1:N$1,0)+5,4)),reponses!N51)</f>
        <v/>
      </c>
      <c r="O52" s="26" t="str">
        <f ca="1">IF($F52="B",INDIRECT("reponses!"&amp;ADDRESS(ROW()-1,INDIRECT(("liste!C"&amp;COLUMN()-5))+MATCH(O$1,$G$1:O$1,0)+5,4)),reponses!O51)</f>
        <v/>
      </c>
      <c r="P52" s="26" t="str">
        <f ca="1">IF($F52="B",INDIRECT("reponses!"&amp;ADDRESS(ROW()-1,INDIRECT(("liste!C"&amp;COLUMN()-5))+MATCH(P$1,$G$1:P$1,0)+5,4)),reponses!P51)</f>
        <v/>
      </c>
      <c r="Q52" s="26" t="str">
        <f ca="1">IF($F52="B",INDIRECT("reponses!"&amp;ADDRESS(ROW()-1,INDIRECT(("liste!C"&amp;COLUMN()-5))+MATCH(Q$1,$G$1:Q$1,0)+5,4)),reponses!Q51)</f>
        <v/>
      </c>
      <c r="R52" s="26" t="str">
        <f ca="1">IF($F52="B",INDIRECT("reponses!"&amp;ADDRESS(ROW()-1,INDIRECT(("liste!C"&amp;COLUMN()-5))+MATCH(R$1,$G$1:R$1,0)+5,4)),reponses!R51)</f>
        <v/>
      </c>
      <c r="S52" s="26" t="str">
        <f ca="1">IF($F52="B",INDIRECT("reponses!"&amp;ADDRESS(ROW()-1,INDIRECT(("liste!C"&amp;COLUMN()-5))+MATCH(S$1,$G$1:S$1,0)+5,4)),reponses!S51)</f>
        <v/>
      </c>
      <c r="T52" s="26" t="str">
        <f ca="1">IF($F52="B",INDIRECT("reponses!"&amp;ADDRESS(ROW()-1,INDIRECT(("liste!C"&amp;COLUMN()-5))+MATCH(T$1,$G$1:T$1,0)+5,4)),reponses!T51)</f>
        <v/>
      </c>
      <c r="U52" s="26" t="str">
        <f ca="1">IF($F52="B",INDIRECT("reponses!"&amp;ADDRESS(ROW()-1,INDIRECT(("liste!C"&amp;COLUMN()-5))+MATCH(U$1,$G$1:U$1,0)+5,4)),reponses!U51)</f>
        <v/>
      </c>
      <c r="V52" s="26" t="str">
        <f ca="1">IF($F52="B",INDIRECT("reponses!"&amp;ADDRESS(ROW()-1,INDIRECT(("liste!C"&amp;COLUMN()-5))+MATCH(V$1,$G$1:V$1,0)+5,4)),reponses!V51)</f>
        <v/>
      </c>
      <c r="W52" s="26" t="str">
        <f ca="1">IF($F52="B",INDIRECT("reponses!"&amp;ADDRESS(ROW()-1,INDIRECT(("liste!C"&amp;COLUMN()-5))+MATCH(W$1,$G$1:W$1,0)+5,4)),reponses!W51)</f>
        <v/>
      </c>
      <c r="X52" s="26" t="str">
        <f ca="1">IF($F52="B",INDIRECT("reponses!"&amp;ADDRESS(ROW()-1,INDIRECT(("liste!C"&amp;COLUMN()-5))+MATCH(X$1,$G$1:X$1,0)+5,4)),reponses!X51)</f>
        <v/>
      </c>
      <c r="Y52" s="26" t="str">
        <f ca="1">IF($F52="B",INDIRECT("reponses!"&amp;ADDRESS(ROW()-1,INDIRECT(("liste!C"&amp;COLUMN()-5))+MATCH(Y$1,$G$1:Y$1,0)+5,4)),reponses!Y51)</f>
        <v/>
      </c>
      <c r="Z52" s="26" t="str">
        <f ca="1">IF($F52="B",INDIRECT("reponses!"&amp;ADDRESS(ROW()-1,INDIRECT(("liste!C"&amp;COLUMN()-5))+MATCH(Z$1,$G$1:Z$1,0)+5,4)),reponses!Z51)</f>
        <v/>
      </c>
      <c r="AA52" s="26" t="str">
        <f ca="1">IF($F52="B",INDIRECT("reponses!"&amp;ADDRESS(ROW()-1,INDIRECT(("liste!C"&amp;COLUMN()-5))+MATCH(AA$1,$G$1:AA$1,0)+5,4)),reponses!AA51)</f>
        <v/>
      </c>
      <c r="AB52" s="26" t="str">
        <f ca="1">IF($F52="B",INDIRECT("reponses!"&amp;ADDRESS(ROW()-1,INDIRECT(("liste!C"&amp;COLUMN()-5))+MATCH(AB$1,$G$1:AB$1,0)+5,4)),reponses!AB51)</f>
        <v/>
      </c>
      <c r="AC52" s="26" t="str">
        <f ca="1">IF($F52="B",INDIRECT("reponses!"&amp;ADDRESS(ROW()-1,INDIRECT(("liste!C"&amp;COLUMN()-5))+MATCH(AC$1,$G$1:AC$1,0)+5,4)),reponses!AC51)</f>
        <v/>
      </c>
      <c r="AD52" s="26" t="str">
        <f ca="1">IF($F52="B",INDIRECT("reponses!"&amp;ADDRESS(ROW()-1,INDIRECT(("liste!C"&amp;COLUMN()-5))+MATCH(AD$1,$G$1:AD$1,0)+5,4)),reponses!AD51)</f>
        <v/>
      </c>
      <c r="AE52" s="26" t="str">
        <f ca="1">IF($F52="B",INDIRECT("reponses!"&amp;ADDRESS(ROW()-1,INDIRECT(("liste!C"&amp;COLUMN()-5))+MATCH(AE$1,$G$1:AE$1,0)+5,4)),reponses!AE51)</f>
        <v/>
      </c>
      <c r="AF52" s="26" t="str">
        <f ca="1">IF($F52="B",INDIRECT("reponses!"&amp;ADDRESS(ROW()-1,INDIRECT(("liste!C"&amp;COLUMN()-5))+MATCH(AF$1,$G$1:AF$1,0)+5,4)),reponses!AF51)</f>
        <v/>
      </c>
      <c r="AG52" s="26" t="str">
        <f ca="1">IF($F52="B",INDIRECT("reponses!"&amp;ADDRESS(ROW()-1,INDIRECT(("liste!C"&amp;COLUMN()-5))+MATCH(AG$1,$G$1:AG$1,0)+5,4)),reponses!AG51)</f>
        <v/>
      </c>
      <c r="AH52" s="26" t="str">
        <f ca="1">IF($F52="B",INDIRECT("reponses!"&amp;ADDRESS(ROW()-1,INDIRECT(("liste!C"&amp;COLUMN()-5))+MATCH(AH$1,$G$1:AH$1,0)+5,4)),reponses!AH51)</f>
        <v/>
      </c>
      <c r="AI52" s="26" t="str">
        <f ca="1">IF($F52="B",INDIRECT("reponses!"&amp;ADDRESS(ROW()-1,INDIRECT(("liste!C"&amp;COLUMN()-5))+MATCH(AI$1,$G$1:AI$1,0)+5,4)),reponses!AI51)</f>
        <v/>
      </c>
      <c r="AJ52" s="26" t="str">
        <f ca="1">IF($F52="B",INDIRECT("reponses!"&amp;ADDRESS(ROW()-1,INDIRECT(("liste!C"&amp;COLUMN()-5))+MATCH(AJ$1,$G$1:AJ$1,0)+5,4)),reponses!AJ51)</f>
        <v/>
      </c>
      <c r="AK52" s="26" t="str">
        <f ca="1">IF($F52="B",INDIRECT("reponses!"&amp;ADDRESS(ROW()-1,INDIRECT(("liste!C"&amp;COLUMN()-5))+MATCH(AK$1,$G$1:AK$1,0)+5,4)),reponses!AK51)</f>
        <v/>
      </c>
      <c r="AL52" s="26" t="str">
        <f ca="1">IF($F52="B",INDIRECT("reponses!"&amp;ADDRESS(ROW()-1,INDIRECT(("liste!C"&amp;COLUMN()-5))+MATCH(AL$1,$G$1:AL$1,0)+5,4)),reponses!AL51)</f>
        <v/>
      </c>
      <c r="AM52" s="26" t="str">
        <f ca="1">IF($F52="B",INDIRECT("reponses!"&amp;ADDRESS(ROW()-1,INDIRECT(("liste!C"&amp;COLUMN()-5))+MATCH(AM$1,$G$1:AM$1,0)+5,4)),reponses!AM51)</f>
        <v/>
      </c>
      <c r="AN52" s="26" t="str">
        <f ca="1">IF($F52="B",INDIRECT("reponses!"&amp;ADDRESS(ROW()-1,INDIRECT(("liste!C"&amp;COLUMN()-5))+MATCH(AN$1,$G$1:AN$1,0)+5,4)),reponses!AN51)</f>
        <v/>
      </c>
      <c r="AO52" s="26" t="str">
        <f ca="1">IF($F52="B",INDIRECT("reponses!"&amp;ADDRESS(ROW()-1,INDIRECT(("liste!C"&amp;COLUMN()-5))+MATCH(AO$1,$G$1:AO$1,0)+5,4)),reponses!AO51)</f>
        <v/>
      </c>
      <c r="AP52" s="26" t="str">
        <f ca="1">IF($F52="B",INDIRECT("reponses!"&amp;ADDRESS(ROW()-1,INDIRECT(("liste!C"&amp;COLUMN()-5))+MATCH(AP$1,$G$1:AP$1,0)+5,4)),reponses!AP51)</f>
        <v/>
      </c>
      <c r="AQ52" s="26" t="str">
        <f ca="1">IF($F52="B",INDIRECT("reponses!"&amp;ADDRESS(ROW()-1,INDIRECT(("liste!C"&amp;COLUMN()-5))+MATCH(AQ$1,$G$1:AQ$1,0)+5,4)),reponses!AQ51)</f>
        <v/>
      </c>
      <c r="AR52" s="26" t="str">
        <f ca="1">IF($F52="B",INDIRECT("reponses!"&amp;ADDRESS(ROW()-1,INDIRECT(("liste!C"&amp;COLUMN()-5))+MATCH(AR$1,$G$1:AR$1,0)+5,4)),reponses!AR51)</f>
        <v/>
      </c>
      <c r="AS52" s="26" t="str">
        <f ca="1">IF($F52="B",INDIRECT("reponses!"&amp;ADDRESS(ROW()-1,INDIRECT(("liste!C"&amp;COLUMN()-5))+MATCH(AS$1,$G$1:AS$1,0)+5,4)),reponses!AS51)</f>
        <v/>
      </c>
      <c r="AT52" s="26" t="str">
        <f ca="1">IF($F52="B",INDIRECT("reponses!"&amp;ADDRESS(ROW()-1,INDIRECT(("liste!C"&amp;COLUMN()-5))+MATCH(AT$1,$G$1:AT$1,0)+5,4)),reponses!AT51)</f>
        <v/>
      </c>
      <c r="AU52" s="26" t="str">
        <f ca="1">IF($F52="B",INDIRECT("reponses!"&amp;ADDRESS(ROW()-1,INDIRECT(("liste!C"&amp;COLUMN()-5))+MATCH(AU$1,$G$1:AU$1,0)+5,4)),reponses!AU51)</f>
        <v/>
      </c>
      <c r="AV52" s="26" t="str">
        <f ca="1">IF($F52="B",INDIRECT("reponses!"&amp;ADDRESS(ROW()-1,INDIRECT(("liste!C"&amp;COLUMN()-5))+MATCH(AV$1,$G$1:AV$1,0)+5,4)),reponses!AV51)</f>
        <v/>
      </c>
      <c r="AW52" s="26" t="str">
        <f ca="1">IF($F52="B",INDIRECT("reponses!"&amp;ADDRESS(ROW()-1,INDIRECT(("liste!C"&amp;COLUMN()-5))+MATCH(AW$1,$G$1:AW$1,0)+5,4)),reponses!AW51)</f>
        <v/>
      </c>
      <c r="AX52" s="26" t="str">
        <f ca="1">IF($F52="B",INDIRECT("reponses!"&amp;ADDRESS(ROW()-1,INDIRECT(("liste!C"&amp;COLUMN()-5))+MATCH(AX$1,$G$1:AX$1,0)+5,4)),reponses!AX51)</f>
        <v/>
      </c>
      <c r="AY52" s="26" t="str">
        <f ca="1">IF($F52="B",INDIRECT("reponses!"&amp;ADDRESS(ROW()-1,INDIRECT(("liste!C"&amp;COLUMN()-5))+MATCH(AY$1,$G$1:AY$1,0)+5,4)),reponses!AY51)</f>
        <v/>
      </c>
      <c r="AZ52" s="26" t="str">
        <f ca="1">IF($F52="B",INDIRECT("reponses!"&amp;ADDRESS(ROW()-1,INDIRECT(("liste!C"&amp;COLUMN()-5))+MATCH(AZ$1,$G$1:AZ$1,0)+5,4)),reponses!AZ51)</f>
        <v/>
      </c>
      <c r="BA52" s="26" t="str">
        <f ca="1">IF($F52="B",INDIRECT("reponses!"&amp;ADDRESS(ROW()-1,INDIRECT(("liste!C"&amp;COLUMN()-5))+MATCH(BA$1,$G$1:BA$1,0)+5,4)),reponses!BA51)</f>
        <v/>
      </c>
      <c r="BB52" s="26" t="str">
        <f ca="1">IF($F52="B",INDIRECT("reponses!"&amp;ADDRESS(ROW()-1,INDIRECT(("liste!C"&amp;COLUMN()-5))+MATCH(BB$1,$G$1:BB$1,0)+5,4)),reponses!BB51)</f>
        <v/>
      </c>
      <c r="BC52" s="26" t="str">
        <f ca="1">IF($F52="B",INDIRECT("reponses!"&amp;ADDRESS(ROW()-1,INDIRECT(("liste!C"&amp;COLUMN()-5))+MATCH(BC$1,$G$1:BC$1,0)+5,4)),reponses!BC51)</f>
        <v/>
      </c>
      <c r="BD52" s="26" t="str">
        <f ca="1">IF($F52="B",INDIRECT("reponses!"&amp;ADDRESS(ROW()-1,INDIRECT(("liste!C"&amp;COLUMN()-5))+MATCH(BD$1,$G$1:BD$1,0)+5,4)),reponses!BD51)</f>
        <v/>
      </c>
      <c r="BE52" s="26" t="str">
        <f ca="1">IF($F52="B",INDIRECT("reponses!"&amp;ADDRESS(ROW()-1,INDIRECT(("liste!C"&amp;COLUMN()-5))+MATCH(BE$1,$G$1:BE$1,0)+5,4)),reponses!BE51)</f>
        <v/>
      </c>
      <c r="BF52" s="26" t="str">
        <f ca="1">IF($F52="B",INDIRECT("reponses!"&amp;ADDRESS(ROW()-1,INDIRECT(("liste!C"&amp;COLUMN()-5))+MATCH(BF$1,$G$1:BF$1,0)+5,4)),reponses!BF51)</f>
        <v/>
      </c>
      <c r="BG52" s="26" t="str">
        <f ca="1">IF($F52="B",INDIRECT("reponses!"&amp;ADDRESS(ROW()-1,INDIRECT(("liste!C"&amp;COLUMN()-5))+MATCH(BG$1,$G$1:BG$1,0)+5,4)),reponses!BG51)</f>
        <v/>
      </c>
      <c r="BH52" s="26" t="str">
        <f ca="1">IF($F52="B",INDIRECT("reponses!"&amp;ADDRESS(ROW()-1,INDIRECT(("liste!C"&amp;COLUMN()-5))+MATCH(BH$1,$G$1:BH$1,0)+5,4)),reponses!BH51)</f>
        <v/>
      </c>
      <c r="BI52" s="26" t="str">
        <f ca="1">IF($F52="B",INDIRECT("reponses!"&amp;ADDRESS(ROW()-1,INDIRECT(("liste!C"&amp;COLUMN()-5))+MATCH(BI$1,$G$1:BI$1,0)+5,4)),reponses!BI51)</f>
        <v/>
      </c>
      <c r="BJ52" s="26" t="str">
        <f ca="1">IF($F52="B",INDIRECT("reponses!"&amp;ADDRESS(ROW()-1,INDIRECT(("liste!C"&amp;COLUMN()-5))+MATCH(BJ$1,$G$1:BJ$1,0)+5,4)),reponses!BJ51)</f>
        <v/>
      </c>
      <c r="BK52" s="26" t="str">
        <f ca="1">IF($F52="B",INDIRECT("reponses!"&amp;ADDRESS(ROW()-1,INDIRECT(("liste!C"&amp;COLUMN()-5))+MATCH(BK$1,$G$1:BK$1,0)+5,4)),reponses!BK51)</f>
        <v/>
      </c>
      <c r="BL52" s="26" t="str">
        <f ca="1">IF($F52="B",INDIRECT("reponses!"&amp;ADDRESS(ROW()-1,INDIRECT(("liste!C"&amp;COLUMN()-5))+MATCH(BL$1,$G$1:BL$1,0)+5,4)),reponses!BL51)</f>
        <v/>
      </c>
      <c r="BM52" s="26" t="str">
        <f ca="1">IF($F52="B",INDIRECT("reponses!"&amp;ADDRESS(ROW()-1,INDIRECT(("liste!C"&amp;COLUMN()-5))+MATCH(BM$1,$G$1:BM$1,0)+5,4)),reponses!BM51)</f>
        <v/>
      </c>
      <c r="BN52" s="26" t="str">
        <f ca="1">IF($F52="B",INDIRECT("reponses!"&amp;ADDRESS(ROW()-1,INDIRECT(("liste!C"&amp;COLUMN()-5))+MATCH(BN$1,$G$1:BN$1,0)+5,4)),reponses!BN51)</f>
        <v/>
      </c>
      <c r="BO52" s="26" t="str">
        <f ca="1">IF($F52="B",INDIRECT("reponses!"&amp;ADDRESS(ROW()-1,INDIRECT(("liste!C"&amp;COLUMN()-5))+MATCH(BO$1,$G$1:BO$1,0)+5,4)),reponses!BO51)</f>
        <v/>
      </c>
      <c r="BP52" s="26" t="str">
        <f ca="1">IF($F52="B",INDIRECT("reponses!"&amp;ADDRESS(ROW()-1,INDIRECT(("liste!C"&amp;COLUMN()-5))+MATCH(BP$1,$G$1:BP$1,0)+5,4)),reponses!BP51)</f>
        <v/>
      </c>
      <c r="BQ52" s="26" t="str">
        <f ca="1">IF($F52="B",INDIRECT("reponses!"&amp;ADDRESS(ROW()-1,INDIRECT(("liste!C"&amp;COLUMN()-5))+MATCH(BQ$1,$G$1:BQ$1,0)+5,4)),reponses!BQ51)</f>
        <v/>
      </c>
      <c r="BR52" s="26" t="str">
        <f ca="1">IF($F52="B",INDIRECT("reponses!"&amp;ADDRESS(ROW()-1,INDIRECT(("liste!C"&amp;COLUMN()-5))+MATCH(BR$1,$G$1:BR$1,0)+5,4)),reponses!BR51)</f>
        <v/>
      </c>
      <c r="BS52" s="26" t="str">
        <f ca="1">IF($F52="B",INDIRECT("reponses!"&amp;ADDRESS(ROW()-1,INDIRECT(("liste!C"&amp;COLUMN()-5))+MATCH(BS$1,$G$1:BS$1,0)+5,4)),reponses!BS51)</f>
        <v/>
      </c>
      <c r="BT52" s="26" t="str">
        <f ca="1">IF($F52="B",INDIRECT("reponses!"&amp;ADDRESS(ROW()-1,INDIRECT(("liste!C"&amp;COLUMN()-5))+MATCH(BT$1,$G$1:BT$1,0)+5,4)),reponses!BT51)</f>
        <v/>
      </c>
      <c r="BU52" s="26" t="str">
        <f ca="1">IF($F52="B",INDIRECT("reponses!"&amp;ADDRESS(ROW()-1,INDIRECT(("liste!C"&amp;COLUMN()-5))+MATCH(BU$1,$G$1:BU$1,0)+5,4)),reponses!BU51)</f>
        <v/>
      </c>
      <c r="BV52" s="26" t="str">
        <f ca="1">IF($F52="B",INDIRECT("reponses!"&amp;ADDRESS(ROW()-1,INDIRECT(("liste!C"&amp;COLUMN()-5))+MATCH(BV$1,$G$1:BV$1,0)+5,4)),reponses!BV51)</f>
        <v/>
      </c>
      <c r="BW52" s="26" t="str">
        <f ca="1">IF($F52="B",INDIRECT("reponses!"&amp;ADDRESS(ROW()-1,INDIRECT(("liste!C"&amp;COLUMN()-5))+MATCH(BW$1,$G$1:BW$1,0)+5,4)),reponses!BW51)</f>
        <v/>
      </c>
      <c r="BX52" s="26" t="str">
        <f ca="1">IF($F52="B",INDIRECT("reponses!"&amp;ADDRESS(ROW()-1,INDIRECT(("liste!C"&amp;COLUMN()-5))+MATCH(BX$1,$G$1:BX$1,0)+5,4)),reponses!BX51)</f>
        <v/>
      </c>
      <c r="BY52" s="26" t="str">
        <f ca="1">IF($F52="B",INDIRECT("reponses!"&amp;ADDRESS(ROW()-1,INDIRECT(("liste!C"&amp;COLUMN()-5))+MATCH(BY$1,$G$1:BY$1,0)+5,4)),reponses!BY51)</f>
        <v/>
      </c>
      <c r="BZ52" s="26" t="str">
        <f ca="1">IF($F52="B",INDIRECT("reponses!"&amp;ADDRESS(ROW()-1,INDIRECT(("liste!C"&amp;COLUMN()-5))+MATCH(BZ$1,$G$1:BZ$1,0)+5,4)),reponses!BZ51)</f>
        <v/>
      </c>
      <c r="CA52" s="26" t="str">
        <f ca="1">IF($F52="B",INDIRECT("reponses!"&amp;ADDRESS(ROW()-1,INDIRECT(("liste!C"&amp;COLUMN()-5))+MATCH(CA$1,$G$1:CA$1,0)+5,4)),reponses!CA51)</f>
        <v/>
      </c>
      <c r="CB52" s="26" t="str">
        <f ca="1">IF($F52="B",INDIRECT("reponses!"&amp;ADDRESS(ROW()-1,INDIRECT(("liste!C"&amp;COLUMN()-5))+MATCH(CB$1,$G$1:CB$1,0)+5,4)),reponses!CB51)</f>
        <v/>
      </c>
      <c r="CC52" s="26" t="str">
        <f ca="1">IF($F52="B",INDIRECT("reponses!"&amp;ADDRESS(ROW()-1,INDIRECT(("liste!C"&amp;COLUMN()-5))+MATCH(CC$1,$G$1:CC$1,0)+5,4)),reponses!CC51)</f>
        <v/>
      </c>
      <c r="CD52" s="26" t="str">
        <f ca="1">IF($F52="B",INDIRECT("reponses!"&amp;ADDRESS(ROW()-1,INDIRECT(("liste!C"&amp;COLUMN()-5))+MATCH(CD$1,$G$1:CD$1,0)+5,4)),reponses!CD51)</f>
        <v/>
      </c>
      <c r="CE52" s="26" t="str">
        <f ca="1">IF($F52="B",INDIRECT("reponses!"&amp;ADDRESS(ROW()-1,INDIRECT(("liste!C"&amp;COLUMN()-5))+MATCH(CE$1,$G$1:CE$1,0)+5,4)),reponses!CE51)</f>
        <v/>
      </c>
      <c r="CF52" s="26" t="str">
        <f ca="1">IF($F52="B",INDIRECT("reponses!"&amp;ADDRESS(ROW()-1,INDIRECT(("liste!C"&amp;COLUMN()-5))+MATCH(CF$1,$G$1:CF$1,0)+5,4)),reponses!CF51)</f>
        <v/>
      </c>
      <c r="CG52" s="26" t="str">
        <f ca="1">IF($F52="B",INDIRECT("reponses!"&amp;ADDRESS(ROW()-1,INDIRECT(("liste!C"&amp;COLUMN()-5))+MATCH(CG$1,$G$1:CG$1,0)+5,4)),reponses!CG51)</f>
        <v/>
      </c>
      <c r="CH52" s="26" t="str">
        <f ca="1">IF($F52="B",INDIRECT("reponses!"&amp;ADDRESS(ROW()-1,INDIRECT(("liste!C"&amp;COLUMN()-5))+MATCH(CH$1,$G$1:CH$1,0)+5,4)),reponses!CH51)</f>
        <v/>
      </c>
      <c r="CI52" s="26" t="str">
        <f ca="1">IF($F52="B",INDIRECT("reponses!"&amp;ADDRESS(ROW()-1,INDIRECT(("liste!C"&amp;COLUMN()-5))+MATCH(CI$1,$G$1:CI$1,0)+5,4)),reponses!CI51)</f>
        <v/>
      </c>
      <c r="CJ52" s="26" t="str">
        <f ca="1">IF($F52="B",INDIRECT("reponses!"&amp;ADDRESS(ROW()-1,INDIRECT(("liste!C"&amp;COLUMN()-5))+MATCH(CJ$1,$G$1:CJ$1,0)+5,4)),reponses!CJ51)</f>
        <v/>
      </c>
      <c r="CK52" s="26" t="str">
        <f ca="1">IF($F52="B",INDIRECT("reponses!"&amp;ADDRESS(ROW()-1,INDIRECT(("liste!C"&amp;COLUMN()-5))+MATCH(CK$1,$G$1:CK$1,0)+5,4)),reponses!CK51)</f>
        <v/>
      </c>
      <c r="CL52" s="26" t="str">
        <f ca="1">IF($F52="B",INDIRECT("reponses!"&amp;ADDRESS(ROW()-1,INDIRECT(("liste!C"&amp;COLUMN()-5))+MATCH(CL$1,$G$1:CL$1,0)+5,4)),reponses!CL51)</f>
        <v/>
      </c>
      <c r="CM52" s="26" t="str">
        <f ca="1">IF($F52="B",INDIRECT("reponses!"&amp;ADDRESS(ROW()-1,INDIRECT(("liste!C"&amp;COLUMN()-5))+MATCH(CM$1,$G$1:CM$1,0)+5,4)),reponses!CM51)</f>
        <v/>
      </c>
      <c r="CN52" s="26" t="str">
        <f ca="1">IF($F52="B",INDIRECT("reponses!"&amp;ADDRESS(ROW()-1,INDIRECT(("liste!C"&amp;COLUMN()-5))+MATCH(CN$1,$G$1:CN$1,0)+5,4)),reponses!CN51)</f>
        <v/>
      </c>
      <c r="CO52" s="26" t="str">
        <f ca="1">IF($F52="B",INDIRECT("reponses!"&amp;ADDRESS(ROW()-1,INDIRECT(("liste!C"&amp;COLUMN()-5))+MATCH(CO$1,$G$1:CO$1,0)+5,4)),reponses!CO51)</f>
        <v/>
      </c>
      <c r="CP52" s="26" t="str">
        <f ca="1">IF($F52="B",INDIRECT("reponses!"&amp;ADDRESS(ROW()-1,INDIRECT(("liste!C"&amp;COLUMN()-5))+MATCH(CP$1,$G$1:CP$1,0)+5,4)),reponses!CP51)</f>
        <v/>
      </c>
      <c r="CQ52" s="26" t="str">
        <f ca="1">IF($F52="B",INDIRECT("reponses!"&amp;ADDRESS(ROW()-1,INDIRECT(("liste!C"&amp;COLUMN()-5))+MATCH(CQ$1,$G$1:CQ$1,0)+5,4)),reponses!CQ51)</f>
        <v/>
      </c>
      <c r="CR52" s="26" t="str">
        <f ca="1">IF($F52="B",INDIRECT("reponses!"&amp;ADDRESS(ROW()-1,INDIRECT(("liste!C"&amp;COLUMN()-5))+MATCH(CR$1,$G$1:CR$1,0)+5,4)),reponses!CR51)</f>
        <v/>
      </c>
      <c r="CS52" s="29" t="str">
        <f t="shared" ca="1" si="2"/>
        <v/>
      </c>
      <c r="CT52" s="29" t="str">
        <f t="shared" ca="1" si="3"/>
        <v/>
      </c>
      <c r="CU52" s="29" t="str">
        <f t="shared" ca="1" si="4"/>
        <v/>
      </c>
      <c r="CV52" s="30" t="str">
        <f t="shared" ca="1" si="5"/>
        <v/>
      </c>
      <c r="CW52" s="29" t="str">
        <f t="shared" ca="1" si="6"/>
        <v/>
      </c>
      <c r="CX52" s="29" t="str">
        <f t="shared" ca="1" si="7"/>
        <v/>
      </c>
      <c r="CY52" s="29" t="str">
        <f t="shared" ca="1" si="8"/>
        <v/>
      </c>
      <c r="CZ52" s="30" t="str">
        <f t="shared" ca="1" si="9"/>
        <v/>
      </c>
      <c r="DA52" s="29" t="str">
        <f t="shared" ca="1" si="10"/>
        <v/>
      </c>
      <c r="DB52" s="29" t="str">
        <f t="shared" ca="1" si="11"/>
        <v/>
      </c>
      <c r="DC52" s="29" t="str">
        <f t="shared" ca="1" si="12"/>
        <v/>
      </c>
      <c r="DD52" s="30" t="str">
        <f t="shared" ca="1" si="13"/>
        <v/>
      </c>
      <c r="DE52" s="29" t="str">
        <f t="shared" ca="1" si="14"/>
        <v/>
      </c>
      <c r="DF52" s="29" t="str">
        <f t="shared" ca="1" si="15"/>
        <v/>
      </c>
      <c r="DG52" s="29" t="str">
        <f t="shared" ca="1" si="16"/>
        <v/>
      </c>
      <c r="DH52" s="30" t="str">
        <f t="shared" ca="1" si="17"/>
        <v/>
      </c>
      <c r="DI52" s="29" t="str">
        <f t="shared" ca="1" si="18"/>
        <v/>
      </c>
      <c r="DJ52" s="29" t="str">
        <f t="shared" ca="1" si="19"/>
        <v/>
      </c>
      <c r="DK52" s="29" t="str">
        <f t="shared" ca="1" si="20"/>
        <v/>
      </c>
      <c r="DL52" s="30" t="str">
        <f t="shared" ca="1" si="21"/>
        <v/>
      </c>
      <c r="DM52" s="29" t="str">
        <f t="shared" ca="1" si="22"/>
        <v/>
      </c>
      <c r="DN52" s="29" t="str">
        <f t="shared" ca="1" si="23"/>
        <v/>
      </c>
      <c r="DO52" s="29" t="str">
        <f t="shared" ca="1" si="24"/>
        <v/>
      </c>
      <c r="DP52" s="30" t="str">
        <f t="shared" ca="1" si="25"/>
        <v/>
      </c>
      <c r="DQ52" s="29" t="str">
        <f t="shared" ca="1" si="26"/>
        <v/>
      </c>
      <c r="DR52" s="29" t="str">
        <f t="shared" ca="1" si="26"/>
        <v/>
      </c>
      <c r="DS52" s="29" t="str">
        <f t="shared" ca="1" si="26"/>
        <v/>
      </c>
      <c r="DT52" s="30" t="str">
        <f t="shared" ca="1" si="26"/>
        <v/>
      </c>
      <c r="DU52" s="29" t="str">
        <f t="shared" ca="1" si="27"/>
        <v/>
      </c>
    </row>
    <row r="53" spans="1:125" ht="21.95" customHeight="1" x14ac:dyDescent="0.25">
      <c r="A53" s="26">
        <f>IF(E53&lt;&gt;"",COUNTA($E$4:E53),"")</f>
        <v>50</v>
      </c>
      <c r="B53" s="26" t="str">
        <f>IFERROR(INDEX(reponses!B$3:B$67,MATCH(ROW()-3,reponses!$A$3:$A$67,0)),"")</f>
        <v>8/D</v>
      </c>
      <c r="C53" s="26">
        <f>IFERROR(INDEX(reponses!C$3:C$67,MATCH(ROW()-3,reponses!$A$3:$A$67,0)),"")</f>
        <v>875</v>
      </c>
      <c r="D53" s="26">
        <f>IFERROR(INDEX(reponses!D$3:D$67,MATCH(ROW()-3,reponses!$A$3:$A$67,0)),"")</f>
        <v>57912128276</v>
      </c>
      <c r="E53" s="27" t="str">
        <f>IFERROR(INDEX(reponses!E$3:E$67,MATCH(ROW()-3,reponses!$A$3:$A$67,0)),"")</f>
        <v>Selime TURAN</v>
      </c>
      <c r="F53" s="28" t="str">
        <f>IFERROR(INDEX(reponses!F$3:F$67,MATCH(ROW()-3,reponses!$A$3:$A$67,0)),"")</f>
        <v>A</v>
      </c>
      <c r="G53" s="26" t="str">
        <f ca="1">IF($F53="B",INDIRECT("reponses!"&amp;ADDRESS(ROW()-1,INDIRECT(("liste!C"&amp;COLUMN()-5))+MATCH(G$1,$G$1:G$1,0)+5,4)),reponses!G52)</f>
        <v>A</v>
      </c>
      <c r="H53" s="26" t="str">
        <f ca="1">IF($F53="B",INDIRECT("reponses!"&amp;ADDRESS(ROW()-1,INDIRECT(("liste!C"&amp;COLUMN()-5))+MATCH(H$1,$G$1:H$1,0)+5,4)),reponses!H52)</f>
        <v>B</v>
      </c>
      <c r="I53" s="26" t="str">
        <f ca="1">IF($F53="B",INDIRECT("reponses!"&amp;ADDRESS(ROW()-1,INDIRECT(("liste!C"&amp;COLUMN()-5))+MATCH(I$1,$G$1:I$1,0)+5,4)),reponses!I52)</f>
        <v>D</v>
      </c>
      <c r="J53" s="26" t="str">
        <f ca="1">IF($F53="B",INDIRECT("reponses!"&amp;ADDRESS(ROW()-1,INDIRECT(("liste!C"&amp;COLUMN()-5))+MATCH(J$1,$G$1:J$1,0)+5,4)),reponses!J52)</f>
        <v/>
      </c>
      <c r="K53" s="26" t="str">
        <f ca="1">IF($F53="B",INDIRECT("reponses!"&amp;ADDRESS(ROW()-1,INDIRECT(("liste!C"&amp;COLUMN()-5))+MATCH(K$1,$G$1:K$1,0)+5,4)),reponses!K52)</f>
        <v>B</v>
      </c>
      <c r="L53" s="26" t="str">
        <f ca="1">IF($F53="B",INDIRECT("reponses!"&amp;ADDRESS(ROW()-1,INDIRECT(("liste!C"&amp;COLUMN()-5))+MATCH(L$1,$G$1:L$1,0)+5,4)),reponses!L52)</f>
        <v/>
      </c>
      <c r="M53" s="26" t="str">
        <f ca="1">IF($F53="B",INDIRECT("reponses!"&amp;ADDRESS(ROW()-1,INDIRECT(("liste!C"&amp;COLUMN()-5))+MATCH(M$1,$G$1:M$1,0)+5,4)),reponses!M52)</f>
        <v>C</v>
      </c>
      <c r="N53" s="26" t="str">
        <f ca="1">IF($F53="B",INDIRECT("reponses!"&amp;ADDRESS(ROW()-1,INDIRECT(("liste!C"&amp;COLUMN()-5))+MATCH(N$1,$G$1:N$1,0)+5,4)),reponses!N52)</f>
        <v>D</v>
      </c>
      <c r="O53" s="26" t="str">
        <f ca="1">IF($F53="B",INDIRECT("reponses!"&amp;ADDRESS(ROW()-1,INDIRECT(("liste!C"&amp;COLUMN()-5))+MATCH(O$1,$G$1:O$1,0)+5,4)),reponses!O52)</f>
        <v>B</v>
      </c>
      <c r="P53" s="26" t="str">
        <f ca="1">IF($F53="B",INDIRECT("reponses!"&amp;ADDRESS(ROW()-1,INDIRECT(("liste!C"&amp;COLUMN()-5))+MATCH(P$1,$G$1:P$1,0)+5,4)),reponses!P52)</f>
        <v>C</v>
      </c>
      <c r="Q53" s="26" t="str">
        <f ca="1">IF($F53="B",INDIRECT("reponses!"&amp;ADDRESS(ROW()-1,INDIRECT(("liste!C"&amp;COLUMN()-5))+MATCH(Q$1,$G$1:Q$1,0)+5,4)),reponses!Q52)</f>
        <v>D</v>
      </c>
      <c r="R53" s="26" t="str">
        <f ca="1">IF($F53="B",INDIRECT("reponses!"&amp;ADDRESS(ROW()-1,INDIRECT(("liste!C"&amp;COLUMN()-5))+MATCH(R$1,$G$1:R$1,0)+5,4)),reponses!R52)</f>
        <v/>
      </c>
      <c r="S53" s="26" t="str">
        <f ca="1">IF($F53="B",INDIRECT("reponses!"&amp;ADDRESS(ROW()-1,INDIRECT(("liste!C"&amp;COLUMN()-5))+MATCH(S$1,$G$1:S$1,0)+5,4)),reponses!S52)</f>
        <v>B</v>
      </c>
      <c r="T53" s="26" t="str">
        <f ca="1">IF($F53="B",INDIRECT("reponses!"&amp;ADDRESS(ROW()-1,INDIRECT(("liste!C"&amp;COLUMN()-5))+MATCH(T$1,$G$1:T$1,0)+5,4)),reponses!T52)</f>
        <v>D</v>
      </c>
      <c r="U53" s="26" t="str">
        <f ca="1">IF($F53="B",INDIRECT("reponses!"&amp;ADDRESS(ROW()-1,INDIRECT(("liste!C"&amp;COLUMN()-5))+MATCH(U$1,$G$1:U$1,0)+5,4)),reponses!U52)</f>
        <v>D</v>
      </c>
      <c r="V53" s="26" t="str">
        <f ca="1">IF($F53="B",INDIRECT("reponses!"&amp;ADDRESS(ROW()-1,INDIRECT(("liste!C"&amp;COLUMN()-5))+MATCH(V$1,$G$1:V$1,0)+5,4)),reponses!V52)</f>
        <v>D</v>
      </c>
      <c r="W53" s="26" t="str">
        <f ca="1">IF($F53="B",INDIRECT("reponses!"&amp;ADDRESS(ROW()-1,INDIRECT(("liste!C"&amp;COLUMN()-5))+MATCH(W$1,$G$1:W$1,0)+5,4)),reponses!W52)</f>
        <v/>
      </c>
      <c r="X53" s="26" t="str">
        <f ca="1">IF($F53="B",INDIRECT("reponses!"&amp;ADDRESS(ROW()-1,INDIRECT(("liste!C"&amp;COLUMN()-5))+MATCH(X$1,$G$1:X$1,0)+5,4)),reponses!X52)</f>
        <v>D</v>
      </c>
      <c r="Y53" s="26" t="str">
        <f ca="1">IF($F53="B",INDIRECT("reponses!"&amp;ADDRESS(ROW()-1,INDIRECT(("liste!C"&amp;COLUMN()-5))+MATCH(Y$1,$G$1:Y$1,0)+5,4)),reponses!Y52)</f>
        <v>A</v>
      </c>
      <c r="Z53" s="26" t="str">
        <f ca="1">IF($F53="B",INDIRECT("reponses!"&amp;ADDRESS(ROW()-1,INDIRECT(("liste!C"&amp;COLUMN()-5))+MATCH(Z$1,$G$1:Z$1,0)+5,4)),reponses!Z52)</f>
        <v/>
      </c>
      <c r="AA53" s="26" t="str">
        <f ca="1">IF($F53="B",INDIRECT("reponses!"&amp;ADDRESS(ROW()-1,INDIRECT(("liste!C"&amp;COLUMN()-5))+MATCH(AA$1,$G$1:AA$1,0)+5,4)),reponses!AA52)</f>
        <v>D</v>
      </c>
      <c r="AB53" s="26" t="str">
        <f ca="1">IF($F53="B",INDIRECT("reponses!"&amp;ADDRESS(ROW()-1,INDIRECT(("liste!C"&amp;COLUMN()-5))+MATCH(AB$1,$G$1:AB$1,0)+5,4)),reponses!AB52)</f>
        <v/>
      </c>
      <c r="AC53" s="26" t="str">
        <f ca="1">IF($F53="B",INDIRECT("reponses!"&amp;ADDRESS(ROW()-1,INDIRECT(("liste!C"&amp;COLUMN()-5))+MATCH(AC$1,$G$1:AC$1,0)+5,4)),reponses!AC52)</f>
        <v>B</v>
      </c>
      <c r="AD53" s="26" t="str">
        <f ca="1">IF($F53="B",INDIRECT("reponses!"&amp;ADDRESS(ROW()-1,INDIRECT(("liste!C"&amp;COLUMN()-5))+MATCH(AD$1,$G$1:AD$1,0)+5,4)),reponses!AD52)</f>
        <v/>
      </c>
      <c r="AE53" s="26" t="str">
        <f ca="1">IF($F53="B",INDIRECT("reponses!"&amp;ADDRESS(ROW()-1,INDIRECT(("liste!C"&amp;COLUMN()-5))+MATCH(AE$1,$G$1:AE$1,0)+5,4)),reponses!AE52)</f>
        <v>C</v>
      </c>
      <c r="AF53" s="26" t="str">
        <f ca="1">IF($F53="B",INDIRECT("reponses!"&amp;ADDRESS(ROW()-1,INDIRECT(("liste!C"&amp;COLUMN()-5))+MATCH(AF$1,$G$1:AF$1,0)+5,4)),reponses!AF52)</f>
        <v/>
      </c>
      <c r="AG53" s="26" t="str">
        <f ca="1">IF($F53="B",INDIRECT("reponses!"&amp;ADDRESS(ROW()-1,INDIRECT(("liste!C"&amp;COLUMN()-5))+MATCH(AG$1,$G$1:AG$1,0)+5,4)),reponses!AG52)</f>
        <v/>
      </c>
      <c r="AH53" s="26" t="str">
        <f ca="1">IF($F53="B",INDIRECT("reponses!"&amp;ADDRESS(ROW()-1,INDIRECT(("liste!C"&amp;COLUMN()-5))+MATCH(AH$1,$G$1:AH$1,0)+5,4)),reponses!AH52)</f>
        <v>D</v>
      </c>
      <c r="AI53" s="26" t="str">
        <f ca="1">IF($F53="B",INDIRECT("reponses!"&amp;ADDRESS(ROW()-1,INDIRECT(("liste!C"&amp;COLUMN()-5))+MATCH(AI$1,$G$1:AI$1,0)+5,4)),reponses!AI52)</f>
        <v>D</v>
      </c>
      <c r="AJ53" s="26" t="str">
        <f ca="1">IF($F53="B",INDIRECT("reponses!"&amp;ADDRESS(ROW()-1,INDIRECT(("liste!C"&amp;COLUMN()-5))+MATCH(AJ$1,$G$1:AJ$1,0)+5,4)),reponses!AJ52)</f>
        <v>A</v>
      </c>
      <c r="AK53" s="26" t="str">
        <f ca="1">IF($F53="B",INDIRECT("reponses!"&amp;ADDRESS(ROW()-1,INDIRECT(("liste!C"&amp;COLUMN()-5))+MATCH(AK$1,$G$1:AK$1,0)+5,4)),reponses!AK52)</f>
        <v>A</v>
      </c>
      <c r="AL53" s="26" t="str">
        <f ca="1">IF($F53="B",INDIRECT("reponses!"&amp;ADDRESS(ROW()-1,INDIRECT(("liste!C"&amp;COLUMN()-5))+MATCH(AL$1,$G$1:AL$1,0)+5,4)),reponses!AL52)</f>
        <v>D</v>
      </c>
      <c r="AM53" s="26" t="str">
        <f ca="1">IF($F53="B",INDIRECT("reponses!"&amp;ADDRESS(ROW()-1,INDIRECT(("liste!C"&amp;COLUMN()-5))+MATCH(AM$1,$G$1:AM$1,0)+5,4)),reponses!AM52)</f>
        <v>B</v>
      </c>
      <c r="AN53" s="26" t="str">
        <f ca="1">IF($F53="B",INDIRECT("reponses!"&amp;ADDRESS(ROW()-1,INDIRECT(("liste!C"&amp;COLUMN()-5))+MATCH(AN$1,$G$1:AN$1,0)+5,4)),reponses!AN52)</f>
        <v>A</v>
      </c>
      <c r="AO53" s="26" t="str">
        <f ca="1">IF($F53="B",INDIRECT("reponses!"&amp;ADDRESS(ROW()-1,INDIRECT(("liste!C"&amp;COLUMN()-5))+MATCH(AO$1,$G$1:AO$1,0)+5,4)),reponses!AO52)</f>
        <v>C</v>
      </c>
      <c r="AP53" s="26" t="str">
        <f ca="1">IF($F53="B",INDIRECT("reponses!"&amp;ADDRESS(ROW()-1,INDIRECT(("liste!C"&amp;COLUMN()-5))+MATCH(AP$1,$G$1:AP$1,0)+5,4)),reponses!AP52)</f>
        <v>D</v>
      </c>
      <c r="AQ53" s="26" t="str">
        <f ca="1">IF($F53="B",INDIRECT("reponses!"&amp;ADDRESS(ROW()-1,INDIRECT(("liste!C"&amp;COLUMN()-5))+MATCH(AQ$1,$G$1:AQ$1,0)+5,4)),reponses!AQ52)</f>
        <v>B</v>
      </c>
      <c r="AR53" s="26" t="str">
        <f ca="1">IF($F53="B",INDIRECT("reponses!"&amp;ADDRESS(ROW()-1,INDIRECT(("liste!C"&amp;COLUMN()-5))+MATCH(AR$1,$G$1:AR$1,0)+5,4)),reponses!AR52)</f>
        <v>C</v>
      </c>
      <c r="AS53" s="26" t="str">
        <f ca="1">IF($F53="B",INDIRECT("reponses!"&amp;ADDRESS(ROW()-1,INDIRECT(("liste!C"&amp;COLUMN()-5))+MATCH(AS$1,$G$1:AS$1,0)+5,4)),reponses!AS52)</f>
        <v>A</v>
      </c>
      <c r="AT53" s="26" t="str">
        <f ca="1">IF($F53="B",INDIRECT("reponses!"&amp;ADDRESS(ROW()-1,INDIRECT(("liste!C"&amp;COLUMN()-5))+MATCH(AT$1,$G$1:AT$1,0)+5,4)),reponses!AT52)</f>
        <v>D</v>
      </c>
      <c r="AU53" s="26" t="str">
        <f ca="1">IF($F53="B",INDIRECT("reponses!"&amp;ADDRESS(ROW()-1,INDIRECT(("liste!C"&amp;COLUMN()-5))+MATCH(AU$1,$G$1:AU$1,0)+5,4)),reponses!AU52)</f>
        <v/>
      </c>
      <c r="AV53" s="26" t="str">
        <f ca="1">IF($F53="B",INDIRECT("reponses!"&amp;ADDRESS(ROW()-1,INDIRECT(("liste!C"&amp;COLUMN()-5))+MATCH(AV$1,$G$1:AV$1,0)+5,4)),reponses!AV52)</f>
        <v/>
      </c>
      <c r="AW53" s="26" t="str">
        <f ca="1">IF($F53="B",INDIRECT("reponses!"&amp;ADDRESS(ROW()-1,INDIRECT(("liste!C"&amp;COLUMN()-5))+MATCH(AW$1,$G$1:AW$1,0)+5,4)),reponses!AW52)</f>
        <v/>
      </c>
      <c r="AX53" s="26" t="str">
        <f ca="1">IF($F53="B",INDIRECT("reponses!"&amp;ADDRESS(ROW()-1,INDIRECT(("liste!C"&amp;COLUMN()-5))+MATCH(AX$1,$G$1:AX$1,0)+5,4)),reponses!AX52)</f>
        <v>B</v>
      </c>
      <c r="AY53" s="26" t="str">
        <f ca="1">IF($F53="B",INDIRECT("reponses!"&amp;ADDRESS(ROW()-1,INDIRECT(("liste!C"&amp;COLUMN()-5))+MATCH(AY$1,$G$1:AY$1,0)+5,4)),reponses!AY52)</f>
        <v/>
      </c>
      <c r="AZ53" s="26" t="str">
        <f ca="1">IF($F53="B",INDIRECT("reponses!"&amp;ADDRESS(ROW()-1,INDIRECT(("liste!C"&amp;COLUMN()-5))+MATCH(AZ$1,$G$1:AZ$1,0)+5,4)),reponses!AZ52)</f>
        <v/>
      </c>
      <c r="BA53" s="26" t="str">
        <f ca="1">IF($F53="B",INDIRECT("reponses!"&amp;ADDRESS(ROW()-1,INDIRECT(("liste!C"&amp;COLUMN()-5))+MATCH(BA$1,$G$1:BA$1,0)+5,4)),reponses!BA52)</f>
        <v>A</v>
      </c>
      <c r="BB53" s="26" t="str">
        <f ca="1">IF($F53="B",INDIRECT("reponses!"&amp;ADDRESS(ROW()-1,INDIRECT(("liste!C"&amp;COLUMN()-5))+MATCH(BB$1,$G$1:BB$1,0)+5,4)),reponses!BB52)</f>
        <v/>
      </c>
      <c r="BC53" s="26" t="str">
        <f ca="1">IF($F53="B",INDIRECT("reponses!"&amp;ADDRESS(ROW()-1,INDIRECT(("liste!C"&amp;COLUMN()-5))+MATCH(BC$1,$G$1:BC$1,0)+5,4)),reponses!BC52)</f>
        <v/>
      </c>
      <c r="BD53" s="26" t="str">
        <f ca="1">IF($F53="B",INDIRECT("reponses!"&amp;ADDRESS(ROW()-1,INDIRECT(("liste!C"&amp;COLUMN()-5))+MATCH(BD$1,$G$1:BD$1,0)+5,4)),reponses!BD52)</f>
        <v/>
      </c>
      <c r="BE53" s="26" t="str">
        <f ca="1">IF($F53="B",INDIRECT("reponses!"&amp;ADDRESS(ROW()-1,INDIRECT(("liste!C"&amp;COLUMN()-5))+MATCH(BE$1,$G$1:BE$1,0)+5,4)),reponses!BE52)</f>
        <v/>
      </c>
      <c r="BF53" s="26" t="str">
        <f ca="1">IF($F53="B",INDIRECT("reponses!"&amp;ADDRESS(ROW()-1,INDIRECT(("liste!C"&amp;COLUMN()-5))+MATCH(BF$1,$G$1:BF$1,0)+5,4)),reponses!BF52)</f>
        <v/>
      </c>
      <c r="BG53" s="26" t="str">
        <f ca="1">IF($F53="B",INDIRECT("reponses!"&amp;ADDRESS(ROW()-1,INDIRECT(("liste!C"&amp;COLUMN()-5))+MATCH(BG$1,$G$1:BG$1,0)+5,4)),reponses!BG52)</f>
        <v/>
      </c>
      <c r="BH53" s="26" t="str">
        <f ca="1">IF($F53="B",INDIRECT("reponses!"&amp;ADDRESS(ROW()-1,INDIRECT(("liste!C"&amp;COLUMN()-5))+MATCH(BH$1,$G$1:BH$1,0)+5,4)),reponses!BH52)</f>
        <v/>
      </c>
      <c r="BI53" s="26" t="str">
        <f ca="1">IF($F53="B",INDIRECT("reponses!"&amp;ADDRESS(ROW()-1,INDIRECT(("liste!C"&amp;COLUMN()-5))+MATCH(BI$1,$G$1:BI$1,0)+5,4)),reponses!BI52)</f>
        <v>D</v>
      </c>
      <c r="BJ53" s="26" t="str">
        <f ca="1">IF($F53="B",INDIRECT("reponses!"&amp;ADDRESS(ROW()-1,INDIRECT(("liste!C"&amp;COLUMN()-5))+MATCH(BJ$1,$G$1:BJ$1,0)+5,4)),reponses!BJ52)</f>
        <v>B</v>
      </c>
      <c r="BK53" s="26" t="str">
        <f ca="1">IF($F53="B",INDIRECT("reponses!"&amp;ADDRESS(ROW()-1,INDIRECT(("liste!C"&amp;COLUMN()-5))+MATCH(BK$1,$G$1:BK$1,0)+5,4)),reponses!BK52)</f>
        <v/>
      </c>
      <c r="BL53" s="26" t="str">
        <f ca="1">IF($F53="B",INDIRECT("reponses!"&amp;ADDRESS(ROW()-1,INDIRECT(("liste!C"&amp;COLUMN()-5))+MATCH(BL$1,$G$1:BL$1,0)+5,4)),reponses!BL52)</f>
        <v/>
      </c>
      <c r="BM53" s="26" t="str">
        <f ca="1">IF($F53="B",INDIRECT("reponses!"&amp;ADDRESS(ROW()-1,INDIRECT(("liste!C"&amp;COLUMN()-5))+MATCH(BM$1,$G$1:BM$1,0)+5,4)),reponses!BM52)</f>
        <v>D</v>
      </c>
      <c r="BN53" s="26" t="str">
        <f ca="1">IF($F53="B",INDIRECT("reponses!"&amp;ADDRESS(ROW()-1,INDIRECT(("liste!C"&amp;COLUMN()-5))+MATCH(BN$1,$G$1:BN$1,0)+5,4)),reponses!BN52)</f>
        <v>B</v>
      </c>
      <c r="BO53" s="26" t="str">
        <f ca="1">IF($F53="B",INDIRECT("reponses!"&amp;ADDRESS(ROW()-1,INDIRECT(("liste!C"&amp;COLUMN()-5))+MATCH(BO$1,$G$1:BO$1,0)+5,4)),reponses!BO52)</f>
        <v/>
      </c>
      <c r="BP53" s="26" t="str">
        <f ca="1">IF($F53="B",INDIRECT("reponses!"&amp;ADDRESS(ROW()-1,INDIRECT(("liste!C"&amp;COLUMN()-5))+MATCH(BP$1,$G$1:BP$1,0)+5,4)),reponses!BP52)</f>
        <v/>
      </c>
      <c r="BQ53" s="26" t="str">
        <f ca="1">IF($F53="B",INDIRECT("reponses!"&amp;ADDRESS(ROW()-1,INDIRECT(("liste!C"&amp;COLUMN()-5))+MATCH(BQ$1,$G$1:BQ$1,0)+5,4)),reponses!BQ52)</f>
        <v/>
      </c>
      <c r="BR53" s="26" t="str">
        <f ca="1">IF($F53="B",INDIRECT("reponses!"&amp;ADDRESS(ROW()-1,INDIRECT(("liste!C"&amp;COLUMN()-5))+MATCH(BR$1,$G$1:BR$1,0)+5,4)),reponses!BR52)</f>
        <v/>
      </c>
      <c r="BS53" s="26" t="str">
        <f ca="1">IF($F53="B",INDIRECT("reponses!"&amp;ADDRESS(ROW()-1,INDIRECT(("liste!C"&amp;COLUMN()-5))+MATCH(BS$1,$G$1:BS$1,0)+5,4)),reponses!BS52)</f>
        <v/>
      </c>
      <c r="BT53" s="26" t="str">
        <f ca="1">IF($F53="B",INDIRECT("reponses!"&amp;ADDRESS(ROW()-1,INDIRECT(("liste!C"&amp;COLUMN()-5))+MATCH(BT$1,$G$1:BT$1,0)+5,4)),reponses!BT52)</f>
        <v/>
      </c>
      <c r="BU53" s="26" t="str">
        <f ca="1">IF($F53="B",INDIRECT("reponses!"&amp;ADDRESS(ROW()-1,INDIRECT(("liste!C"&amp;COLUMN()-5))+MATCH(BU$1,$G$1:BU$1,0)+5,4)),reponses!BU52)</f>
        <v/>
      </c>
      <c r="BV53" s="26" t="str">
        <f ca="1">IF($F53="B",INDIRECT("reponses!"&amp;ADDRESS(ROW()-1,INDIRECT(("liste!C"&amp;COLUMN()-5))+MATCH(BV$1,$G$1:BV$1,0)+5,4)),reponses!BV52)</f>
        <v/>
      </c>
      <c r="BW53" s="26" t="str">
        <f ca="1">IF($F53="B",INDIRECT("reponses!"&amp;ADDRESS(ROW()-1,INDIRECT(("liste!C"&amp;COLUMN()-5))+MATCH(BW$1,$G$1:BW$1,0)+5,4)),reponses!BW52)</f>
        <v/>
      </c>
      <c r="BX53" s="26" t="str">
        <f ca="1">IF($F53="B",INDIRECT("reponses!"&amp;ADDRESS(ROW()-1,INDIRECT(("liste!C"&amp;COLUMN()-5))+MATCH(BX$1,$G$1:BX$1,0)+5,4)),reponses!BX52)</f>
        <v/>
      </c>
      <c r="BY53" s="26" t="str">
        <f ca="1">IF($F53="B",INDIRECT("reponses!"&amp;ADDRESS(ROW()-1,INDIRECT(("liste!C"&amp;COLUMN()-5))+MATCH(BY$1,$G$1:BY$1,0)+5,4)),reponses!BY52)</f>
        <v>D</v>
      </c>
      <c r="BZ53" s="26" t="str">
        <f ca="1">IF($F53="B",INDIRECT("reponses!"&amp;ADDRESS(ROW()-1,INDIRECT(("liste!C"&amp;COLUMN()-5))+MATCH(BZ$1,$G$1:BZ$1,0)+5,4)),reponses!BZ52)</f>
        <v/>
      </c>
      <c r="CA53" s="26" t="str">
        <f ca="1">IF($F53="B",INDIRECT("reponses!"&amp;ADDRESS(ROW()-1,INDIRECT(("liste!C"&amp;COLUMN()-5))+MATCH(CA$1,$G$1:CA$1,0)+5,4)),reponses!CA52)</f>
        <v>C</v>
      </c>
      <c r="CB53" s="26" t="str">
        <f ca="1">IF($F53="B",INDIRECT("reponses!"&amp;ADDRESS(ROW()-1,INDIRECT(("liste!C"&amp;COLUMN()-5))+MATCH(CB$1,$G$1:CB$1,0)+5,4)),reponses!CB52)</f>
        <v/>
      </c>
      <c r="CC53" s="26" t="str">
        <f ca="1">IF($F53="B",INDIRECT("reponses!"&amp;ADDRESS(ROW()-1,INDIRECT(("liste!C"&amp;COLUMN()-5))+MATCH(CC$1,$G$1:CC$1,0)+5,4)),reponses!CC52)</f>
        <v/>
      </c>
      <c r="CD53" s="26" t="str">
        <f ca="1">IF($F53="B",INDIRECT("reponses!"&amp;ADDRESS(ROW()-1,INDIRECT(("liste!C"&amp;COLUMN()-5))+MATCH(CD$1,$G$1:CD$1,0)+5,4)),reponses!CD52)</f>
        <v>C</v>
      </c>
      <c r="CE53" s="26" t="str">
        <f ca="1">IF($F53="B",INDIRECT("reponses!"&amp;ADDRESS(ROW()-1,INDIRECT(("liste!C"&amp;COLUMN()-5))+MATCH(CE$1,$G$1:CE$1,0)+5,4)),reponses!CE52)</f>
        <v/>
      </c>
      <c r="CF53" s="26" t="str">
        <f ca="1">IF($F53="B",INDIRECT("reponses!"&amp;ADDRESS(ROW()-1,INDIRECT(("liste!C"&amp;COLUMN()-5))+MATCH(CF$1,$G$1:CF$1,0)+5,4)),reponses!CF52)</f>
        <v>D</v>
      </c>
      <c r="CG53" s="26" t="str">
        <f ca="1">IF($F53="B",INDIRECT("reponses!"&amp;ADDRESS(ROW()-1,INDIRECT(("liste!C"&amp;COLUMN()-5))+MATCH(CG$1,$G$1:CG$1,0)+5,4)),reponses!CG52)</f>
        <v>A</v>
      </c>
      <c r="CH53" s="26" t="str">
        <f ca="1">IF($F53="B",INDIRECT("reponses!"&amp;ADDRESS(ROW()-1,INDIRECT(("liste!C"&amp;COLUMN()-5))+MATCH(CH$1,$G$1:CH$1,0)+5,4)),reponses!CH52)</f>
        <v>C</v>
      </c>
      <c r="CI53" s="26" t="str">
        <f ca="1">IF($F53="B",INDIRECT("reponses!"&amp;ADDRESS(ROW()-1,INDIRECT(("liste!C"&amp;COLUMN()-5))+MATCH(CI$1,$G$1:CI$1,0)+5,4)),reponses!CI52)</f>
        <v>C</v>
      </c>
      <c r="CJ53" s="26" t="str">
        <f ca="1">IF($F53="B",INDIRECT("reponses!"&amp;ADDRESS(ROW()-1,INDIRECT(("liste!C"&amp;COLUMN()-5))+MATCH(CJ$1,$G$1:CJ$1,0)+5,4)),reponses!CJ52)</f>
        <v>A</v>
      </c>
      <c r="CK53" s="26" t="str">
        <f ca="1">IF($F53="B",INDIRECT("reponses!"&amp;ADDRESS(ROW()-1,INDIRECT(("liste!C"&amp;COLUMN()-5))+MATCH(CK$1,$G$1:CK$1,0)+5,4)),reponses!CK52)</f>
        <v/>
      </c>
      <c r="CL53" s="26" t="str">
        <f ca="1">IF($F53="B",INDIRECT("reponses!"&amp;ADDRESS(ROW()-1,INDIRECT(("liste!C"&amp;COLUMN()-5))+MATCH(CL$1,$G$1:CL$1,0)+5,4)),reponses!CL52)</f>
        <v>C</v>
      </c>
      <c r="CM53" s="26" t="str">
        <f ca="1">IF($F53="B",INDIRECT("reponses!"&amp;ADDRESS(ROW()-1,INDIRECT(("liste!C"&amp;COLUMN()-5))+MATCH(CM$1,$G$1:CM$1,0)+5,4)),reponses!CM52)</f>
        <v/>
      </c>
      <c r="CN53" s="26" t="str">
        <f ca="1">IF($F53="B",INDIRECT("reponses!"&amp;ADDRESS(ROW()-1,INDIRECT(("liste!C"&amp;COLUMN()-5))+MATCH(CN$1,$G$1:CN$1,0)+5,4)),reponses!CN52)</f>
        <v>D</v>
      </c>
      <c r="CO53" s="26" t="str">
        <f ca="1">IF($F53="B",INDIRECT("reponses!"&amp;ADDRESS(ROW()-1,INDIRECT(("liste!C"&amp;COLUMN()-5))+MATCH(CO$1,$G$1:CO$1,0)+5,4)),reponses!CO52)</f>
        <v>A</v>
      </c>
      <c r="CP53" s="26" t="str">
        <f ca="1">IF($F53="B",INDIRECT("reponses!"&amp;ADDRESS(ROW()-1,INDIRECT(("liste!C"&amp;COLUMN()-5))+MATCH(CP$1,$G$1:CP$1,0)+5,4)),reponses!CP52)</f>
        <v>C</v>
      </c>
      <c r="CQ53" s="26" t="str">
        <f ca="1">IF($F53="B",INDIRECT("reponses!"&amp;ADDRESS(ROW()-1,INDIRECT(("liste!C"&amp;COLUMN()-5))+MATCH(CQ$1,$G$1:CQ$1,0)+5,4)),reponses!CQ52)</f>
        <v>B</v>
      </c>
      <c r="CR53" s="26" t="str">
        <f ca="1">IF($F53="B",INDIRECT("reponses!"&amp;ADDRESS(ROW()-1,INDIRECT(("liste!C"&amp;COLUMN()-5))+MATCH(CR$1,$G$1:CR$1,0)+5,4)),reponses!CR52)</f>
        <v/>
      </c>
      <c r="CS53" s="29">
        <f t="shared" ca="1" si="2"/>
        <v>8</v>
      </c>
      <c r="CT53" s="29">
        <f t="shared" ca="1" si="3"/>
        <v>7</v>
      </c>
      <c r="CU53" s="29">
        <f t="shared" ca="1" si="4"/>
        <v>5</v>
      </c>
      <c r="CV53" s="30">
        <f t="shared" ca="1" si="5"/>
        <v>5.6666666666666661</v>
      </c>
      <c r="CW53" s="29">
        <f t="shared" ca="1" si="6"/>
        <v>2</v>
      </c>
      <c r="CX53" s="29">
        <f t="shared" ca="1" si="7"/>
        <v>4</v>
      </c>
      <c r="CY53" s="29">
        <f t="shared" ca="1" si="8"/>
        <v>4</v>
      </c>
      <c r="CZ53" s="30">
        <f t="shared" ca="1" si="9"/>
        <v>0.66666666666666674</v>
      </c>
      <c r="DA53" s="29">
        <f t="shared" ca="1" si="10"/>
        <v>9</v>
      </c>
      <c r="DB53" s="29">
        <f t="shared" ca="1" si="11"/>
        <v>1</v>
      </c>
      <c r="DC53" s="29">
        <f t="shared" ca="1" si="12"/>
        <v>0</v>
      </c>
      <c r="DD53" s="30">
        <f t="shared" ca="1" si="13"/>
        <v>8.6666666666666661</v>
      </c>
      <c r="DE53" s="29">
        <f t="shared" ca="1" si="14"/>
        <v>0</v>
      </c>
      <c r="DF53" s="29">
        <f t="shared" ca="1" si="15"/>
        <v>2</v>
      </c>
      <c r="DG53" s="29">
        <f t="shared" ca="1" si="16"/>
        <v>8</v>
      </c>
      <c r="DH53" s="30">
        <f t="shared" ca="1" si="17"/>
        <v>-0.66666666666666663</v>
      </c>
      <c r="DI53" s="29">
        <f t="shared" ca="1" si="18"/>
        <v>1</v>
      </c>
      <c r="DJ53" s="29">
        <f t="shared" ca="1" si="19"/>
        <v>3</v>
      </c>
      <c r="DK53" s="29">
        <f t="shared" ca="1" si="20"/>
        <v>16</v>
      </c>
      <c r="DL53" s="30">
        <f t="shared" ca="1" si="21"/>
        <v>0</v>
      </c>
      <c r="DM53" s="29">
        <f t="shared" ca="1" si="22"/>
        <v>8</v>
      </c>
      <c r="DN53" s="29">
        <f t="shared" ca="1" si="23"/>
        <v>5</v>
      </c>
      <c r="DO53" s="29">
        <f t="shared" ca="1" si="24"/>
        <v>7</v>
      </c>
      <c r="DP53" s="30">
        <f t="shared" ca="1" si="25"/>
        <v>6.333333333333333</v>
      </c>
      <c r="DQ53" s="29">
        <f t="shared" ca="1" si="26"/>
        <v>28</v>
      </c>
      <c r="DR53" s="29">
        <f t="shared" ca="1" si="26"/>
        <v>22</v>
      </c>
      <c r="DS53" s="29">
        <f t="shared" ca="1" si="26"/>
        <v>40</v>
      </c>
      <c r="DT53" s="30">
        <f t="shared" ca="1" si="26"/>
        <v>20.666666666666668</v>
      </c>
      <c r="DU53" s="29">
        <f t="shared" ca="1" si="27"/>
        <v>90</v>
      </c>
    </row>
    <row r="54" spans="1:125" ht="21.95" customHeight="1" x14ac:dyDescent="0.25">
      <c r="A54" s="26">
        <f>IF(E54&lt;&gt;"",COUNTA($E$4:E54),"")</f>
        <v>51</v>
      </c>
      <c r="B54" s="26" t="str">
        <f>IFERROR(INDEX(reponses!B$3:B$67,MATCH(ROW()-3,reponses!$A$3:$A$67,0)),"")</f>
        <v>8/D</v>
      </c>
      <c r="C54" s="26">
        <f>IFERROR(INDEX(reponses!C$3:C$67,MATCH(ROW()-3,reponses!$A$3:$A$67,0)),"")</f>
        <v>880</v>
      </c>
      <c r="D54" s="26">
        <f>IFERROR(INDEX(reponses!D$3:D$67,MATCH(ROW()-3,reponses!$A$3:$A$67,0)),"")</f>
        <v>48935687925</v>
      </c>
      <c r="E54" s="27" t="str">
        <f>IFERROR(INDEX(reponses!E$3:E$67,MATCH(ROW()-3,reponses!$A$3:$A$67,0)),"")</f>
        <v>Halil ŞİMŞEK</v>
      </c>
      <c r="F54" s="28" t="str">
        <f>IFERROR(INDEX(reponses!F$3:F$67,MATCH(ROW()-3,reponses!$A$3:$A$67,0)),"")</f>
        <v/>
      </c>
      <c r="G54" s="26" t="str">
        <f ca="1">IF($F54="B",INDIRECT("reponses!"&amp;ADDRESS(ROW()-1,INDIRECT(("liste!C"&amp;COLUMN()-5))+MATCH(G$1,$G$1:G$1,0)+5,4)),reponses!G53)</f>
        <v/>
      </c>
      <c r="H54" s="26" t="str">
        <f ca="1">IF($F54="B",INDIRECT("reponses!"&amp;ADDRESS(ROW()-1,INDIRECT(("liste!C"&amp;COLUMN()-5))+MATCH(H$1,$G$1:H$1,0)+5,4)),reponses!H53)</f>
        <v/>
      </c>
      <c r="I54" s="26" t="str">
        <f ca="1">IF($F54="B",INDIRECT("reponses!"&amp;ADDRESS(ROW()-1,INDIRECT(("liste!C"&amp;COLUMN()-5))+MATCH(I$1,$G$1:I$1,0)+5,4)),reponses!I53)</f>
        <v/>
      </c>
      <c r="J54" s="26" t="str">
        <f ca="1">IF($F54="B",INDIRECT("reponses!"&amp;ADDRESS(ROW()-1,INDIRECT(("liste!C"&amp;COLUMN()-5))+MATCH(J$1,$G$1:J$1,0)+5,4)),reponses!J53)</f>
        <v/>
      </c>
      <c r="K54" s="26" t="str">
        <f ca="1">IF($F54="B",INDIRECT("reponses!"&amp;ADDRESS(ROW()-1,INDIRECT(("liste!C"&amp;COLUMN()-5))+MATCH(K$1,$G$1:K$1,0)+5,4)),reponses!K53)</f>
        <v/>
      </c>
      <c r="L54" s="26" t="str">
        <f ca="1">IF($F54="B",INDIRECT("reponses!"&amp;ADDRESS(ROW()-1,INDIRECT(("liste!C"&amp;COLUMN()-5))+MATCH(L$1,$G$1:L$1,0)+5,4)),reponses!L53)</f>
        <v/>
      </c>
      <c r="M54" s="26" t="str">
        <f ca="1">IF($F54="B",INDIRECT("reponses!"&amp;ADDRESS(ROW()-1,INDIRECT(("liste!C"&amp;COLUMN()-5))+MATCH(M$1,$G$1:M$1,0)+5,4)),reponses!M53)</f>
        <v/>
      </c>
      <c r="N54" s="26" t="str">
        <f ca="1">IF($F54="B",INDIRECT("reponses!"&amp;ADDRESS(ROW()-1,INDIRECT(("liste!C"&amp;COLUMN()-5))+MATCH(N$1,$G$1:N$1,0)+5,4)),reponses!N53)</f>
        <v/>
      </c>
      <c r="O54" s="26" t="str">
        <f ca="1">IF($F54="B",INDIRECT("reponses!"&amp;ADDRESS(ROW()-1,INDIRECT(("liste!C"&amp;COLUMN()-5))+MATCH(O$1,$G$1:O$1,0)+5,4)),reponses!O53)</f>
        <v/>
      </c>
      <c r="P54" s="26" t="str">
        <f ca="1">IF($F54="B",INDIRECT("reponses!"&amp;ADDRESS(ROW()-1,INDIRECT(("liste!C"&amp;COLUMN()-5))+MATCH(P$1,$G$1:P$1,0)+5,4)),reponses!P53)</f>
        <v/>
      </c>
      <c r="Q54" s="26" t="str">
        <f ca="1">IF($F54="B",INDIRECT("reponses!"&amp;ADDRESS(ROW()-1,INDIRECT(("liste!C"&amp;COLUMN()-5))+MATCH(Q$1,$G$1:Q$1,0)+5,4)),reponses!Q53)</f>
        <v/>
      </c>
      <c r="R54" s="26" t="str">
        <f ca="1">IF($F54="B",INDIRECT("reponses!"&amp;ADDRESS(ROW()-1,INDIRECT(("liste!C"&amp;COLUMN()-5))+MATCH(R$1,$G$1:R$1,0)+5,4)),reponses!R53)</f>
        <v/>
      </c>
      <c r="S54" s="26" t="str">
        <f ca="1">IF($F54="B",INDIRECT("reponses!"&amp;ADDRESS(ROW()-1,INDIRECT(("liste!C"&amp;COLUMN()-5))+MATCH(S$1,$G$1:S$1,0)+5,4)),reponses!S53)</f>
        <v/>
      </c>
      <c r="T54" s="26" t="str">
        <f ca="1">IF($F54="B",INDIRECT("reponses!"&amp;ADDRESS(ROW()-1,INDIRECT(("liste!C"&amp;COLUMN()-5))+MATCH(T$1,$G$1:T$1,0)+5,4)),reponses!T53)</f>
        <v/>
      </c>
      <c r="U54" s="26" t="str">
        <f ca="1">IF($F54="B",INDIRECT("reponses!"&amp;ADDRESS(ROW()-1,INDIRECT(("liste!C"&amp;COLUMN()-5))+MATCH(U$1,$G$1:U$1,0)+5,4)),reponses!U53)</f>
        <v/>
      </c>
      <c r="V54" s="26" t="str">
        <f ca="1">IF($F54="B",INDIRECT("reponses!"&amp;ADDRESS(ROW()-1,INDIRECT(("liste!C"&amp;COLUMN()-5))+MATCH(V$1,$G$1:V$1,0)+5,4)),reponses!V53)</f>
        <v/>
      </c>
      <c r="W54" s="26" t="str">
        <f ca="1">IF($F54="B",INDIRECT("reponses!"&amp;ADDRESS(ROW()-1,INDIRECT(("liste!C"&amp;COLUMN()-5))+MATCH(W$1,$G$1:W$1,0)+5,4)),reponses!W53)</f>
        <v/>
      </c>
      <c r="X54" s="26" t="str">
        <f ca="1">IF($F54="B",INDIRECT("reponses!"&amp;ADDRESS(ROW()-1,INDIRECT(("liste!C"&amp;COLUMN()-5))+MATCH(X$1,$G$1:X$1,0)+5,4)),reponses!X53)</f>
        <v/>
      </c>
      <c r="Y54" s="26" t="str">
        <f ca="1">IF($F54="B",INDIRECT("reponses!"&amp;ADDRESS(ROW()-1,INDIRECT(("liste!C"&amp;COLUMN()-5))+MATCH(Y$1,$G$1:Y$1,0)+5,4)),reponses!Y53)</f>
        <v/>
      </c>
      <c r="Z54" s="26" t="str">
        <f ca="1">IF($F54="B",INDIRECT("reponses!"&amp;ADDRESS(ROW()-1,INDIRECT(("liste!C"&amp;COLUMN()-5))+MATCH(Z$1,$G$1:Z$1,0)+5,4)),reponses!Z53)</f>
        <v/>
      </c>
      <c r="AA54" s="26" t="str">
        <f ca="1">IF($F54="B",INDIRECT("reponses!"&amp;ADDRESS(ROW()-1,INDIRECT(("liste!C"&amp;COLUMN()-5))+MATCH(AA$1,$G$1:AA$1,0)+5,4)),reponses!AA53)</f>
        <v/>
      </c>
      <c r="AB54" s="26" t="str">
        <f ca="1">IF($F54="B",INDIRECT("reponses!"&amp;ADDRESS(ROW()-1,INDIRECT(("liste!C"&amp;COLUMN()-5))+MATCH(AB$1,$G$1:AB$1,0)+5,4)),reponses!AB53)</f>
        <v/>
      </c>
      <c r="AC54" s="26" t="str">
        <f ca="1">IF($F54="B",INDIRECT("reponses!"&amp;ADDRESS(ROW()-1,INDIRECT(("liste!C"&amp;COLUMN()-5))+MATCH(AC$1,$G$1:AC$1,0)+5,4)),reponses!AC53)</f>
        <v/>
      </c>
      <c r="AD54" s="26" t="str">
        <f ca="1">IF($F54="B",INDIRECT("reponses!"&amp;ADDRESS(ROW()-1,INDIRECT(("liste!C"&amp;COLUMN()-5))+MATCH(AD$1,$G$1:AD$1,0)+5,4)),reponses!AD53)</f>
        <v/>
      </c>
      <c r="AE54" s="26" t="str">
        <f ca="1">IF($F54="B",INDIRECT("reponses!"&amp;ADDRESS(ROW()-1,INDIRECT(("liste!C"&amp;COLUMN()-5))+MATCH(AE$1,$G$1:AE$1,0)+5,4)),reponses!AE53)</f>
        <v/>
      </c>
      <c r="AF54" s="26" t="str">
        <f ca="1">IF($F54="B",INDIRECT("reponses!"&amp;ADDRESS(ROW()-1,INDIRECT(("liste!C"&amp;COLUMN()-5))+MATCH(AF$1,$G$1:AF$1,0)+5,4)),reponses!AF53)</f>
        <v/>
      </c>
      <c r="AG54" s="26" t="str">
        <f ca="1">IF($F54="B",INDIRECT("reponses!"&amp;ADDRESS(ROW()-1,INDIRECT(("liste!C"&amp;COLUMN()-5))+MATCH(AG$1,$G$1:AG$1,0)+5,4)),reponses!AG53)</f>
        <v/>
      </c>
      <c r="AH54" s="26" t="str">
        <f ca="1">IF($F54="B",INDIRECT("reponses!"&amp;ADDRESS(ROW()-1,INDIRECT(("liste!C"&amp;COLUMN()-5))+MATCH(AH$1,$G$1:AH$1,0)+5,4)),reponses!AH53)</f>
        <v/>
      </c>
      <c r="AI54" s="26" t="str">
        <f ca="1">IF($F54="B",INDIRECT("reponses!"&amp;ADDRESS(ROW()-1,INDIRECT(("liste!C"&amp;COLUMN()-5))+MATCH(AI$1,$G$1:AI$1,0)+5,4)),reponses!AI53)</f>
        <v/>
      </c>
      <c r="AJ54" s="26" t="str">
        <f ca="1">IF($F54="B",INDIRECT("reponses!"&amp;ADDRESS(ROW()-1,INDIRECT(("liste!C"&amp;COLUMN()-5))+MATCH(AJ$1,$G$1:AJ$1,0)+5,4)),reponses!AJ53)</f>
        <v/>
      </c>
      <c r="AK54" s="26" t="str">
        <f ca="1">IF($F54="B",INDIRECT("reponses!"&amp;ADDRESS(ROW()-1,INDIRECT(("liste!C"&amp;COLUMN()-5))+MATCH(AK$1,$G$1:AK$1,0)+5,4)),reponses!AK53)</f>
        <v/>
      </c>
      <c r="AL54" s="26" t="str">
        <f ca="1">IF($F54="B",INDIRECT("reponses!"&amp;ADDRESS(ROW()-1,INDIRECT(("liste!C"&amp;COLUMN()-5))+MATCH(AL$1,$G$1:AL$1,0)+5,4)),reponses!AL53)</f>
        <v/>
      </c>
      <c r="AM54" s="26" t="str">
        <f ca="1">IF($F54="B",INDIRECT("reponses!"&amp;ADDRESS(ROW()-1,INDIRECT(("liste!C"&amp;COLUMN()-5))+MATCH(AM$1,$G$1:AM$1,0)+5,4)),reponses!AM53)</f>
        <v/>
      </c>
      <c r="AN54" s="26" t="str">
        <f ca="1">IF($F54="B",INDIRECT("reponses!"&amp;ADDRESS(ROW()-1,INDIRECT(("liste!C"&amp;COLUMN()-5))+MATCH(AN$1,$G$1:AN$1,0)+5,4)),reponses!AN53)</f>
        <v/>
      </c>
      <c r="AO54" s="26" t="str">
        <f ca="1">IF($F54="B",INDIRECT("reponses!"&amp;ADDRESS(ROW()-1,INDIRECT(("liste!C"&amp;COLUMN()-5))+MATCH(AO$1,$G$1:AO$1,0)+5,4)),reponses!AO53)</f>
        <v/>
      </c>
      <c r="AP54" s="26" t="str">
        <f ca="1">IF($F54="B",INDIRECT("reponses!"&amp;ADDRESS(ROW()-1,INDIRECT(("liste!C"&amp;COLUMN()-5))+MATCH(AP$1,$G$1:AP$1,0)+5,4)),reponses!AP53)</f>
        <v/>
      </c>
      <c r="AQ54" s="26" t="str">
        <f ca="1">IF($F54="B",INDIRECT("reponses!"&amp;ADDRESS(ROW()-1,INDIRECT(("liste!C"&amp;COLUMN()-5))+MATCH(AQ$1,$G$1:AQ$1,0)+5,4)),reponses!AQ53)</f>
        <v/>
      </c>
      <c r="AR54" s="26" t="str">
        <f ca="1">IF($F54="B",INDIRECT("reponses!"&amp;ADDRESS(ROW()-1,INDIRECT(("liste!C"&amp;COLUMN()-5))+MATCH(AR$1,$G$1:AR$1,0)+5,4)),reponses!AR53)</f>
        <v/>
      </c>
      <c r="AS54" s="26" t="str">
        <f ca="1">IF($F54="B",INDIRECT("reponses!"&amp;ADDRESS(ROW()-1,INDIRECT(("liste!C"&amp;COLUMN()-5))+MATCH(AS$1,$G$1:AS$1,0)+5,4)),reponses!AS53)</f>
        <v/>
      </c>
      <c r="AT54" s="26" t="str">
        <f ca="1">IF($F54="B",INDIRECT("reponses!"&amp;ADDRESS(ROW()-1,INDIRECT(("liste!C"&amp;COLUMN()-5))+MATCH(AT$1,$G$1:AT$1,0)+5,4)),reponses!AT53)</f>
        <v/>
      </c>
      <c r="AU54" s="26" t="str">
        <f ca="1">IF($F54="B",INDIRECT("reponses!"&amp;ADDRESS(ROW()-1,INDIRECT(("liste!C"&amp;COLUMN()-5))+MATCH(AU$1,$G$1:AU$1,0)+5,4)),reponses!AU53)</f>
        <v/>
      </c>
      <c r="AV54" s="26" t="str">
        <f ca="1">IF($F54="B",INDIRECT("reponses!"&amp;ADDRESS(ROW()-1,INDIRECT(("liste!C"&amp;COLUMN()-5))+MATCH(AV$1,$G$1:AV$1,0)+5,4)),reponses!AV53)</f>
        <v/>
      </c>
      <c r="AW54" s="26" t="str">
        <f ca="1">IF($F54="B",INDIRECT("reponses!"&amp;ADDRESS(ROW()-1,INDIRECT(("liste!C"&amp;COLUMN()-5))+MATCH(AW$1,$G$1:AW$1,0)+5,4)),reponses!AW53)</f>
        <v/>
      </c>
      <c r="AX54" s="26" t="str">
        <f ca="1">IF($F54="B",INDIRECT("reponses!"&amp;ADDRESS(ROW()-1,INDIRECT(("liste!C"&amp;COLUMN()-5))+MATCH(AX$1,$G$1:AX$1,0)+5,4)),reponses!AX53)</f>
        <v/>
      </c>
      <c r="AY54" s="26" t="str">
        <f ca="1">IF($F54="B",INDIRECT("reponses!"&amp;ADDRESS(ROW()-1,INDIRECT(("liste!C"&amp;COLUMN()-5))+MATCH(AY$1,$G$1:AY$1,0)+5,4)),reponses!AY53)</f>
        <v/>
      </c>
      <c r="AZ54" s="26" t="str">
        <f ca="1">IF($F54="B",INDIRECT("reponses!"&amp;ADDRESS(ROW()-1,INDIRECT(("liste!C"&amp;COLUMN()-5))+MATCH(AZ$1,$G$1:AZ$1,0)+5,4)),reponses!AZ53)</f>
        <v/>
      </c>
      <c r="BA54" s="26" t="str">
        <f ca="1">IF($F54="B",INDIRECT("reponses!"&amp;ADDRESS(ROW()-1,INDIRECT(("liste!C"&amp;COLUMN()-5))+MATCH(BA$1,$G$1:BA$1,0)+5,4)),reponses!BA53)</f>
        <v/>
      </c>
      <c r="BB54" s="26" t="str">
        <f ca="1">IF($F54="B",INDIRECT("reponses!"&amp;ADDRESS(ROW()-1,INDIRECT(("liste!C"&amp;COLUMN()-5))+MATCH(BB$1,$G$1:BB$1,0)+5,4)),reponses!BB53)</f>
        <v/>
      </c>
      <c r="BC54" s="26" t="str">
        <f ca="1">IF($F54="B",INDIRECT("reponses!"&amp;ADDRESS(ROW()-1,INDIRECT(("liste!C"&amp;COLUMN()-5))+MATCH(BC$1,$G$1:BC$1,0)+5,4)),reponses!BC53)</f>
        <v/>
      </c>
      <c r="BD54" s="26" t="str">
        <f ca="1">IF($F54="B",INDIRECT("reponses!"&amp;ADDRESS(ROW()-1,INDIRECT(("liste!C"&amp;COLUMN()-5))+MATCH(BD$1,$G$1:BD$1,0)+5,4)),reponses!BD53)</f>
        <v/>
      </c>
      <c r="BE54" s="26" t="str">
        <f ca="1">IF($F54="B",INDIRECT("reponses!"&amp;ADDRESS(ROW()-1,INDIRECT(("liste!C"&amp;COLUMN()-5))+MATCH(BE$1,$G$1:BE$1,0)+5,4)),reponses!BE53)</f>
        <v/>
      </c>
      <c r="BF54" s="26" t="str">
        <f ca="1">IF($F54="B",INDIRECT("reponses!"&amp;ADDRESS(ROW()-1,INDIRECT(("liste!C"&amp;COLUMN()-5))+MATCH(BF$1,$G$1:BF$1,0)+5,4)),reponses!BF53)</f>
        <v/>
      </c>
      <c r="BG54" s="26" t="str">
        <f ca="1">IF($F54="B",INDIRECT("reponses!"&amp;ADDRESS(ROW()-1,INDIRECT(("liste!C"&amp;COLUMN()-5))+MATCH(BG$1,$G$1:BG$1,0)+5,4)),reponses!BG53)</f>
        <v/>
      </c>
      <c r="BH54" s="26" t="str">
        <f ca="1">IF($F54="B",INDIRECT("reponses!"&amp;ADDRESS(ROW()-1,INDIRECT(("liste!C"&amp;COLUMN()-5))+MATCH(BH$1,$G$1:BH$1,0)+5,4)),reponses!BH53)</f>
        <v/>
      </c>
      <c r="BI54" s="26" t="str">
        <f ca="1">IF($F54="B",INDIRECT("reponses!"&amp;ADDRESS(ROW()-1,INDIRECT(("liste!C"&amp;COLUMN()-5))+MATCH(BI$1,$G$1:BI$1,0)+5,4)),reponses!BI53)</f>
        <v/>
      </c>
      <c r="BJ54" s="26" t="str">
        <f ca="1">IF($F54="B",INDIRECT("reponses!"&amp;ADDRESS(ROW()-1,INDIRECT(("liste!C"&amp;COLUMN()-5))+MATCH(BJ$1,$G$1:BJ$1,0)+5,4)),reponses!BJ53)</f>
        <v/>
      </c>
      <c r="BK54" s="26" t="str">
        <f ca="1">IF($F54="B",INDIRECT("reponses!"&amp;ADDRESS(ROW()-1,INDIRECT(("liste!C"&amp;COLUMN()-5))+MATCH(BK$1,$G$1:BK$1,0)+5,4)),reponses!BK53)</f>
        <v/>
      </c>
      <c r="BL54" s="26" t="str">
        <f ca="1">IF($F54="B",INDIRECT("reponses!"&amp;ADDRESS(ROW()-1,INDIRECT(("liste!C"&amp;COLUMN()-5))+MATCH(BL$1,$G$1:BL$1,0)+5,4)),reponses!BL53)</f>
        <v/>
      </c>
      <c r="BM54" s="26" t="str">
        <f ca="1">IF($F54="B",INDIRECT("reponses!"&amp;ADDRESS(ROW()-1,INDIRECT(("liste!C"&amp;COLUMN()-5))+MATCH(BM$1,$G$1:BM$1,0)+5,4)),reponses!BM53)</f>
        <v/>
      </c>
      <c r="BN54" s="26" t="str">
        <f ca="1">IF($F54="B",INDIRECT("reponses!"&amp;ADDRESS(ROW()-1,INDIRECT(("liste!C"&amp;COLUMN()-5))+MATCH(BN$1,$G$1:BN$1,0)+5,4)),reponses!BN53)</f>
        <v/>
      </c>
      <c r="BO54" s="26" t="str">
        <f ca="1">IF($F54="B",INDIRECT("reponses!"&amp;ADDRESS(ROW()-1,INDIRECT(("liste!C"&amp;COLUMN()-5))+MATCH(BO$1,$G$1:BO$1,0)+5,4)),reponses!BO53)</f>
        <v/>
      </c>
      <c r="BP54" s="26" t="str">
        <f ca="1">IF($F54="B",INDIRECT("reponses!"&amp;ADDRESS(ROW()-1,INDIRECT(("liste!C"&amp;COLUMN()-5))+MATCH(BP$1,$G$1:BP$1,0)+5,4)),reponses!BP53)</f>
        <v/>
      </c>
      <c r="BQ54" s="26" t="str">
        <f ca="1">IF($F54="B",INDIRECT("reponses!"&amp;ADDRESS(ROW()-1,INDIRECT(("liste!C"&amp;COLUMN()-5))+MATCH(BQ$1,$G$1:BQ$1,0)+5,4)),reponses!BQ53)</f>
        <v/>
      </c>
      <c r="BR54" s="26" t="str">
        <f ca="1">IF($F54="B",INDIRECT("reponses!"&amp;ADDRESS(ROW()-1,INDIRECT(("liste!C"&amp;COLUMN()-5))+MATCH(BR$1,$G$1:BR$1,0)+5,4)),reponses!BR53)</f>
        <v/>
      </c>
      <c r="BS54" s="26" t="str">
        <f ca="1">IF($F54="B",INDIRECT("reponses!"&amp;ADDRESS(ROW()-1,INDIRECT(("liste!C"&amp;COLUMN()-5))+MATCH(BS$1,$G$1:BS$1,0)+5,4)),reponses!BS53)</f>
        <v/>
      </c>
      <c r="BT54" s="26" t="str">
        <f ca="1">IF($F54="B",INDIRECT("reponses!"&amp;ADDRESS(ROW()-1,INDIRECT(("liste!C"&amp;COLUMN()-5))+MATCH(BT$1,$G$1:BT$1,0)+5,4)),reponses!BT53)</f>
        <v/>
      </c>
      <c r="BU54" s="26" t="str">
        <f ca="1">IF($F54="B",INDIRECT("reponses!"&amp;ADDRESS(ROW()-1,INDIRECT(("liste!C"&amp;COLUMN()-5))+MATCH(BU$1,$G$1:BU$1,0)+5,4)),reponses!BU53)</f>
        <v/>
      </c>
      <c r="BV54" s="26" t="str">
        <f ca="1">IF($F54="B",INDIRECT("reponses!"&amp;ADDRESS(ROW()-1,INDIRECT(("liste!C"&amp;COLUMN()-5))+MATCH(BV$1,$G$1:BV$1,0)+5,4)),reponses!BV53)</f>
        <v/>
      </c>
      <c r="BW54" s="26" t="str">
        <f ca="1">IF($F54="B",INDIRECT("reponses!"&amp;ADDRESS(ROW()-1,INDIRECT(("liste!C"&amp;COLUMN()-5))+MATCH(BW$1,$G$1:BW$1,0)+5,4)),reponses!BW53)</f>
        <v/>
      </c>
      <c r="BX54" s="26" t="str">
        <f ca="1">IF($F54="B",INDIRECT("reponses!"&amp;ADDRESS(ROW()-1,INDIRECT(("liste!C"&amp;COLUMN()-5))+MATCH(BX$1,$G$1:BX$1,0)+5,4)),reponses!BX53)</f>
        <v/>
      </c>
      <c r="BY54" s="26" t="str">
        <f ca="1">IF($F54="B",INDIRECT("reponses!"&amp;ADDRESS(ROW()-1,INDIRECT(("liste!C"&amp;COLUMN()-5))+MATCH(BY$1,$G$1:BY$1,0)+5,4)),reponses!BY53)</f>
        <v/>
      </c>
      <c r="BZ54" s="26" t="str">
        <f ca="1">IF($F54="B",INDIRECT("reponses!"&amp;ADDRESS(ROW()-1,INDIRECT(("liste!C"&amp;COLUMN()-5))+MATCH(BZ$1,$G$1:BZ$1,0)+5,4)),reponses!BZ53)</f>
        <v/>
      </c>
      <c r="CA54" s="26" t="str">
        <f ca="1">IF($F54="B",INDIRECT("reponses!"&amp;ADDRESS(ROW()-1,INDIRECT(("liste!C"&amp;COLUMN()-5))+MATCH(CA$1,$G$1:CA$1,0)+5,4)),reponses!CA53)</f>
        <v/>
      </c>
      <c r="CB54" s="26" t="str">
        <f ca="1">IF($F54="B",INDIRECT("reponses!"&amp;ADDRESS(ROW()-1,INDIRECT(("liste!C"&amp;COLUMN()-5))+MATCH(CB$1,$G$1:CB$1,0)+5,4)),reponses!CB53)</f>
        <v/>
      </c>
      <c r="CC54" s="26" t="str">
        <f ca="1">IF($F54="B",INDIRECT("reponses!"&amp;ADDRESS(ROW()-1,INDIRECT(("liste!C"&amp;COLUMN()-5))+MATCH(CC$1,$G$1:CC$1,0)+5,4)),reponses!CC53)</f>
        <v/>
      </c>
      <c r="CD54" s="26" t="str">
        <f ca="1">IF($F54="B",INDIRECT("reponses!"&amp;ADDRESS(ROW()-1,INDIRECT(("liste!C"&amp;COLUMN()-5))+MATCH(CD$1,$G$1:CD$1,0)+5,4)),reponses!CD53)</f>
        <v/>
      </c>
      <c r="CE54" s="26" t="str">
        <f ca="1">IF($F54="B",INDIRECT("reponses!"&amp;ADDRESS(ROW()-1,INDIRECT(("liste!C"&amp;COLUMN()-5))+MATCH(CE$1,$G$1:CE$1,0)+5,4)),reponses!CE53)</f>
        <v/>
      </c>
      <c r="CF54" s="26" t="str">
        <f ca="1">IF($F54="B",INDIRECT("reponses!"&amp;ADDRESS(ROW()-1,INDIRECT(("liste!C"&amp;COLUMN()-5))+MATCH(CF$1,$G$1:CF$1,0)+5,4)),reponses!CF53)</f>
        <v/>
      </c>
      <c r="CG54" s="26" t="str">
        <f ca="1">IF($F54="B",INDIRECT("reponses!"&amp;ADDRESS(ROW()-1,INDIRECT(("liste!C"&amp;COLUMN()-5))+MATCH(CG$1,$G$1:CG$1,0)+5,4)),reponses!CG53)</f>
        <v/>
      </c>
      <c r="CH54" s="26" t="str">
        <f ca="1">IF($F54="B",INDIRECT("reponses!"&amp;ADDRESS(ROW()-1,INDIRECT(("liste!C"&amp;COLUMN()-5))+MATCH(CH$1,$G$1:CH$1,0)+5,4)),reponses!CH53)</f>
        <v/>
      </c>
      <c r="CI54" s="26" t="str">
        <f ca="1">IF($F54="B",INDIRECT("reponses!"&amp;ADDRESS(ROW()-1,INDIRECT(("liste!C"&amp;COLUMN()-5))+MATCH(CI$1,$G$1:CI$1,0)+5,4)),reponses!CI53)</f>
        <v/>
      </c>
      <c r="CJ54" s="26" t="str">
        <f ca="1">IF($F54="B",INDIRECT("reponses!"&amp;ADDRESS(ROW()-1,INDIRECT(("liste!C"&amp;COLUMN()-5))+MATCH(CJ$1,$G$1:CJ$1,0)+5,4)),reponses!CJ53)</f>
        <v/>
      </c>
      <c r="CK54" s="26" t="str">
        <f ca="1">IF($F54="B",INDIRECT("reponses!"&amp;ADDRESS(ROW()-1,INDIRECT(("liste!C"&amp;COLUMN()-5))+MATCH(CK$1,$G$1:CK$1,0)+5,4)),reponses!CK53)</f>
        <v/>
      </c>
      <c r="CL54" s="26" t="str">
        <f ca="1">IF($F54="B",INDIRECT("reponses!"&amp;ADDRESS(ROW()-1,INDIRECT(("liste!C"&amp;COLUMN()-5))+MATCH(CL$1,$G$1:CL$1,0)+5,4)),reponses!CL53)</f>
        <v/>
      </c>
      <c r="CM54" s="26" t="str">
        <f ca="1">IF($F54="B",INDIRECT("reponses!"&amp;ADDRESS(ROW()-1,INDIRECT(("liste!C"&amp;COLUMN()-5))+MATCH(CM$1,$G$1:CM$1,0)+5,4)),reponses!CM53)</f>
        <v/>
      </c>
      <c r="CN54" s="26" t="str">
        <f ca="1">IF($F54="B",INDIRECT("reponses!"&amp;ADDRESS(ROW()-1,INDIRECT(("liste!C"&amp;COLUMN()-5))+MATCH(CN$1,$G$1:CN$1,0)+5,4)),reponses!CN53)</f>
        <v/>
      </c>
      <c r="CO54" s="26" t="str">
        <f ca="1">IF($F54="B",INDIRECT("reponses!"&amp;ADDRESS(ROW()-1,INDIRECT(("liste!C"&amp;COLUMN()-5))+MATCH(CO$1,$G$1:CO$1,0)+5,4)),reponses!CO53)</f>
        <v/>
      </c>
      <c r="CP54" s="26" t="str">
        <f ca="1">IF($F54="B",INDIRECT("reponses!"&amp;ADDRESS(ROW()-1,INDIRECT(("liste!C"&amp;COLUMN()-5))+MATCH(CP$1,$G$1:CP$1,0)+5,4)),reponses!CP53)</f>
        <v/>
      </c>
      <c r="CQ54" s="26" t="str">
        <f ca="1">IF($F54="B",INDIRECT("reponses!"&amp;ADDRESS(ROW()-1,INDIRECT(("liste!C"&amp;COLUMN()-5))+MATCH(CQ$1,$G$1:CQ$1,0)+5,4)),reponses!CQ53)</f>
        <v/>
      </c>
      <c r="CR54" s="26" t="str">
        <f ca="1">IF($F54="B",INDIRECT("reponses!"&amp;ADDRESS(ROW()-1,INDIRECT(("liste!C"&amp;COLUMN()-5))+MATCH(CR$1,$G$1:CR$1,0)+5,4)),reponses!CR53)</f>
        <v/>
      </c>
      <c r="CS54" s="29" t="str">
        <f t="shared" ca="1" si="2"/>
        <v/>
      </c>
      <c r="CT54" s="29" t="str">
        <f t="shared" ca="1" si="3"/>
        <v/>
      </c>
      <c r="CU54" s="29" t="str">
        <f t="shared" ca="1" si="4"/>
        <v/>
      </c>
      <c r="CV54" s="30" t="str">
        <f t="shared" ca="1" si="5"/>
        <v/>
      </c>
      <c r="CW54" s="29" t="str">
        <f t="shared" ca="1" si="6"/>
        <v/>
      </c>
      <c r="CX54" s="29" t="str">
        <f t="shared" ca="1" si="7"/>
        <v/>
      </c>
      <c r="CY54" s="29" t="str">
        <f t="shared" ca="1" si="8"/>
        <v/>
      </c>
      <c r="CZ54" s="30" t="str">
        <f t="shared" ca="1" si="9"/>
        <v/>
      </c>
      <c r="DA54" s="29" t="str">
        <f t="shared" ca="1" si="10"/>
        <v/>
      </c>
      <c r="DB54" s="29" t="str">
        <f t="shared" ca="1" si="11"/>
        <v/>
      </c>
      <c r="DC54" s="29" t="str">
        <f t="shared" ca="1" si="12"/>
        <v/>
      </c>
      <c r="DD54" s="30" t="str">
        <f t="shared" ca="1" si="13"/>
        <v/>
      </c>
      <c r="DE54" s="29" t="str">
        <f t="shared" ca="1" si="14"/>
        <v/>
      </c>
      <c r="DF54" s="29" t="str">
        <f t="shared" ca="1" si="15"/>
        <v/>
      </c>
      <c r="DG54" s="29" t="str">
        <f t="shared" ca="1" si="16"/>
        <v/>
      </c>
      <c r="DH54" s="30" t="str">
        <f t="shared" ca="1" si="17"/>
        <v/>
      </c>
      <c r="DI54" s="29" t="str">
        <f t="shared" ca="1" si="18"/>
        <v/>
      </c>
      <c r="DJ54" s="29" t="str">
        <f t="shared" ca="1" si="19"/>
        <v/>
      </c>
      <c r="DK54" s="29" t="str">
        <f t="shared" ca="1" si="20"/>
        <v/>
      </c>
      <c r="DL54" s="30" t="str">
        <f t="shared" ca="1" si="21"/>
        <v/>
      </c>
      <c r="DM54" s="29" t="str">
        <f t="shared" ca="1" si="22"/>
        <v/>
      </c>
      <c r="DN54" s="29" t="str">
        <f t="shared" ca="1" si="23"/>
        <v/>
      </c>
      <c r="DO54" s="29" t="str">
        <f t="shared" ca="1" si="24"/>
        <v/>
      </c>
      <c r="DP54" s="30" t="str">
        <f t="shared" ca="1" si="25"/>
        <v/>
      </c>
      <c r="DQ54" s="29" t="str">
        <f t="shared" ca="1" si="26"/>
        <v/>
      </c>
      <c r="DR54" s="29" t="str">
        <f t="shared" ca="1" si="26"/>
        <v/>
      </c>
      <c r="DS54" s="29" t="str">
        <f t="shared" ca="1" si="26"/>
        <v/>
      </c>
      <c r="DT54" s="30" t="str">
        <f t="shared" ca="1" si="26"/>
        <v/>
      </c>
      <c r="DU54" s="29" t="str">
        <f t="shared" ca="1" si="27"/>
        <v/>
      </c>
    </row>
    <row r="55" spans="1:125" ht="21.95" customHeight="1" x14ac:dyDescent="0.25">
      <c r="A55" s="26">
        <f>IF(E55&lt;&gt;"",COUNTA($E$4:E55),"")</f>
        <v>52</v>
      </c>
      <c r="B55" s="26" t="str">
        <f>IFERROR(INDEX(reponses!B$3:B$67,MATCH(ROW()-3,reponses!$A$3:$A$67,0)),"")</f>
        <v>8/E</v>
      </c>
      <c r="C55" s="26">
        <f>IFERROR(INDEX(reponses!C$3:C$67,MATCH(ROW()-3,reponses!$A$3:$A$67,0)),"")</f>
        <v>851</v>
      </c>
      <c r="D55" s="26">
        <f>IFERROR(INDEX(reponses!D$3:D$67,MATCH(ROW()-3,reponses!$A$3:$A$67,0)),"")</f>
        <v>15893216985</v>
      </c>
      <c r="E55" s="27" t="str">
        <f>IFERROR(INDEX(reponses!E$3:E$67,MATCH(ROW()-3,reponses!$A$3:$A$67,0)),"")</f>
        <v>Kasım KOÇ</v>
      </c>
      <c r="F55" s="28" t="str">
        <f>IFERROR(INDEX(reponses!F$3:F$67,MATCH(ROW()-3,reponses!$A$3:$A$67,0)),"")</f>
        <v>A</v>
      </c>
      <c r="G55" s="26" t="str">
        <f ca="1">IF($F55="B",INDIRECT("reponses!"&amp;ADDRESS(ROW()-1,INDIRECT(("liste!C"&amp;COLUMN()-5))+MATCH(G$1,$G$1:G$1,0)+5,4)),reponses!G54)</f>
        <v>A</v>
      </c>
      <c r="H55" s="26" t="str">
        <f ca="1">IF($F55="B",INDIRECT("reponses!"&amp;ADDRESS(ROW()-1,INDIRECT(("liste!C"&amp;COLUMN()-5))+MATCH(H$1,$G$1:H$1,0)+5,4)),reponses!H54)</f>
        <v>B</v>
      </c>
      <c r="I55" s="26" t="str">
        <f ca="1">IF($F55="B",INDIRECT("reponses!"&amp;ADDRESS(ROW()-1,INDIRECT(("liste!C"&amp;COLUMN()-5))+MATCH(I$1,$G$1:I$1,0)+5,4)),reponses!I54)</f>
        <v>D</v>
      </c>
      <c r="J55" s="26" t="str">
        <f ca="1">IF($F55="B",INDIRECT("reponses!"&amp;ADDRESS(ROW()-1,INDIRECT(("liste!C"&amp;COLUMN()-5))+MATCH(J$1,$G$1:J$1,0)+5,4)),reponses!J54)</f>
        <v/>
      </c>
      <c r="K55" s="26" t="str">
        <f ca="1">IF($F55="B",INDIRECT("reponses!"&amp;ADDRESS(ROW()-1,INDIRECT(("liste!C"&amp;COLUMN()-5))+MATCH(K$1,$G$1:K$1,0)+5,4)),reponses!K54)</f>
        <v>B</v>
      </c>
      <c r="L55" s="26" t="str">
        <f ca="1">IF($F55="B",INDIRECT("reponses!"&amp;ADDRESS(ROW()-1,INDIRECT(("liste!C"&amp;COLUMN()-5))+MATCH(L$1,$G$1:L$1,0)+5,4)),reponses!L54)</f>
        <v>D</v>
      </c>
      <c r="M55" s="26" t="str">
        <f ca="1">IF($F55="B",INDIRECT("reponses!"&amp;ADDRESS(ROW()-1,INDIRECT(("liste!C"&amp;COLUMN()-5))+MATCH(M$1,$G$1:M$1,0)+5,4)),reponses!M54)</f>
        <v>C</v>
      </c>
      <c r="N55" s="26" t="str">
        <f ca="1">IF($F55="B",INDIRECT("reponses!"&amp;ADDRESS(ROW()-1,INDIRECT(("liste!C"&amp;COLUMN()-5))+MATCH(N$1,$G$1:N$1,0)+5,4)),reponses!N54)</f>
        <v/>
      </c>
      <c r="O55" s="26" t="str">
        <f ca="1">IF($F55="B",INDIRECT("reponses!"&amp;ADDRESS(ROW()-1,INDIRECT(("liste!C"&amp;COLUMN()-5))+MATCH(O$1,$G$1:O$1,0)+5,4)),reponses!O54)</f>
        <v/>
      </c>
      <c r="P55" s="26" t="str">
        <f ca="1">IF($F55="B",INDIRECT("reponses!"&amp;ADDRESS(ROW()-1,INDIRECT(("liste!C"&amp;COLUMN()-5))+MATCH(P$1,$G$1:P$1,0)+5,4)),reponses!P54)</f>
        <v>C</v>
      </c>
      <c r="Q55" s="26" t="str">
        <f ca="1">IF($F55="B",INDIRECT("reponses!"&amp;ADDRESS(ROW()-1,INDIRECT(("liste!C"&amp;COLUMN()-5))+MATCH(Q$1,$G$1:Q$1,0)+5,4)),reponses!Q54)</f>
        <v>C</v>
      </c>
      <c r="R55" s="26" t="str">
        <f ca="1">IF($F55="B",INDIRECT("reponses!"&amp;ADDRESS(ROW()-1,INDIRECT(("liste!C"&amp;COLUMN()-5))+MATCH(R$1,$G$1:R$1,0)+5,4)),reponses!R54)</f>
        <v/>
      </c>
      <c r="S55" s="26" t="str">
        <f ca="1">IF($F55="B",INDIRECT("reponses!"&amp;ADDRESS(ROW()-1,INDIRECT(("liste!C"&amp;COLUMN()-5))+MATCH(S$1,$G$1:S$1,0)+5,4)),reponses!S54)</f>
        <v>B</v>
      </c>
      <c r="T55" s="26" t="str">
        <f ca="1">IF($F55="B",INDIRECT("reponses!"&amp;ADDRESS(ROW()-1,INDIRECT(("liste!C"&amp;COLUMN()-5))+MATCH(T$1,$G$1:T$1,0)+5,4)),reponses!T54)</f>
        <v>A</v>
      </c>
      <c r="U55" s="26" t="str">
        <f ca="1">IF($F55="B",INDIRECT("reponses!"&amp;ADDRESS(ROW()-1,INDIRECT(("liste!C"&amp;COLUMN()-5))+MATCH(U$1,$G$1:U$1,0)+5,4)),reponses!U54)</f>
        <v>C</v>
      </c>
      <c r="V55" s="26" t="str">
        <f ca="1">IF($F55="B",INDIRECT("reponses!"&amp;ADDRESS(ROW()-1,INDIRECT(("liste!C"&amp;COLUMN()-5))+MATCH(V$1,$G$1:V$1,0)+5,4)),reponses!V54)</f>
        <v/>
      </c>
      <c r="W55" s="26" t="str">
        <f ca="1">IF($F55="B",INDIRECT("reponses!"&amp;ADDRESS(ROW()-1,INDIRECT(("liste!C"&amp;COLUMN()-5))+MATCH(W$1,$G$1:W$1,0)+5,4)),reponses!W54)</f>
        <v/>
      </c>
      <c r="X55" s="26" t="str">
        <f ca="1">IF($F55="B",INDIRECT("reponses!"&amp;ADDRESS(ROW()-1,INDIRECT(("liste!C"&amp;COLUMN()-5))+MATCH(X$1,$G$1:X$1,0)+5,4)),reponses!X54)</f>
        <v/>
      </c>
      <c r="Y55" s="26" t="str">
        <f ca="1">IF($F55="B",INDIRECT("reponses!"&amp;ADDRESS(ROW()-1,INDIRECT(("liste!C"&amp;COLUMN()-5))+MATCH(Y$1,$G$1:Y$1,0)+5,4)),reponses!Y54)</f>
        <v>A</v>
      </c>
      <c r="Z55" s="26" t="str">
        <f ca="1">IF($F55="B",INDIRECT("reponses!"&amp;ADDRESS(ROW()-1,INDIRECT(("liste!C"&amp;COLUMN()-5))+MATCH(Z$1,$G$1:Z$1,0)+5,4)),reponses!Z54)</f>
        <v>D</v>
      </c>
      <c r="AA55" s="26" t="str">
        <f ca="1">IF($F55="B",INDIRECT("reponses!"&amp;ADDRESS(ROW()-1,INDIRECT(("liste!C"&amp;COLUMN()-5))+MATCH(AA$1,$G$1:AA$1,0)+5,4)),reponses!AA54)</f>
        <v>B</v>
      </c>
      <c r="AB55" s="26" t="str">
        <f ca="1">IF($F55="B",INDIRECT("reponses!"&amp;ADDRESS(ROW()-1,INDIRECT(("liste!C"&amp;COLUMN()-5))+MATCH(AB$1,$G$1:AB$1,0)+5,4)),reponses!AB54)</f>
        <v/>
      </c>
      <c r="AC55" s="26" t="str">
        <f ca="1">IF($F55="B",INDIRECT("reponses!"&amp;ADDRESS(ROW()-1,INDIRECT(("liste!C"&amp;COLUMN()-5))+MATCH(AC$1,$G$1:AC$1,0)+5,4)),reponses!AC54)</f>
        <v>C</v>
      </c>
      <c r="AD55" s="26" t="str">
        <f ca="1">IF($F55="B",INDIRECT("reponses!"&amp;ADDRESS(ROW()-1,INDIRECT(("liste!C"&amp;COLUMN()-5))+MATCH(AD$1,$G$1:AD$1,0)+5,4)),reponses!AD54)</f>
        <v>B</v>
      </c>
      <c r="AE55" s="26" t="str">
        <f ca="1">IF($F55="B",INDIRECT("reponses!"&amp;ADDRESS(ROW()-1,INDIRECT(("liste!C"&amp;COLUMN()-5))+MATCH(AE$1,$G$1:AE$1,0)+5,4)),reponses!AE54)</f>
        <v/>
      </c>
      <c r="AF55" s="26" t="str">
        <f ca="1">IF($F55="B",INDIRECT("reponses!"&amp;ADDRESS(ROW()-1,INDIRECT(("liste!C"&amp;COLUMN()-5))+MATCH(AF$1,$G$1:AF$1,0)+5,4)),reponses!AF54)</f>
        <v>B</v>
      </c>
      <c r="AG55" s="26" t="str">
        <f ca="1">IF($F55="B",INDIRECT("reponses!"&amp;ADDRESS(ROW()-1,INDIRECT(("liste!C"&amp;COLUMN()-5))+MATCH(AG$1,$G$1:AG$1,0)+5,4)),reponses!AG54)</f>
        <v/>
      </c>
      <c r="AH55" s="26" t="str">
        <f ca="1">IF($F55="B",INDIRECT("reponses!"&amp;ADDRESS(ROW()-1,INDIRECT(("liste!C"&amp;COLUMN()-5))+MATCH(AH$1,$G$1:AH$1,0)+5,4)),reponses!AH54)</f>
        <v/>
      </c>
      <c r="AI55" s="26" t="str">
        <f ca="1">IF($F55="B",INDIRECT("reponses!"&amp;ADDRESS(ROW()-1,INDIRECT(("liste!C"&amp;COLUMN()-5))+MATCH(AI$1,$G$1:AI$1,0)+5,4)),reponses!AI54)</f>
        <v/>
      </c>
      <c r="AJ55" s="26" t="str">
        <f ca="1">IF($F55="B",INDIRECT("reponses!"&amp;ADDRESS(ROW()-1,INDIRECT(("liste!C"&amp;COLUMN()-5))+MATCH(AJ$1,$G$1:AJ$1,0)+5,4)),reponses!AJ54)</f>
        <v>A</v>
      </c>
      <c r="AK55" s="26" t="str">
        <f ca="1">IF($F55="B",INDIRECT("reponses!"&amp;ADDRESS(ROW()-1,INDIRECT(("liste!C"&amp;COLUMN()-5))+MATCH(AK$1,$G$1:AK$1,0)+5,4)),reponses!AK54)</f>
        <v>A</v>
      </c>
      <c r="AL55" s="26" t="str">
        <f ca="1">IF($F55="B",INDIRECT("reponses!"&amp;ADDRESS(ROW()-1,INDIRECT(("liste!C"&amp;COLUMN()-5))+MATCH(AL$1,$G$1:AL$1,0)+5,4)),reponses!AL54)</f>
        <v>D</v>
      </c>
      <c r="AM55" s="26" t="str">
        <f ca="1">IF($F55="B",INDIRECT("reponses!"&amp;ADDRESS(ROW()-1,INDIRECT(("liste!C"&amp;COLUMN()-5))+MATCH(AM$1,$G$1:AM$1,0)+5,4)),reponses!AM54)</f>
        <v>B</v>
      </c>
      <c r="AN55" s="26" t="str">
        <f ca="1">IF($F55="B",INDIRECT("reponses!"&amp;ADDRESS(ROW()-1,INDIRECT(("liste!C"&amp;COLUMN()-5))+MATCH(AN$1,$G$1:AN$1,0)+5,4)),reponses!AN54)</f>
        <v>A</v>
      </c>
      <c r="AO55" s="26" t="str">
        <f ca="1">IF($F55="B",INDIRECT("reponses!"&amp;ADDRESS(ROW()-1,INDIRECT(("liste!C"&amp;COLUMN()-5))+MATCH(AO$1,$G$1:AO$1,0)+5,4)),reponses!AO54)</f>
        <v>C</v>
      </c>
      <c r="AP55" s="26" t="str">
        <f ca="1">IF($F55="B",INDIRECT("reponses!"&amp;ADDRESS(ROW()-1,INDIRECT(("liste!C"&amp;COLUMN()-5))+MATCH(AP$1,$G$1:AP$1,0)+5,4)),reponses!AP54)</f>
        <v>D</v>
      </c>
      <c r="AQ55" s="26" t="str">
        <f ca="1">IF($F55="B",INDIRECT("reponses!"&amp;ADDRESS(ROW()-1,INDIRECT(("liste!C"&amp;COLUMN()-5))+MATCH(AQ$1,$G$1:AQ$1,0)+5,4)),reponses!AQ54)</f>
        <v>B</v>
      </c>
      <c r="AR55" s="26" t="str">
        <f ca="1">IF($F55="B",INDIRECT("reponses!"&amp;ADDRESS(ROW()-1,INDIRECT(("liste!C"&amp;COLUMN()-5))+MATCH(AR$1,$G$1:AR$1,0)+5,4)),reponses!AR54)</f>
        <v>C</v>
      </c>
      <c r="AS55" s="26" t="str">
        <f ca="1">IF($F55="B",INDIRECT("reponses!"&amp;ADDRESS(ROW()-1,INDIRECT(("liste!C"&amp;COLUMN()-5))+MATCH(AS$1,$G$1:AS$1,0)+5,4)),reponses!AS54)</f>
        <v>C</v>
      </c>
      <c r="AT55" s="26" t="str">
        <f ca="1">IF($F55="B",INDIRECT("reponses!"&amp;ADDRESS(ROW()-1,INDIRECT(("liste!C"&amp;COLUMN()-5))+MATCH(AT$1,$G$1:AT$1,0)+5,4)),reponses!AT54)</f>
        <v>D</v>
      </c>
      <c r="AU55" s="26" t="str">
        <f ca="1">IF($F55="B",INDIRECT("reponses!"&amp;ADDRESS(ROW()-1,INDIRECT(("liste!C"&amp;COLUMN()-5))+MATCH(AU$1,$G$1:AU$1,0)+5,4)),reponses!AU54)</f>
        <v/>
      </c>
      <c r="AV55" s="26" t="str">
        <f ca="1">IF($F55="B",INDIRECT("reponses!"&amp;ADDRESS(ROW()-1,INDIRECT(("liste!C"&amp;COLUMN()-5))+MATCH(AV$1,$G$1:AV$1,0)+5,4)),reponses!AV54)</f>
        <v/>
      </c>
      <c r="AW55" s="26" t="str">
        <f ca="1">IF($F55="B",INDIRECT("reponses!"&amp;ADDRESS(ROW()-1,INDIRECT(("liste!C"&amp;COLUMN()-5))+MATCH(AW$1,$G$1:AW$1,0)+5,4)),reponses!AW54)</f>
        <v>A</v>
      </c>
      <c r="AX55" s="26" t="str">
        <f ca="1">IF($F55="B",INDIRECT("reponses!"&amp;ADDRESS(ROW()-1,INDIRECT(("liste!C"&amp;COLUMN()-5))+MATCH(AX$1,$G$1:AX$1,0)+5,4)),reponses!AX54)</f>
        <v>A</v>
      </c>
      <c r="AY55" s="26" t="str">
        <f ca="1">IF($F55="B",INDIRECT("reponses!"&amp;ADDRESS(ROW()-1,INDIRECT(("liste!C"&amp;COLUMN()-5))+MATCH(AY$1,$G$1:AY$1,0)+5,4)),reponses!AY54)</f>
        <v/>
      </c>
      <c r="AZ55" s="26" t="str">
        <f ca="1">IF($F55="B",INDIRECT("reponses!"&amp;ADDRESS(ROW()-1,INDIRECT(("liste!C"&amp;COLUMN()-5))+MATCH(AZ$1,$G$1:AZ$1,0)+5,4)),reponses!AZ54)</f>
        <v/>
      </c>
      <c r="BA55" s="26" t="str">
        <f ca="1">IF($F55="B",INDIRECT("reponses!"&amp;ADDRESS(ROW()-1,INDIRECT(("liste!C"&amp;COLUMN()-5))+MATCH(BA$1,$G$1:BA$1,0)+5,4)),reponses!BA54)</f>
        <v/>
      </c>
      <c r="BB55" s="26" t="str">
        <f ca="1">IF($F55="B",INDIRECT("reponses!"&amp;ADDRESS(ROW()-1,INDIRECT(("liste!C"&amp;COLUMN()-5))+MATCH(BB$1,$G$1:BB$1,0)+5,4)),reponses!BB54)</f>
        <v/>
      </c>
      <c r="BC55" s="26" t="str">
        <f ca="1">IF($F55="B",INDIRECT("reponses!"&amp;ADDRESS(ROW()-1,INDIRECT(("liste!C"&amp;COLUMN()-5))+MATCH(BC$1,$G$1:BC$1,0)+5,4)),reponses!BC54)</f>
        <v/>
      </c>
      <c r="BD55" s="26" t="str">
        <f ca="1">IF($F55="B",INDIRECT("reponses!"&amp;ADDRESS(ROW()-1,INDIRECT(("liste!C"&amp;COLUMN()-5))+MATCH(BD$1,$G$1:BD$1,0)+5,4)),reponses!BD54)</f>
        <v/>
      </c>
      <c r="BE55" s="26" t="str">
        <f ca="1">IF($F55="B",INDIRECT("reponses!"&amp;ADDRESS(ROW()-1,INDIRECT(("liste!C"&amp;COLUMN()-5))+MATCH(BE$1,$G$1:BE$1,0)+5,4)),reponses!BE54)</f>
        <v>C</v>
      </c>
      <c r="BF55" s="26" t="str">
        <f ca="1">IF($F55="B",INDIRECT("reponses!"&amp;ADDRESS(ROW()-1,INDIRECT(("liste!C"&amp;COLUMN()-5))+MATCH(BF$1,$G$1:BF$1,0)+5,4)),reponses!BF54)</f>
        <v/>
      </c>
      <c r="BG55" s="26" t="str">
        <f ca="1">IF($F55="B",INDIRECT("reponses!"&amp;ADDRESS(ROW()-1,INDIRECT(("liste!C"&amp;COLUMN()-5))+MATCH(BG$1,$G$1:BG$1,0)+5,4)),reponses!BG54)</f>
        <v/>
      </c>
      <c r="BH55" s="26" t="str">
        <f ca="1">IF($F55="B",INDIRECT("reponses!"&amp;ADDRESS(ROW()-1,INDIRECT(("liste!C"&amp;COLUMN()-5))+MATCH(BH$1,$G$1:BH$1,0)+5,4)),reponses!BH54)</f>
        <v/>
      </c>
      <c r="BI55" s="26" t="str">
        <f ca="1">IF($F55="B",INDIRECT("reponses!"&amp;ADDRESS(ROW()-1,INDIRECT(("liste!C"&amp;COLUMN()-5))+MATCH(BI$1,$G$1:BI$1,0)+5,4)),reponses!BI54)</f>
        <v/>
      </c>
      <c r="BJ55" s="26" t="str">
        <f ca="1">IF($F55="B",INDIRECT("reponses!"&amp;ADDRESS(ROW()-1,INDIRECT(("liste!C"&amp;COLUMN()-5))+MATCH(BJ$1,$G$1:BJ$1,0)+5,4)),reponses!BJ54)</f>
        <v>C</v>
      </c>
      <c r="BK55" s="26" t="str">
        <f ca="1">IF($F55="B",INDIRECT("reponses!"&amp;ADDRESS(ROW()-1,INDIRECT(("liste!C"&amp;COLUMN()-5))+MATCH(BK$1,$G$1:BK$1,0)+5,4)),reponses!BK54)</f>
        <v/>
      </c>
      <c r="BL55" s="26" t="str">
        <f ca="1">IF($F55="B",INDIRECT("reponses!"&amp;ADDRESS(ROW()-1,INDIRECT(("liste!C"&amp;COLUMN()-5))+MATCH(BL$1,$G$1:BL$1,0)+5,4)),reponses!BL54)</f>
        <v/>
      </c>
      <c r="BM55" s="26" t="str">
        <f ca="1">IF($F55="B",INDIRECT("reponses!"&amp;ADDRESS(ROW()-1,INDIRECT(("liste!C"&amp;COLUMN()-5))+MATCH(BM$1,$G$1:BM$1,0)+5,4)),reponses!BM54)</f>
        <v/>
      </c>
      <c r="BN55" s="26" t="str">
        <f ca="1">IF($F55="B",INDIRECT("reponses!"&amp;ADDRESS(ROW()-1,INDIRECT(("liste!C"&amp;COLUMN()-5))+MATCH(BN$1,$G$1:BN$1,0)+5,4)),reponses!BN54)</f>
        <v/>
      </c>
      <c r="BO55" s="26" t="str">
        <f ca="1">IF($F55="B",INDIRECT("reponses!"&amp;ADDRESS(ROW()-1,INDIRECT(("liste!C"&amp;COLUMN()-5))+MATCH(BO$1,$G$1:BO$1,0)+5,4)),reponses!BO54)</f>
        <v/>
      </c>
      <c r="BP55" s="26" t="str">
        <f ca="1">IF($F55="B",INDIRECT("reponses!"&amp;ADDRESS(ROW()-1,INDIRECT(("liste!C"&amp;COLUMN()-5))+MATCH(BP$1,$G$1:BP$1,0)+5,4)),reponses!BP54)</f>
        <v/>
      </c>
      <c r="BQ55" s="26" t="str">
        <f ca="1">IF($F55="B",INDIRECT("reponses!"&amp;ADDRESS(ROW()-1,INDIRECT(("liste!C"&amp;COLUMN()-5))+MATCH(BQ$1,$G$1:BQ$1,0)+5,4)),reponses!BQ54)</f>
        <v/>
      </c>
      <c r="BR55" s="26" t="str">
        <f ca="1">IF($F55="B",INDIRECT("reponses!"&amp;ADDRESS(ROW()-1,INDIRECT(("liste!C"&amp;COLUMN()-5))+MATCH(BR$1,$G$1:BR$1,0)+5,4)),reponses!BR54)</f>
        <v/>
      </c>
      <c r="BS55" s="26" t="str">
        <f ca="1">IF($F55="B",INDIRECT("reponses!"&amp;ADDRESS(ROW()-1,INDIRECT(("liste!C"&amp;COLUMN()-5))+MATCH(BS$1,$G$1:BS$1,0)+5,4)),reponses!BS54)</f>
        <v/>
      </c>
      <c r="BT55" s="26" t="str">
        <f ca="1">IF($F55="B",INDIRECT("reponses!"&amp;ADDRESS(ROW()-1,INDIRECT(("liste!C"&amp;COLUMN()-5))+MATCH(BT$1,$G$1:BT$1,0)+5,4)),reponses!BT54)</f>
        <v/>
      </c>
      <c r="BU55" s="26" t="str">
        <f ca="1">IF($F55="B",INDIRECT("reponses!"&amp;ADDRESS(ROW()-1,INDIRECT(("liste!C"&amp;COLUMN()-5))+MATCH(BU$1,$G$1:BU$1,0)+5,4)),reponses!BU54)</f>
        <v/>
      </c>
      <c r="BV55" s="26" t="str">
        <f ca="1">IF($F55="B",INDIRECT("reponses!"&amp;ADDRESS(ROW()-1,INDIRECT(("liste!C"&amp;COLUMN()-5))+MATCH(BV$1,$G$1:BV$1,0)+5,4)),reponses!BV54)</f>
        <v>B</v>
      </c>
      <c r="BW55" s="26" t="str">
        <f ca="1">IF($F55="B",INDIRECT("reponses!"&amp;ADDRESS(ROW()-1,INDIRECT(("liste!C"&amp;COLUMN()-5))+MATCH(BW$1,$G$1:BW$1,0)+5,4)),reponses!BW54)</f>
        <v/>
      </c>
      <c r="BX55" s="26" t="str">
        <f ca="1">IF($F55="B",INDIRECT("reponses!"&amp;ADDRESS(ROW()-1,INDIRECT(("liste!C"&amp;COLUMN()-5))+MATCH(BX$1,$G$1:BX$1,0)+5,4)),reponses!BX54)</f>
        <v/>
      </c>
      <c r="BY55" s="26" t="str">
        <f ca="1">IF($F55="B",INDIRECT("reponses!"&amp;ADDRESS(ROW()-1,INDIRECT(("liste!C"&amp;COLUMN()-5))+MATCH(BY$1,$G$1:BY$1,0)+5,4)),reponses!BY54)</f>
        <v/>
      </c>
      <c r="BZ55" s="26" t="str">
        <f ca="1">IF($F55="B",INDIRECT("reponses!"&amp;ADDRESS(ROW()-1,INDIRECT(("liste!C"&amp;COLUMN()-5))+MATCH(BZ$1,$G$1:BZ$1,0)+5,4)),reponses!BZ54)</f>
        <v/>
      </c>
      <c r="CA55" s="26" t="str">
        <f ca="1">IF($F55="B",INDIRECT("reponses!"&amp;ADDRESS(ROW()-1,INDIRECT(("liste!C"&amp;COLUMN()-5))+MATCH(CA$1,$G$1:CA$1,0)+5,4)),reponses!CA54)</f>
        <v/>
      </c>
      <c r="CB55" s="26" t="str">
        <f ca="1">IF($F55="B",INDIRECT("reponses!"&amp;ADDRESS(ROW()-1,INDIRECT(("liste!C"&amp;COLUMN()-5))+MATCH(CB$1,$G$1:CB$1,0)+5,4)),reponses!CB54)</f>
        <v>B</v>
      </c>
      <c r="CC55" s="26" t="str">
        <f ca="1">IF($F55="B",INDIRECT("reponses!"&amp;ADDRESS(ROW()-1,INDIRECT(("liste!C"&amp;COLUMN()-5))+MATCH(CC$1,$G$1:CC$1,0)+5,4)),reponses!CC54)</f>
        <v/>
      </c>
      <c r="CD55" s="26" t="str">
        <f ca="1">IF($F55="B",INDIRECT("reponses!"&amp;ADDRESS(ROW()-1,INDIRECT(("liste!C"&amp;COLUMN()-5))+MATCH(CD$1,$G$1:CD$1,0)+5,4)),reponses!CD54)</f>
        <v/>
      </c>
      <c r="CE55" s="26" t="str">
        <f ca="1">IF($F55="B",INDIRECT("reponses!"&amp;ADDRESS(ROW()-1,INDIRECT(("liste!C"&amp;COLUMN()-5))+MATCH(CE$1,$G$1:CE$1,0)+5,4)),reponses!CE54)</f>
        <v>C</v>
      </c>
      <c r="CF55" s="26" t="str">
        <f ca="1">IF($F55="B",INDIRECT("reponses!"&amp;ADDRESS(ROW()-1,INDIRECT(("liste!C"&amp;COLUMN()-5))+MATCH(CF$1,$G$1:CF$1,0)+5,4)),reponses!CF54)</f>
        <v>B</v>
      </c>
      <c r="CG55" s="26" t="str">
        <f ca="1">IF($F55="B",INDIRECT("reponses!"&amp;ADDRESS(ROW()-1,INDIRECT(("liste!C"&amp;COLUMN()-5))+MATCH(CG$1,$G$1:CG$1,0)+5,4)),reponses!CG54)</f>
        <v/>
      </c>
      <c r="CH55" s="26" t="str">
        <f ca="1">IF($F55="B",INDIRECT("reponses!"&amp;ADDRESS(ROW()-1,INDIRECT(("liste!C"&amp;COLUMN()-5))+MATCH(CH$1,$G$1:CH$1,0)+5,4)),reponses!CH54)</f>
        <v>C</v>
      </c>
      <c r="CI55" s="26" t="str">
        <f ca="1">IF($F55="B",INDIRECT("reponses!"&amp;ADDRESS(ROW()-1,INDIRECT(("liste!C"&amp;COLUMN()-5))+MATCH(CI$1,$G$1:CI$1,0)+5,4)),reponses!CI54)</f>
        <v>D</v>
      </c>
      <c r="CJ55" s="26" t="str">
        <f ca="1">IF($F55="B",INDIRECT("reponses!"&amp;ADDRESS(ROW()-1,INDIRECT(("liste!C"&amp;COLUMN()-5))+MATCH(CJ$1,$G$1:CJ$1,0)+5,4)),reponses!CJ54)</f>
        <v/>
      </c>
      <c r="CK55" s="26" t="str">
        <f ca="1">IF($F55="B",INDIRECT("reponses!"&amp;ADDRESS(ROW()-1,INDIRECT(("liste!C"&amp;COLUMN()-5))+MATCH(CK$1,$G$1:CK$1,0)+5,4)),reponses!CK54)</f>
        <v>A</v>
      </c>
      <c r="CL55" s="26" t="str">
        <f ca="1">IF($F55="B",INDIRECT("reponses!"&amp;ADDRESS(ROW()-1,INDIRECT(("liste!C"&amp;COLUMN()-5))+MATCH(CL$1,$G$1:CL$1,0)+5,4)),reponses!CL54)</f>
        <v/>
      </c>
      <c r="CM55" s="26" t="str">
        <f ca="1">IF($F55="B",INDIRECT("reponses!"&amp;ADDRESS(ROW()-1,INDIRECT(("liste!C"&amp;COLUMN()-5))+MATCH(CM$1,$G$1:CM$1,0)+5,4)),reponses!CM54)</f>
        <v/>
      </c>
      <c r="CN55" s="26" t="str">
        <f ca="1">IF($F55="B",INDIRECT("reponses!"&amp;ADDRESS(ROW()-1,INDIRECT(("liste!C"&amp;COLUMN()-5))+MATCH(CN$1,$G$1:CN$1,0)+5,4)),reponses!CN54)</f>
        <v>D</v>
      </c>
      <c r="CO55" s="26" t="str">
        <f ca="1">IF($F55="B",INDIRECT("reponses!"&amp;ADDRESS(ROW()-1,INDIRECT(("liste!C"&amp;COLUMN()-5))+MATCH(CO$1,$G$1:CO$1,0)+5,4)),reponses!CO54)</f>
        <v/>
      </c>
      <c r="CP55" s="26" t="str">
        <f ca="1">IF($F55="B",INDIRECT("reponses!"&amp;ADDRESS(ROW()-1,INDIRECT(("liste!C"&amp;COLUMN()-5))+MATCH(CP$1,$G$1:CP$1,0)+5,4)),reponses!CP54)</f>
        <v>D</v>
      </c>
      <c r="CQ55" s="26" t="str">
        <f ca="1">IF($F55="B",INDIRECT("reponses!"&amp;ADDRESS(ROW()-1,INDIRECT(("liste!C"&amp;COLUMN()-5))+MATCH(CQ$1,$G$1:CQ$1,0)+5,4)),reponses!CQ54)</f>
        <v/>
      </c>
      <c r="CR55" s="26" t="str">
        <f ca="1">IF($F55="B",INDIRECT("reponses!"&amp;ADDRESS(ROW()-1,INDIRECT(("liste!C"&amp;COLUMN()-5))+MATCH(CR$1,$G$1:CR$1,0)+5,4)),reponses!CR54)</f>
        <v/>
      </c>
      <c r="CS55" s="29">
        <f t="shared" ca="1" si="2"/>
        <v>8</v>
      </c>
      <c r="CT55" s="29">
        <f t="shared" ca="1" si="3"/>
        <v>5</v>
      </c>
      <c r="CU55" s="29">
        <f t="shared" ca="1" si="4"/>
        <v>7</v>
      </c>
      <c r="CV55" s="30">
        <f t="shared" ca="1" si="5"/>
        <v>6.333333333333333</v>
      </c>
      <c r="CW55" s="29">
        <f t="shared" ca="1" si="6"/>
        <v>4</v>
      </c>
      <c r="CX55" s="29">
        <f t="shared" ca="1" si="7"/>
        <v>1</v>
      </c>
      <c r="CY55" s="29">
        <f t="shared" ca="1" si="8"/>
        <v>5</v>
      </c>
      <c r="CZ55" s="30">
        <f t="shared" ca="1" si="9"/>
        <v>3.6666666666666665</v>
      </c>
      <c r="DA55" s="29">
        <f t="shared" ca="1" si="10"/>
        <v>8</v>
      </c>
      <c r="DB55" s="29">
        <f t="shared" ca="1" si="11"/>
        <v>2</v>
      </c>
      <c r="DC55" s="29">
        <f t="shared" ca="1" si="12"/>
        <v>0</v>
      </c>
      <c r="DD55" s="30">
        <f t="shared" ca="1" si="13"/>
        <v>7.333333333333333</v>
      </c>
      <c r="DE55" s="29">
        <f t="shared" ca="1" si="14"/>
        <v>2</v>
      </c>
      <c r="DF55" s="29">
        <f t="shared" ca="1" si="15"/>
        <v>0</v>
      </c>
      <c r="DG55" s="29">
        <f t="shared" ca="1" si="16"/>
        <v>8</v>
      </c>
      <c r="DH55" s="30">
        <f t="shared" ca="1" si="17"/>
        <v>2</v>
      </c>
      <c r="DI55" s="29">
        <f t="shared" ca="1" si="18"/>
        <v>2</v>
      </c>
      <c r="DJ55" s="29">
        <f t="shared" ca="1" si="19"/>
        <v>1</v>
      </c>
      <c r="DK55" s="29">
        <f t="shared" ca="1" si="20"/>
        <v>17</v>
      </c>
      <c r="DL55" s="30">
        <f t="shared" ca="1" si="21"/>
        <v>1.6666666666666667</v>
      </c>
      <c r="DM55" s="29">
        <f t="shared" ca="1" si="22"/>
        <v>2</v>
      </c>
      <c r="DN55" s="29">
        <f t="shared" ca="1" si="23"/>
        <v>6</v>
      </c>
      <c r="DO55" s="29">
        <f t="shared" ca="1" si="24"/>
        <v>12</v>
      </c>
      <c r="DP55" s="30">
        <f t="shared" ca="1" si="25"/>
        <v>0</v>
      </c>
      <c r="DQ55" s="29">
        <f t="shared" ca="1" si="26"/>
        <v>26</v>
      </c>
      <c r="DR55" s="29">
        <f t="shared" ca="1" si="26"/>
        <v>15</v>
      </c>
      <c r="DS55" s="29">
        <f t="shared" ca="1" si="26"/>
        <v>49</v>
      </c>
      <c r="DT55" s="30">
        <f t="shared" ca="1" si="26"/>
        <v>21</v>
      </c>
      <c r="DU55" s="29">
        <f t="shared" ca="1" si="27"/>
        <v>90</v>
      </c>
    </row>
    <row r="56" spans="1:125" ht="21.95" customHeight="1" x14ac:dyDescent="0.25">
      <c r="A56" s="26">
        <f>IF(E56&lt;&gt;"",COUNTA($E$4:E56),"")</f>
        <v>53</v>
      </c>
      <c r="B56" s="26" t="str">
        <f>IFERROR(INDEX(reponses!B$3:B$67,MATCH(ROW()-3,reponses!$A$3:$A$67,0)),"")</f>
        <v>8/E</v>
      </c>
      <c r="C56" s="26">
        <f>IFERROR(INDEX(reponses!C$3:C$67,MATCH(ROW()-3,reponses!$A$3:$A$67,0)),"")</f>
        <v>853</v>
      </c>
      <c r="D56" s="26">
        <f>IFERROR(INDEX(reponses!D$3:D$67,MATCH(ROW()-3,reponses!$A$3:$A$67,0)),"")</f>
        <v>78965425896</v>
      </c>
      <c r="E56" s="27" t="str">
        <f>IFERROR(INDEX(reponses!E$3:E$67,MATCH(ROW()-3,reponses!$A$3:$A$67,0)),"")</f>
        <v>Selma SAYAR</v>
      </c>
      <c r="F56" s="28" t="str">
        <f>IFERROR(INDEX(reponses!F$3:F$67,MATCH(ROW()-3,reponses!$A$3:$A$67,0)),"")</f>
        <v>A</v>
      </c>
      <c r="G56" s="26" t="str">
        <f ca="1">IF($F56="B",INDIRECT("reponses!"&amp;ADDRESS(ROW()-1,INDIRECT(("liste!C"&amp;COLUMN()-5))+MATCH(G$1,$G$1:G$1,0)+5,4)),reponses!G55)</f>
        <v>B</v>
      </c>
      <c r="H56" s="26" t="str">
        <f ca="1">IF($F56="B",INDIRECT("reponses!"&amp;ADDRESS(ROW()-1,INDIRECT(("liste!C"&amp;COLUMN()-5))+MATCH(H$1,$G$1:H$1,0)+5,4)),reponses!H55)</f>
        <v/>
      </c>
      <c r="I56" s="26" t="str">
        <f ca="1">IF($F56="B",INDIRECT("reponses!"&amp;ADDRESS(ROW()-1,INDIRECT(("liste!C"&amp;COLUMN()-5))+MATCH(I$1,$G$1:I$1,0)+5,4)),reponses!I55)</f>
        <v>D</v>
      </c>
      <c r="J56" s="26" t="str">
        <f ca="1">IF($F56="B",INDIRECT("reponses!"&amp;ADDRESS(ROW()-1,INDIRECT(("liste!C"&amp;COLUMN()-5))+MATCH(J$1,$G$1:J$1,0)+5,4)),reponses!J55)</f>
        <v/>
      </c>
      <c r="K56" s="26" t="str">
        <f ca="1">IF($F56="B",INDIRECT("reponses!"&amp;ADDRESS(ROW()-1,INDIRECT(("liste!C"&amp;COLUMN()-5))+MATCH(K$1,$G$1:K$1,0)+5,4)),reponses!K55)</f>
        <v>B</v>
      </c>
      <c r="L56" s="26" t="str">
        <f ca="1">IF($F56="B",INDIRECT("reponses!"&amp;ADDRESS(ROW()-1,INDIRECT(("liste!C"&amp;COLUMN()-5))+MATCH(L$1,$G$1:L$1,0)+5,4)),reponses!L55)</f>
        <v>D</v>
      </c>
      <c r="M56" s="26" t="str">
        <f ca="1">IF($F56="B",INDIRECT("reponses!"&amp;ADDRESS(ROW()-1,INDIRECT(("liste!C"&amp;COLUMN()-5))+MATCH(M$1,$G$1:M$1,0)+5,4)),reponses!M55)</f>
        <v>D</v>
      </c>
      <c r="N56" s="26" t="str">
        <f ca="1">IF($F56="B",INDIRECT("reponses!"&amp;ADDRESS(ROW()-1,INDIRECT(("liste!C"&amp;COLUMN()-5))+MATCH(N$1,$G$1:N$1,0)+5,4)),reponses!N55)</f>
        <v/>
      </c>
      <c r="O56" s="26" t="str">
        <f ca="1">IF($F56="B",INDIRECT("reponses!"&amp;ADDRESS(ROW()-1,INDIRECT(("liste!C"&amp;COLUMN()-5))+MATCH(O$1,$G$1:O$1,0)+5,4)),reponses!O55)</f>
        <v/>
      </c>
      <c r="P56" s="26" t="str">
        <f ca="1">IF($F56="B",INDIRECT("reponses!"&amp;ADDRESS(ROW()-1,INDIRECT(("liste!C"&amp;COLUMN()-5))+MATCH(P$1,$G$1:P$1,0)+5,4)),reponses!P55)</f>
        <v>C</v>
      </c>
      <c r="Q56" s="26" t="str">
        <f ca="1">IF($F56="B",INDIRECT("reponses!"&amp;ADDRESS(ROW()-1,INDIRECT(("liste!C"&amp;COLUMN()-5))+MATCH(Q$1,$G$1:Q$1,0)+5,4)),reponses!Q55)</f>
        <v>C</v>
      </c>
      <c r="R56" s="26" t="str">
        <f ca="1">IF($F56="B",INDIRECT("reponses!"&amp;ADDRESS(ROW()-1,INDIRECT(("liste!C"&amp;COLUMN()-5))+MATCH(R$1,$G$1:R$1,0)+5,4)),reponses!R55)</f>
        <v/>
      </c>
      <c r="S56" s="26" t="str">
        <f ca="1">IF($F56="B",INDIRECT("reponses!"&amp;ADDRESS(ROW()-1,INDIRECT(("liste!C"&amp;COLUMN()-5))+MATCH(S$1,$G$1:S$1,0)+5,4)),reponses!S55)</f>
        <v>B</v>
      </c>
      <c r="T56" s="26" t="str">
        <f ca="1">IF($F56="B",INDIRECT("reponses!"&amp;ADDRESS(ROW()-1,INDIRECT(("liste!C"&amp;COLUMN()-5))+MATCH(T$1,$G$1:T$1,0)+5,4)),reponses!T55)</f>
        <v>A</v>
      </c>
      <c r="U56" s="26" t="str">
        <f ca="1">IF($F56="B",INDIRECT("reponses!"&amp;ADDRESS(ROW()-1,INDIRECT(("liste!C"&amp;COLUMN()-5))+MATCH(U$1,$G$1:U$1,0)+5,4)),reponses!U55)</f>
        <v>C</v>
      </c>
      <c r="V56" s="26" t="str">
        <f ca="1">IF($F56="B",INDIRECT("reponses!"&amp;ADDRESS(ROW()-1,INDIRECT(("liste!C"&amp;COLUMN()-5))+MATCH(V$1,$G$1:V$1,0)+5,4)),reponses!V55)</f>
        <v/>
      </c>
      <c r="W56" s="26" t="str">
        <f ca="1">IF($F56="B",INDIRECT("reponses!"&amp;ADDRESS(ROW()-1,INDIRECT(("liste!C"&amp;COLUMN()-5))+MATCH(W$1,$G$1:W$1,0)+5,4)),reponses!W55)</f>
        <v/>
      </c>
      <c r="X56" s="26" t="str">
        <f ca="1">IF($F56="B",INDIRECT("reponses!"&amp;ADDRESS(ROW()-1,INDIRECT(("liste!C"&amp;COLUMN()-5))+MATCH(X$1,$G$1:X$1,0)+5,4)),reponses!X55)</f>
        <v>A</v>
      </c>
      <c r="Y56" s="26" t="str">
        <f ca="1">IF($F56="B",INDIRECT("reponses!"&amp;ADDRESS(ROW()-1,INDIRECT(("liste!C"&amp;COLUMN()-5))+MATCH(Y$1,$G$1:Y$1,0)+5,4)),reponses!Y55)</f>
        <v>A</v>
      </c>
      <c r="Z56" s="26" t="str">
        <f ca="1">IF($F56="B",INDIRECT("reponses!"&amp;ADDRESS(ROW()-1,INDIRECT(("liste!C"&amp;COLUMN()-5))+MATCH(Z$1,$G$1:Z$1,0)+5,4)),reponses!Z55)</f>
        <v>D</v>
      </c>
      <c r="AA56" s="26" t="str">
        <f ca="1">IF($F56="B",INDIRECT("reponses!"&amp;ADDRESS(ROW()-1,INDIRECT(("liste!C"&amp;COLUMN()-5))+MATCH(AA$1,$G$1:AA$1,0)+5,4)),reponses!AA55)</f>
        <v>B</v>
      </c>
      <c r="AB56" s="26" t="str">
        <f ca="1">IF($F56="B",INDIRECT("reponses!"&amp;ADDRESS(ROW()-1,INDIRECT(("liste!C"&amp;COLUMN()-5))+MATCH(AB$1,$G$1:AB$1,0)+5,4)),reponses!AB55)</f>
        <v/>
      </c>
      <c r="AC56" s="26" t="str">
        <f ca="1">IF($F56="B",INDIRECT("reponses!"&amp;ADDRESS(ROW()-1,INDIRECT(("liste!C"&amp;COLUMN()-5))+MATCH(AC$1,$G$1:AC$1,0)+5,4)),reponses!AC55)</f>
        <v>C</v>
      </c>
      <c r="AD56" s="26" t="str">
        <f ca="1">IF($F56="B",INDIRECT("reponses!"&amp;ADDRESS(ROW()-1,INDIRECT(("liste!C"&amp;COLUMN()-5))+MATCH(AD$1,$G$1:AD$1,0)+5,4)),reponses!AD55)</f>
        <v>B</v>
      </c>
      <c r="AE56" s="26" t="str">
        <f ca="1">IF($F56="B",INDIRECT("reponses!"&amp;ADDRESS(ROW()-1,INDIRECT(("liste!C"&amp;COLUMN()-5))+MATCH(AE$1,$G$1:AE$1,0)+5,4)),reponses!AE55)</f>
        <v>D</v>
      </c>
      <c r="AF56" s="26" t="str">
        <f ca="1">IF($F56="B",INDIRECT("reponses!"&amp;ADDRESS(ROW()-1,INDIRECT(("liste!C"&amp;COLUMN()-5))+MATCH(AF$1,$G$1:AF$1,0)+5,4)),reponses!AF55)</f>
        <v/>
      </c>
      <c r="AG56" s="26" t="str">
        <f ca="1">IF($F56="B",INDIRECT("reponses!"&amp;ADDRESS(ROW()-1,INDIRECT(("liste!C"&amp;COLUMN()-5))+MATCH(AG$1,$G$1:AG$1,0)+5,4)),reponses!AG55)</f>
        <v/>
      </c>
      <c r="AH56" s="26" t="str">
        <f ca="1">IF($F56="B",INDIRECT("reponses!"&amp;ADDRESS(ROW()-1,INDIRECT(("liste!C"&amp;COLUMN()-5))+MATCH(AH$1,$G$1:AH$1,0)+5,4)),reponses!AH55)</f>
        <v/>
      </c>
      <c r="AI56" s="26" t="str">
        <f ca="1">IF($F56="B",INDIRECT("reponses!"&amp;ADDRESS(ROW()-1,INDIRECT(("liste!C"&amp;COLUMN()-5))+MATCH(AI$1,$G$1:AI$1,0)+5,4)),reponses!AI55)</f>
        <v/>
      </c>
      <c r="AJ56" s="26" t="str">
        <f ca="1">IF($F56="B",INDIRECT("reponses!"&amp;ADDRESS(ROW()-1,INDIRECT(("liste!C"&amp;COLUMN()-5))+MATCH(AJ$1,$G$1:AJ$1,0)+5,4)),reponses!AJ55)</f>
        <v>B</v>
      </c>
      <c r="AK56" s="26" t="str">
        <f ca="1">IF($F56="B",INDIRECT("reponses!"&amp;ADDRESS(ROW()-1,INDIRECT(("liste!C"&amp;COLUMN()-5))+MATCH(AK$1,$G$1:AK$1,0)+5,4)),reponses!AK55)</f>
        <v>A</v>
      </c>
      <c r="AL56" s="26" t="str">
        <f ca="1">IF($F56="B",INDIRECT("reponses!"&amp;ADDRESS(ROW()-1,INDIRECT(("liste!C"&amp;COLUMN()-5))+MATCH(AL$1,$G$1:AL$1,0)+5,4)),reponses!AL55)</f>
        <v>D</v>
      </c>
      <c r="AM56" s="26" t="str">
        <f ca="1">IF($F56="B",INDIRECT("reponses!"&amp;ADDRESS(ROW()-1,INDIRECT(("liste!C"&amp;COLUMN()-5))+MATCH(AM$1,$G$1:AM$1,0)+5,4)),reponses!AM55)</f>
        <v>B</v>
      </c>
      <c r="AN56" s="26" t="str">
        <f ca="1">IF($F56="B",INDIRECT("reponses!"&amp;ADDRESS(ROW()-1,INDIRECT(("liste!C"&amp;COLUMN()-5))+MATCH(AN$1,$G$1:AN$1,0)+5,4)),reponses!AN55)</f>
        <v/>
      </c>
      <c r="AO56" s="26" t="str">
        <f ca="1">IF($F56="B",INDIRECT("reponses!"&amp;ADDRESS(ROW()-1,INDIRECT(("liste!C"&amp;COLUMN()-5))+MATCH(AO$1,$G$1:AO$1,0)+5,4)),reponses!AO55)</f>
        <v>C</v>
      </c>
      <c r="AP56" s="26" t="str">
        <f ca="1">IF($F56="B",INDIRECT("reponses!"&amp;ADDRESS(ROW()-1,INDIRECT(("liste!C"&amp;COLUMN()-5))+MATCH(AP$1,$G$1:AP$1,0)+5,4)),reponses!AP55)</f>
        <v>D</v>
      </c>
      <c r="AQ56" s="26" t="str">
        <f ca="1">IF($F56="B",INDIRECT("reponses!"&amp;ADDRESS(ROW()-1,INDIRECT(("liste!C"&amp;COLUMN()-5))+MATCH(AQ$1,$G$1:AQ$1,0)+5,4)),reponses!AQ55)</f>
        <v>B</v>
      </c>
      <c r="AR56" s="26" t="str">
        <f ca="1">IF($F56="B",INDIRECT("reponses!"&amp;ADDRESS(ROW()-1,INDIRECT(("liste!C"&amp;COLUMN()-5))+MATCH(AR$1,$G$1:AR$1,0)+5,4)),reponses!AR55)</f>
        <v/>
      </c>
      <c r="AS56" s="26" t="str">
        <f ca="1">IF($F56="B",INDIRECT("reponses!"&amp;ADDRESS(ROW()-1,INDIRECT(("liste!C"&amp;COLUMN()-5))+MATCH(AS$1,$G$1:AS$1,0)+5,4)),reponses!AS55)</f>
        <v/>
      </c>
      <c r="AT56" s="26" t="str">
        <f ca="1">IF($F56="B",INDIRECT("reponses!"&amp;ADDRESS(ROW()-1,INDIRECT(("liste!C"&amp;COLUMN()-5))+MATCH(AT$1,$G$1:AT$1,0)+5,4)),reponses!AT55)</f>
        <v>C</v>
      </c>
      <c r="AU56" s="26" t="str">
        <f ca="1">IF($F56="B",INDIRECT("reponses!"&amp;ADDRESS(ROW()-1,INDIRECT(("liste!C"&amp;COLUMN()-5))+MATCH(AU$1,$G$1:AU$1,0)+5,4)),reponses!AU55)</f>
        <v/>
      </c>
      <c r="AV56" s="26" t="str">
        <f ca="1">IF($F56="B",INDIRECT("reponses!"&amp;ADDRESS(ROW()-1,INDIRECT(("liste!C"&amp;COLUMN()-5))+MATCH(AV$1,$G$1:AV$1,0)+5,4)),reponses!AV55)</f>
        <v/>
      </c>
      <c r="AW56" s="26" t="str">
        <f ca="1">IF($F56="B",INDIRECT("reponses!"&amp;ADDRESS(ROW()-1,INDIRECT(("liste!C"&amp;COLUMN()-5))+MATCH(AW$1,$G$1:AW$1,0)+5,4)),reponses!AW55)</f>
        <v>A</v>
      </c>
      <c r="AX56" s="26" t="str">
        <f ca="1">IF($F56="B",INDIRECT("reponses!"&amp;ADDRESS(ROW()-1,INDIRECT(("liste!C"&amp;COLUMN()-5))+MATCH(AX$1,$G$1:AX$1,0)+5,4)),reponses!AX55)</f>
        <v>A</v>
      </c>
      <c r="AY56" s="26" t="str">
        <f ca="1">IF($F56="B",INDIRECT("reponses!"&amp;ADDRESS(ROW()-1,INDIRECT(("liste!C"&amp;COLUMN()-5))+MATCH(AY$1,$G$1:AY$1,0)+5,4)),reponses!AY55)</f>
        <v/>
      </c>
      <c r="AZ56" s="26" t="str">
        <f ca="1">IF($F56="B",INDIRECT("reponses!"&amp;ADDRESS(ROW()-1,INDIRECT(("liste!C"&amp;COLUMN()-5))+MATCH(AZ$1,$G$1:AZ$1,0)+5,4)),reponses!AZ55)</f>
        <v/>
      </c>
      <c r="BA56" s="26" t="str">
        <f ca="1">IF($F56="B",INDIRECT("reponses!"&amp;ADDRESS(ROW()-1,INDIRECT(("liste!C"&amp;COLUMN()-5))+MATCH(BA$1,$G$1:BA$1,0)+5,4)),reponses!BA55)</f>
        <v/>
      </c>
      <c r="BB56" s="26" t="str">
        <f ca="1">IF($F56="B",INDIRECT("reponses!"&amp;ADDRESS(ROW()-1,INDIRECT(("liste!C"&amp;COLUMN()-5))+MATCH(BB$1,$G$1:BB$1,0)+5,4)),reponses!BB55)</f>
        <v/>
      </c>
      <c r="BC56" s="26" t="str">
        <f ca="1">IF($F56="B",INDIRECT("reponses!"&amp;ADDRESS(ROW()-1,INDIRECT(("liste!C"&amp;COLUMN()-5))+MATCH(BC$1,$G$1:BC$1,0)+5,4)),reponses!BC55)</f>
        <v/>
      </c>
      <c r="BD56" s="26" t="str">
        <f ca="1">IF($F56="B",INDIRECT("reponses!"&amp;ADDRESS(ROW()-1,INDIRECT(("liste!C"&amp;COLUMN()-5))+MATCH(BD$1,$G$1:BD$1,0)+5,4)),reponses!BD55)</f>
        <v/>
      </c>
      <c r="BE56" s="26" t="str">
        <f ca="1">IF($F56="B",INDIRECT("reponses!"&amp;ADDRESS(ROW()-1,INDIRECT(("liste!C"&amp;COLUMN()-5))+MATCH(BE$1,$G$1:BE$1,0)+5,4)),reponses!BE55)</f>
        <v/>
      </c>
      <c r="BF56" s="26" t="str">
        <f ca="1">IF($F56="B",INDIRECT("reponses!"&amp;ADDRESS(ROW()-1,INDIRECT(("liste!C"&amp;COLUMN()-5))+MATCH(BF$1,$G$1:BF$1,0)+5,4)),reponses!BF55)</f>
        <v/>
      </c>
      <c r="BG56" s="26" t="str">
        <f ca="1">IF($F56="B",INDIRECT("reponses!"&amp;ADDRESS(ROW()-1,INDIRECT(("liste!C"&amp;COLUMN()-5))+MATCH(BG$1,$G$1:BG$1,0)+5,4)),reponses!BG55)</f>
        <v/>
      </c>
      <c r="BH56" s="26" t="str">
        <f ca="1">IF($F56="B",INDIRECT("reponses!"&amp;ADDRESS(ROW()-1,INDIRECT(("liste!C"&amp;COLUMN()-5))+MATCH(BH$1,$G$1:BH$1,0)+5,4)),reponses!BH55)</f>
        <v/>
      </c>
      <c r="BI56" s="26" t="str">
        <f ca="1">IF($F56="B",INDIRECT("reponses!"&amp;ADDRESS(ROW()-1,INDIRECT(("liste!C"&amp;COLUMN()-5))+MATCH(BI$1,$G$1:BI$1,0)+5,4)),reponses!BI55)</f>
        <v/>
      </c>
      <c r="BJ56" s="26" t="str">
        <f ca="1">IF($F56="B",INDIRECT("reponses!"&amp;ADDRESS(ROW()-1,INDIRECT(("liste!C"&amp;COLUMN()-5))+MATCH(BJ$1,$G$1:BJ$1,0)+5,4)),reponses!BJ55)</f>
        <v>D</v>
      </c>
      <c r="BK56" s="26" t="str">
        <f ca="1">IF($F56="B",INDIRECT("reponses!"&amp;ADDRESS(ROW()-1,INDIRECT(("liste!C"&amp;COLUMN()-5))+MATCH(BK$1,$G$1:BK$1,0)+5,4)),reponses!BK55)</f>
        <v/>
      </c>
      <c r="BL56" s="26" t="str">
        <f ca="1">IF($F56="B",INDIRECT("reponses!"&amp;ADDRESS(ROW()-1,INDIRECT(("liste!C"&amp;COLUMN()-5))+MATCH(BL$1,$G$1:BL$1,0)+5,4)),reponses!BL55)</f>
        <v/>
      </c>
      <c r="BM56" s="26" t="str">
        <f ca="1">IF($F56="B",INDIRECT("reponses!"&amp;ADDRESS(ROW()-1,INDIRECT(("liste!C"&amp;COLUMN()-5))+MATCH(BM$1,$G$1:BM$1,0)+5,4)),reponses!BM55)</f>
        <v/>
      </c>
      <c r="BN56" s="26" t="str">
        <f ca="1">IF($F56="B",INDIRECT("reponses!"&amp;ADDRESS(ROW()-1,INDIRECT(("liste!C"&amp;COLUMN()-5))+MATCH(BN$1,$G$1:BN$1,0)+5,4)),reponses!BN55)</f>
        <v/>
      </c>
      <c r="BO56" s="26" t="str">
        <f ca="1">IF($F56="B",INDIRECT("reponses!"&amp;ADDRESS(ROW()-1,INDIRECT(("liste!C"&amp;COLUMN()-5))+MATCH(BO$1,$G$1:BO$1,0)+5,4)),reponses!BO55)</f>
        <v/>
      </c>
      <c r="BP56" s="26" t="str">
        <f ca="1">IF($F56="B",INDIRECT("reponses!"&amp;ADDRESS(ROW()-1,INDIRECT(("liste!C"&amp;COLUMN()-5))+MATCH(BP$1,$G$1:BP$1,0)+5,4)),reponses!BP55)</f>
        <v/>
      </c>
      <c r="BQ56" s="26" t="str">
        <f ca="1">IF($F56="B",INDIRECT("reponses!"&amp;ADDRESS(ROW()-1,INDIRECT(("liste!C"&amp;COLUMN()-5))+MATCH(BQ$1,$G$1:BQ$1,0)+5,4)),reponses!BQ55)</f>
        <v/>
      </c>
      <c r="BR56" s="26" t="str">
        <f ca="1">IF($F56="B",INDIRECT("reponses!"&amp;ADDRESS(ROW()-1,INDIRECT(("liste!C"&amp;COLUMN()-5))+MATCH(BR$1,$G$1:BR$1,0)+5,4)),reponses!BR55)</f>
        <v/>
      </c>
      <c r="BS56" s="26" t="str">
        <f ca="1">IF($F56="B",INDIRECT("reponses!"&amp;ADDRESS(ROW()-1,INDIRECT(("liste!C"&amp;COLUMN()-5))+MATCH(BS$1,$G$1:BS$1,0)+5,4)),reponses!BS55)</f>
        <v/>
      </c>
      <c r="BT56" s="26" t="str">
        <f ca="1">IF($F56="B",INDIRECT("reponses!"&amp;ADDRESS(ROW()-1,INDIRECT(("liste!C"&amp;COLUMN()-5))+MATCH(BT$1,$G$1:BT$1,0)+5,4)),reponses!BT55)</f>
        <v>C</v>
      </c>
      <c r="BU56" s="26" t="str">
        <f ca="1">IF($F56="B",INDIRECT("reponses!"&amp;ADDRESS(ROW()-1,INDIRECT(("liste!C"&amp;COLUMN()-5))+MATCH(BU$1,$G$1:BU$1,0)+5,4)),reponses!BU55)</f>
        <v/>
      </c>
      <c r="BV56" s="26" t="str">
        <f ca="1">IF($F56="B",INDIRECT("reponses!"&amp;ADDRESS(ROW()-1,INDIRECT(("liste!C"&amp;COLUMN()-5))+MATCH(BV$1,$G$1:BV$1,0)+5,4)),reponses!BV55)</f>
        <v/>
      </c>
      <c r="BW56" s="26" t="str">
        <f ca="1">IF($F56="B",INDIRECT("reponses!"&amp;ADDRESS(ROW()-1,INDIRECT(("liste!C"&amp;COLUMN()-5))+MATCH(BW$1,$G$1:BW$1,0)+5,4)),reponses!BW55)</f>
        <v/>
      </c>
      <c r="BX56" s="26" t="str">
        <f ca="1">IF($F56="B",INDIRECT("reponses!"&amp;ADDRESS(ROW()-1,INDIRECT(("liste!C"&amp;COLUMN()-5))+MATCH(BX$1,$G$1:BX$1,0)+5,4)),reponses!BX55)</f>
        <v/>
      </c>
      <c r="BY56" s="26" t="str">
        <f ca="1">IF($F56="B",INDIRECT("reponses!"&amp;ADDRESS(ROW()-1,INDIRECT(("liste!C"&amp;COLUMN()-5))+MATCH(BY$1,$G$1:BY$1,0)+5,4)),reponses!BY55)</f>
        <v/>
      </c>
      <c r="BZ56" s="26" t="str">
        <f ca="1">IF($F56="B",INDIRECT("reponses!"&amp;ADDRESS(ROW()-1,INDIRECT(("liste!C"&amp;COLUMN()-5))+MATCH(BZ$1,$G$1:BZ$1,0)+5,4)),reponses!BZ55)</f>
        <v/>
      </c>
      <c r="CA56" s="26" t="str">
        <f ca="1">IF($F56="B",INDIRECT("reponses!"&amp;ADDRESS(ROW()-1,INDIRECT(("liste!C"&amp;COLUMN()-5))+MATCH(CA$1,$G$1:CA$1,0)+5,4)),reponses!CA55)</f>
        <v>C</v>
      </c>
      <c r="CB56" s="26" t="str">
        <f ca="1">IF($F56="B",INDIRECT("reponses!"&amp;ADDRESS(ROW()-1,INDIRECT(("liste!C"&amp;COLUMN()-5))+MATCH(CB$1,$G$1:CB$1,0)+5,4)),reponses!CB55)</f>
        <v>B</v>
      </c>
      <c r="CC56" s="26" t="str">
        <f ca="1">IF($F56="B",INDIRECT("reponses!"&amp;ADDRESS(ROW()-1,INDIRECT(("liste!C"&amp;COLUMN()-5))+MATCH(CC$1,$G$1:CC$1,0)+5,4)),reponses!CC55)</f>
        <v/>
      </c>
      <c r="CD56" s="26" t="str">
        <f ca="1">IF($F56="B",INDIRECT("reponses!"&amp;ADDRESS(ROW()-1,INDIRECT(("liste!C"&amp;COLUMN()-5))+MATCH(CD$1,$G$1:CD$1,0)+5,4)),reponses!CD55)</f>
        <v>D</v>
      </c>
      <c r="CE56" s="26" t="str">
        <f ca="1">IF($F56="B",INDIRECT("reponses!"&amp;ADDRESS(ROW()-1,INDIRECT(("liste!C"&amp;COLUMN()-5))+MATCH(CE$1,$G$1:CE$1,0)+5,4)),reponses!CE55)</f>
        <v>D</v>
      </c>
      <c r="CF56" s="26" t="str">
        <f ca="1">IF($F56="B",INDIRECT("reponses!"&amp;ADDRESS(ROW()-1,INDIRECT(("liste!C"&amp;COLUMN()-5))+MATCH(CF$1,$G$1:CF$1,0)+5,4)),reponses!CF55)</f>
        <v/>
      </c>
      <c r="CG56" s="26" t="str">
        <f ca="1">IF($F56="B",INDIRECT("reponses!"&amp;ADDRESS(ROW()-1,INDIRECT(("liste!C"&amp;COLUMN()-5))+MATCH(CG$1,$G$1:CG$1,0)+5,4)),reponses!CG55)</f>
        <v/>
      </c>
      <c r="CH56" s="26" t="str">
        <f ca="1">IF($F56="B",INDIRECT("reponses!"&amp;ADDRESS(ROW()-1,INDIRECT(("liste!C"&amp;COLUMN()-5))+MATCH(CH$1,$G$1:CH$1,0)+5,4)),reponses!CH55)</f>
        <v/>
      </c>
      <c r="CI56" s="26" t="str">
        <f ca="1">IF($F56="B",INDIRECT("reponses!"&amp;ADDRESS(ROW()-1,INDIRECT(("liste!C"&amp;COLUMN()-5))+MATCH(CI$1,$G$1:CI$1,0)+5,4)),reponses!CI55)</f>
        <v>D</v>
      </c>
      <c r="CJ56" s="26" t="str">
        <f ca="1">IF($F56="B",INDIRECT("reponses!"&amp;ADDRESS(ROW()-1,INDIRECT(("liste!C"&amp;COLUMN()-5))+MATCH(CJ$1,$G$1:CJ$1,0)+5,4)),reponses!CJ55)</f>
        <v/>
      </c>
      <c r="CK56" s="26" t="str">
        <f ca="1">IF($F56="B",INDIRECT("reponses!"&amp;ADDRESS(ROW()-1,INDIRECT(("liste!C"&amp;COLUMN()-5))+MATCH(CK$1,$G$1:CK$1,0)+5,4)),reponses!CK55)</f>
        <v/>
      </c>
      <c r="CL56" s="26" t="str">
        <f ca="1">IF($F56="B",INDIRECT("reponses!"&amp;ADDRESS(ROW()-1,INDIRECT(("liste!C"&amp;COLUMN()-5))+MATCH(CL$1,$G$1:CL$1,0)+5,4)),reponses!CL55)</f>
        <v>C</v>
      </c>
      <c r="CM56" s="26" t="str">
        <f ca="1">IF($F56="B",INDIRECT("reponses!"&amp;ADDRESS(ROW()-1,INDIRECT(("liste!C"&amp;COLUMN()-5))+MATCH(CM$1,$G$1:CM$1,0)+5,4)),reponses!CM55)</f>
        <v/>
      </c>
      <c r="CN56" s="26" t="str">
        <f ca="1">IF($F56="B",INDIRECT("reponses!"&amp;ADDRESS(ROW()-1,INDIRECT(("liste!C"&amp;COLUMN()-5))+MATCH(CN$1,$G$1:CN$1,0)+5,4)),reponses!CN55)</f>
        <v/>
      </c>
      <c r="CO56" s="26" t="str">
        <f ca="1">IF($F56="B",INDIRECT("reponses!"&amp;ADDRESS(ROW()-1,INDIRECT(("liste!C"&amp;COLUMN()-5))+MATCH(CO$1,$G$1:CO$1,0)+5,4)),reponses!CO55)</f>
        <v>A</v>
      </c>
      <c r="CP56" s="26" t="str">
        <f ca="1">IF($F56="B",INDIRECT("reponses!"&amp;ADDRESS(ROW()-1,INDIRECT(("liste!C"&amp;COLUMN()-5))+MATCH(CP$1,$G$1:CP$1,0)+5,4)),reponses!CP55)</f>
        <v/>
      </c>
      <c r="CQ56" s="26" t="str">
        <f ca="1">IF($F56="B",INDIRECT("reponses!"&amp;ADDRESS(ROW()-1,INDIRECT(("liste!C"&amp;COLUMN()-5))+MATCH(CQ$1,$G$1:CQ$1,0)+5,4)),reponses!CQ55)</f>
        <v/>
      </c>
      <c r="CR56" s="26" t="str">
        <f ca="1">IF($F56="B",INDIRECT("reponses!"&amp;ADDRESS(ROW()-1,INDIRECT(("liste!C"&amp;COLUMN()-5))+MATCH(CR$1,$G$1:CR$1,0)+5,4)),reponses!CR55)</f>
        <v/>
      </c>
      <c r="CS56" s="29">
        <f t="shared" ca="1" si="2"/>
        <v>5</v>
      </c>
      <c r="CT56" s="29">
        <f t="shared" ca="1" si="3"/>
        <v>8</v>
      </c>
      <c r="CU56" s="29">
        <f t="shared" ca="1" si="4"/>
        <v>7</v>
      </c>
      <c r="CV56" s="30">
        <f t="shared" ca="1" si="5"/>
        <v>2.3333333333333335</v>
      </c>
      <c r="CW56" s="29">
        <f t="shared" ca="1" si="6"/>
        <v>3</v>
      </c>
      <c r="CX56" s="29">
        <f t="shared" ca="1" si="7"/>
        <v>2</v>
      </c>
      <c r="CY56" s="29">
        <f t="shared" ca="1" si="8"/>
        <v>5</v>
      </c>
      <c r="CZ56" s="30">
        <f t="shared" ca="1" si="9"/>
        <v>2.3333333333333335</v>
      </c>
      <c r="DA56" s="29">
        <f t="shared" ca="1" si="10"/>
        <v>7</v>
      </c>
      <c r="DB56" s="29">
        <f t="shared" ca="1" si="11"/>
        <v>0</v>
      </c>
      <c r="DC56" s="29">
        <f t="shared" ca="1" si="12"/>
        <v>3</v>
      </c>
      <c r="DD56" s="30">
        <f t="shared" ca="1" si="13"/>
        <v>7</v>
      </c>
      <c r="DE56" s="29">
        <f t="shared" ca="1" si="14"/>
        <v>2</v>
      </c>
      <c r="DF56" s="29">
        <f t="shared" ca="1" si="15"/>
        <v>0</v>
      </c>
      <c r="DG56" s="29">
        <f t="shared" ca="1" si="16"/>
        <v>8</v>
      </c>
      <c r="DH56" s="30">
        <f t="shared" ca="1" si="17"/>
        <v>2</v>
      </c>
      <c r="DI56" s="29">
        <f t="shared" ca="1" si="18"/>
        <v>1</v>
      </c>
      <c r="DJ56" s="29">
        <f t="shared" ca="1" si="19"/>
        <v>1</v>
      </c>
      <c r="DK56" s="29">
        <f t="shared" ca="1" si="20"/>
        <v>18</v>
      </c>
      <c r="DL56" s="30">
        <f t="shared" ca="1" si="21"/>
        <v>0.66666666666666674</v>
      </c>
      <c r="DM56" s="29">
        <f t="shared" ca="1" si="22"/>
        <v>3</v>
      </c>
      <c r="DN56" s="29">
        <f t="shared" ca="1" si="23"/>
        <v>4</v>
      </c>
      <c r="DO56" s="29">
        <f t="shared" ca="1" si="24"/>
        <v>13</v>
      </c>
      <c r="DP56" s="30">
        <f t="shared" ca="1" si="25"/>
        <v>1.6666666666666667</v>
      </c>
      <c r="DQ56" s="29">
        <f t="shared" ca="1" si="26"/>
        <v>21</v>
      </c>
      <c r="DR56" s="29">
        <f t="shared" ca="1" si="26"/>
        <v>15</v>
      </c>
      <c r="DS56" s="29">
        <f t="shared" ca="1" si="26"/>
        <v>54</v>
      </c>
      <c r="DT56" s="30">
        <f t="shared" ca="1" si="26"/>
        <v>16</v>
      </c>
      <c r="DU56" s="29">
        <f t="shared" ca="1" si="27"/>
        <v>90</v>
      </c>
    </row>
    <row r="57" spans="1:125" ht="21.95" customHeight="1" x14ac:dyDescent="0.25">
      <c r="A57" s="26">
        <f>IF(E57&lt;&gt;"",COUNTA($E$4:E57),"")</f>
        <v>54</v>
      </c>
      <c r="B57" s="26" t="str">
        <f>IFERROR(INDEX(reponses!B$3:B$67,MATCH(ROW()-3,reponses!$A$3:$A$67,0)),"")</f>
        <v>8/E</v>
      </c>
      <c r="C57" s="26">
        <f>IFERROR(INDEX(reponses!C$3:C$67,MATCH(ROW()-3,reponses!$A$3:$A$67,0)),"")</f>
        <v>854</v>
      </c>
      <c r="D57" s="26">
        <f>IFERROR(INDEX(reponses!D$3:D$67,MATCH(ROW()-3,reponses!$A$3:$A$67,0)),"")</f>
        <v>95135785296</v>
      </c>
      <c r="E57" s="27" t="str">
        <f>IFERROR(INDEX(reponses!E$3:E$67,MATCH(ROW()-3,reponses!$A$3:$A$67,0)),"")</f>
        <v>Süleyman BOYLU</v>
      </c>
      <c r="F57" s="28" t="str">
        <f>IFERROR(INDEX(reponses!F$3:F$67,MATCH(ROW()-3,reponses!$A$3:$A$67,0)),"")</f>
        <v>B</v>
      </c>
      <c r="G57" s="26" t="str">
        <f ca="1">IF($F57="B",INDIRECT("reponses!"&amp;ADDRESS(ROW()-1,INDIRECT(("liste!C"&amp;COLUMN()-5))+MATCH(G$1,$G$1:G$1,0)+5,4)),reponses!G56)</f>
        <v>A</v>
      </c>
      <c r="H57" s="26" t="str">
        <f ca="1">IF($F57="B",INDIRECT("reponses!"&amp;ADDRESS(ROW()-1,INDIRECT(("liste!C"&amp;COLUMN()-5))+MATCH(H$1,$G$1:H$1,0)+5,4)),reponses!H56)</f>
        <v>D</v>
      </c>
      <c r="I57" s="26" t="str">
        <f ca="1">IF($F57="B",INDIRECT("reponses!"&amp;ADDRESS(ROW()-1,INDIRECT(("liste!C"&amp;COLUMN()-5))+MATCH(I$1,$G$1:I$1,0)+5,4)),reponses!I56)</f>
        <v>B</v>
      </c>
      <c r="J57" s="26" t="str">
        <f ca="1">IF($F57="B",INDIRECT("reponses!"&amp;ADDRESS(ROW()-1,INDIRECT(("liste!C"&amp;COLUMN()-5))+MATCH(J$1,$G$1:J$1,0)+5,4)),reponses!J56)</f>
        <v>A</v>
      </c>
      <c r="K57" s="26" t="str">
        <f ca="1">IF($F57="B",INDIRECT("reponses!"&amp;ADDRESS(ROW()-1,INDIRECT(("liste!C"&amp;COLUMN()-5))+MATCH(K$1,$G$1:K$1,0)+5,4)),reponses!K56)</f>
        <v>A</v>
      </c>
      <c r="L57" s="26" t="str">
        <f ca="1">IF($F57="B",INDIRECT("reponses!"&amp;ADDRESS(ROW()-1,INDIRECT(("liste!C"&amp;COLUMN()-5))+MATCH(L$1,$G$1:L$1,0)+5,4)),reponses!L56)</f>
        <v>C</v>
      </c>
      <c r="M57" s="26" t="str">
        <f ca="1">IF($F57="B",INDIRECT("reponses!"&amp;ADDRESS(ROW()-1,INDIRECT(("liste!C"&amp;COLUMN()-5))+MATCH(M$1,$G$1:M$1,0)+5,4)),reponses!M56)</f>
        <v>B</v>
      </c>
      <c r="N57" s="26" t="str">
        <f ca="1">IF($F57="B",INDIRECT("reponses!"&amp;ADDRESS(ROW()-1,INDIRECT(("liste!C"&amp;COLUMN()-5))+MATCH(N$1,$G$1:N$1,0)+5,4)),reponses!N56)</f>
        <v>A</v>
      </c>
      <c r="O57" s="26" t="str">
        <f ca="1">IF($F57="B",INDIRECT("reponses!"&amp;ADDRESS(ROW()-1,INDIRECT(("liste!C"&amp;COLUMN()-5))+MATCH(O$1,$G$1:O$1,0)+5,4)),reponses!O56)</f>
        <v>D</v>
      </c>
      <c r="P57" s="26" t="str">
        <f ca="1">IF($F57="B",INDIRECT("reponses!"&amp;ADDRESS(ROW()-1,INDIRECT(("liste!C"&amp;COLUMN()-5))+MATCH(P$1,$G$1:P$1,0)+5,4)),reponses!P56)</f>
        <v>B</v>
      </c>
      <c r="Q57" s="26" t="str">
        <f ca="1">IF($F57="B",INDIRECT("reponses!"&amp;ADDRESS(ROW()-1,INDIRECT(("liste!C"&amp;COLUMN()-5))+MATCH(Q$1,$G$1:Q$1,0)+5,4)),reponses!Q56)</f>
        <v>C</v>
      </c>
      <c r="R57" s="26" t="str">
        <f ca="1">IF($F57="B",INDIRECT("reponses!"&amp;ADDRESS(ROW()-1,INDIRECT(("liste!C"&amp;COLUMN()-5))+MATCH(R$1,$G$1:R$1,0)+5,4)),reponses!R56)</f>
        <v>D</v>
      </c>
      <c r="S57" s="26" t="str">
        <f ca="1">IF($F57="B",INDIRECT("reponses!"&amp;ADDRESS(ROW()-1,INDIRECT(("liste!C"&amp;COLUMN()-5))+MATCH(S$1,$G$1:S$1,0)+5,4)),reponses!S56)</f>
        <v>B</v>
      </c>
      <c r="T57" s="26" t="str">
        <f ca="1">IF($F57="B",INDIRECT("reponses!"&amp;ADDRESS(ROW()-1,INDIRECT(("liste!C"&amp;COLUMN()-5))+MATCH(T$1,$G$1:T$1,0)+5,4)),reponses!T56)</f>
        <v>A</v>
      </c>
      <c r="U57" s="26" t="str">
        <f ca="1">IF($F57="B",INDIRECT("reponses!"&amp;ADDRESS(ROW()-1,INDIRECT(("liste!C"&amp;COLUMN()-5))+MATCH(U$1,$G$1:U$1,0)+5,4)),reponses!U56)</f>
        <v>D</v>
      </c>
      <c r="V57" s="26" t="str">
        <f ca="1">IF($F57="B",INDIRECT("reponses!"&amp;ADDRESS(ROW()-1,INDIRECT(("liste!C"&amp;COLUMN()-5))+MATCH(V$1,$G$1:V$1,0)+5,4)),reponses!V56)</f>
        <v>B</v>
      </c>
      <c r="W57" s="26" t="str">
        <f ca="1">IF($F57="B",INDIRECT("reponses!"&amp;ADDRESS(ROW()-1,INDIRECT(("liste!C"&amp;COLUMN()-5))+MATCH(W$1,$G$1:W$1,0)+5,4)),reponses!W56)</f>
        <v>C</v>
      </c>
      <c r="X57" s="26" t="str">
        <f ca="1">IF($F57="B",INDIRECT("reponses!"&amp;ADDRESS(ROW()-1,INDIRECT(("liste!C"&amp;COLUMN()-5))+MATCH(X$1,$G$1:X$1,0)+5,4)),reponses!X56)</f>
        <v>A</v>
      </c>
      <c r="Y57" s="26" t="str">
        <f ca="1">IF($F57="B",INDIRECT("reponses!"&amp;ADDRESS(ROW()-1,INDIRECT(("liste!C"&amp;COLUMN()-5))+MATCH(Y$1,$G$1:Y$1,0)+5,4)),reponses!Y56)</f>
        <v/>
      </c>
      <c r="Z57" s="26" t="str">
        <f ca="1">IF($F57="B",INDIRECT("reponses!"&amp;ADDRESS(ROW()-1,INDIRECT(("liste!C"&amp;COLUMN()-5))+MATCH(Z$1,$G$1:Z$1,0)+5,4)),reponses!Z56)</f>
        <v/>
      </c>
      <c r="AA57" s="26" t="str">
        <f ca="1">IF($F57="B",INDIRECT("reponses!"&amp;ADDRESS(ROW()-1,INDIRECT(("liste!C"&amp;COLUMN()-5))+MATCH(AA$1,$G$1:AA$1,0)+5,4)),reponses!AA56)</f>
        <v>C</v>
      </c>
      <c r="AB57" s="26" t="str">
        <f ca="1">IF($F57="B",INDIRECT("reponses!"&amp;ADDRESS(ROW()-1,INDIRECT(("liste!C"&amp;COLUMN()-5))+MATCH(AB$1,$G$1:AB$1,0)+5,4)),reponses!AB56)</f>
        <v>B</v>
      </c>
      <c r="AC57" s="26" t="str">
        <f ca="1">IF($F57="B",INDIRECT("reponses!"&amp;ADDRESS(ROW()-1,INDIRECT(("liste!C"&amp;COLUMN()-5))+MATCH(AC$1,$G$1:AC$1,0)+5,4)),reponses!AC56)</f>
        <v>A</v>
      </c>
      <c r="AD57" s="26" t="str">
        <f ca="1">IF($F57="B",INDIRECT("reponses!"&amp;ADDRESS(ROW()-1,INDIRECT(("liste!C"&amp;COLUMN()-5))+MATCH(AD$1,$G$1:AD$1,0)+5,4)),reponses!AD56)</f>
        <v>A</v>
      </c>
      <c r="AE57" s="26" t="str">
        <f ca="1">IF($F57="B",INDIRECT("reponses!"&amp;ADDRESS(ROW()-1,INDIRECT(("liste!C"&amp;COLUMN()-5))+MATCH(AE$1,$G$1:AE$1,0)+5,4)),reponses!AE56)</f>
        <v>D</v>
      </c>
      <c r="AF57" s="26" t="str">
        <f ca="1">IF($F57="B",INDIRECT("reponses!"&amp;ADDRESS(ROW()-1,INDIRECT(("liste!C"&amp;COLUMN()-5))+MATCH(AF$1,$G$1:AF$1,0)+5,4)),reponses!AF56)</f>
        <v/>
      </c>
      <c r="AG57" s="26" t="str">
        <f ca="1">IF($F57="B",INDIRECT("reponses!"&amp;ADDRESS(ROW()-1,INDIRECT(("liste!C"&amp;COLUMN()-5))+MATCH(AG$1,$G$1:AG$1,0)+5,4)),reponses!AG56)</f>
        <v>C</v>
      </c>
      <c r="AH57" s="26" t="str">
        <f ca="1">IF($F57="B",INDIRECT("reponses!"&amp;ADDRESS(ROW()-1,INDIRECT(("liste!C"&amp;COLUMN()-5))+MATCH(AH$1,$G$1:AH$1,0)+5,4)),reponses!AH56)</f>
        <v>A</v>
      </c>
      <c r="AI57" s="26" t="str">
        <f ca="1">IF($F57="B",INDIRECT("reponses!"&amp;ADDRESS(ROW()-1,INDIRECT(("liste!C"&amp;COLUMN()-5))+MATCH(AI$1,$G$1:AI$1,0)+5,4)),reponses!AI56)</f>
        <v>D</v>
      </c>
      <c r="AJ57" s="26" t="str">
        <f ca="1">IF($F57="B",INDIRECT("reponses!"&amp;ADDRESS(ROW()-1,INDIRECT(("liste!C"&amp;COLUMN()-5))+MATCH(AJ$1,$G$1:AJ$1,0)+5,4)),reponses!AJ56)</f>
        <v/>
      </c>
      <c r="AK57" s="26" t="str">
        <f ca="1">IF($F57="B",INDIRECT("reponses!"&amp;ADDRESS(ROW()-1,INDIRECT(("liste!C"&amp;COLUMN()-5))+MATCH(AK$1,$G$1:AK$1,0)+5,4)),reponses!AK56)</f>
        <v>A</v>
      </c>
      <c r="AL57" s="26" t="str">
        <f ca="1">IF($F57="B",INDIRECT("reponses!"&amp;ADDRESS(ROW()-1,INDIRECT(("liste!C"&amp;COLUMN()-5))+MATCH(AL$1,$G$1:AL$1,0)+5,4)),reponses!AL56)</f>
        <v>D</v>
      </c>
      <c r="AM57" s="26" t="str">
        <f ca="1">IF($F57="B",INDIRECT("reponses!"&amp;ADDRESS(ROW()-1,INDIRECT(("liste!C"&amp;COLUMN()-5))+MATCH(AM$1,$G$1:AM$1,0)+5,4)),reponses!AM56)</f>
        <v>B</v>
      </c>
      <c r="AN57" s="26" t="str">
        <f ca="1">IF($F57="B",INDIRECT("reponses!"&amp;ADDRESS(ROW()-1,INDIRECT(("liste!C"&amp;COLUMN()-5))+MATCH(AN$1,$G$1:AN$1,0)+5,4)),reponses!AN56)</f>
        <v>A</v>
      </c>
      <c r="AO57" s="26" t="str">
        <f ca="1">IF($F57="B",INDIRECT("reponses!"&amp;ADDRESS(ROW()-1,INDIRECT(("liste!C"&amp;COLUMN()-5))+MATCH(AO$1,$G$1:AO$1,0)+5,4)),reponses!AO56)</f>
        <v>C</v>
      </c>
      <c r="AP57" s="26" t="str">
        <f ca="1">IF($F57="B",INDIRECT("reponses!"&amp;ADDRESS(ROW()-1,INDIRECT(("liste!C"&amp;COLUMN()-5))+MATCH(AP$1,$G$1:AP$1,0)+5,4)),reponses!AP56)</f>
        <v>D</v>
      </c>
      <c r="AQ57" s="26" t="str">
        <f ca="1">IF($F57="B",INDIRECT("reponses!"&amp;ADDRESS(ROW()-1,INDIRECT(("liste!C"&amp;COLUMN()-5))+MATCH(AQ$1,$G$1:AQ$1,0)+5,4)),reponses!AQ56)</f>
        <v>A</v>
      </c>
      <c r="AR57" s="26" t="str">
        <f ca="1">IF($F57="B",INDIRECT("reponses!"&amp;ADDRESS(ROW()-1,INDIRECT(("liste!C"&amp;COLUMN()-5))+MATCH(AR$1,$G$1:AR$1,0)+5,4)),reponses!AR56)</f>
        <v>C</v>
      </c>
      <c r="AS57" s="26" t="str">
        <f ca="1">IF($F57="B",INDIRECT("reponses!"&amp;ADDRESS(ROW()-1,INDIRECT(("liste!C"&amp;COLUMN()-5))+MATCH(AS$1,$G$1:AS$1,0)+5,4)),reponses!AS56)</f>
        <v/>
      </c>
      <c r="AT57" s="26" t="str">
        <f ca="1">IF($F57="B",INDIRECT("reponses!"&amp;ADDRESS(ROW()-1,INDIRECT(("liste!C"&amp;COLUMN()-5))+MATCH(AT$1,$G$1:AT$1,0)+5,4)),reponses!AT56)</f>
        <v>B</v>
      </c>
      <c r="AU57" s="26" t="str">
        <f ca="1">IF($F57="B",INDIRECT("reponses!"&amp;ADDRESS(ROW()-1,INDIRECT(("liste!C"&amp;COLUMN()-5))+MATCH(AU$1,$G$1:AU$1,0)+5,4)),reponses!AU56)</f>
        <v/>
      </c>
      <c r="AV57" s="26" t="str">
        <f ca="1">IF($F57="B",INDIRECT("reponses!"&amp;ADDRESS(ROW()-1,INDIRECT(("liste!C"&amp;COLUMN()-5))+MATCH(AV$1,$G$1:AV$1,0)+5,4)),reponses!AV56)</f>
        <v>A</v>
      </c>
      <c r="AW57" s="26" t="str">
        <f ca="1">IF($F57="B",INDIRECT("reponses!"&amp;ADDRESS(ROW()-1,INDIRECT(("liste!C"&amp;COLUMN()-5))+MATCH(AW$1,$G$1:AW$1,0)+5,4)),reponses!AW56)</f>
        <v>A</v>
      </c>
      <c r="AX57" s="26" t="str">
        <f ca="1">IF($F57="B",INDIRECT("reponses!"&amp;ADDRESS(ROW()-1,INDIRECT(("liste!C"&amp;COLUMN()-5))+MATCH(AX$1,$G$1:AX$1,0)+5,4)),reponses!AX56)</f>
        <v>A</v>
      </c>
      <c r="AY57" s="26" t="str">
        <f ca="1">IF($F57="B",INDIRECT("reponses!"&amp;ADDRESS(ROW()-1,INDIRECT(("liste!C"&amp;COLUMN()-5))+MATCH(AY$1,$G$1:AY$1,0)+5,4)),reponses!AY56)</f>
        <v>B</v>
      </c>
      <c r="AZ57" s="26" t="str">
        <f ca="1">IF($F57="B",INDIRECT("reponses!"&amp;ADDRESS(ROW()-1,INDIRECT(("liste!C"&amp;COLUMN()-5))+MATCH(AZ$1,$G$1:AZ$1,0)+5,4)),reponses!AZ56)</f>
        <v>C</v>
      </c>
      <c r="BA57" s="26" t="str">
        <f ca="1">IF($F57="B",INDIRECT("reponses!"&amp;ADDRESS(ROW()-1,INDIRECT(("liste!C"&amp;COLUMN()-5))+MATCH(BA$1,$G$1:BA$1,0)+5,4)),reponses!BA56)</f>
        <v>A</v>
      </c>
      <c r="BB57" s="26" t="str">
        <f ca="1">IF($F57="B",INDIRECT("reponses!"&amp;ADDRESS(ROW()-1,INDIRECT(("liste!C"&amp;COLUMN()-5))+MATCH(BB$1,$G$1:BB$1,0)+5,4)),reponses!BB56)</f>
        <v/>
      </c>
      <c r="BC57" s="26" t="str">
        <f ca="1">IF($F57="B",INDIRECT("reponses!"&amp;ADDRESS(ROW()-1,INDIRECT(("liste!C"&amp;COLUMN()-5))+MATCH(BC$1,$G$1:BC$1,0)+5,4)),reponses!BC56)</f>
        <v/>
      </c>
      <c r="BD57" s="26" t="str">
        <f ca="1">IF($F57="B",INDIRECT("reponses!"&amp;ADDRESS(ROW()-1,INDIRECT(("liste!C"&amp;COLUMN()-5))+MATCH(BD$1,$G$1:BD$1,0)+5,4)),reponses!BD56)</f>
        <v>C</v>
      </c>
      <c r="BE57" s="26" t="str">
        <f ca="1">IF($F57="B",INDIRECT("reponses!"&amp;ADDRESS(ROW()-1,INDIRECT(("liste!C"&amp;COLUMN()-5))+MATCH(BE$1,$G$1:BE$1,0)+5,4)),reponses!BE56)</f>
        <v/>
      </c>
      <c r="BF57" s="26" t="str">
        <f ca="1">IF($F57="B",INDIRECT("reponses!"&amp;ADDRESS(ROW()-1,INDIRECT(("liste!C"&amp;COLUMN()-5))+MATCH(BF$1,$G$1:BF$1,0)+5,4)),reponses!BF56)</f>
        <v>C</v>
      </c>
      <c r="BG57" s="26" t="str">
        <f ca="1">IF($F57="B",INDIRECT("reponses!"&amp;ADDRESS(ROW()-1,INDIRECT(("liste!C"&amp;COLUMN()-5))+MATCH(BG$1,$G$1:BG$1,0)+5,4)),reponses!BG56)</f>
        <v>A</v>
      </c>
      <c r="BH57" s="26" t="str">
        <f ca="1">IF($F57="B",INDIRECT("reponses!"&amp;ADDRESS(ROW()-1,INDIRECT(("liste!C"&amp;COLUMN()-5))+MATCH(BH$1,$G$1:BH$1,0)+5,4)),reponses!BH56)</f>
        <v>A</v>
      </c>
      <c r="BI57" s="26" t="str">
        <f ca="1">IF($F57="B",INDIRECT("reponses!"&amp;ADDRESS(ROW()-1,INDIRECT(("liste!C"&amp;COLUMN()-5))+MATCH(BI$1,$G$1:BI$1,0)+5,4)),reponses!BI56)</f>
        <v>C</v>
      </c>
      <c r="BJ57" s="26" t="str">
        <f ca="1">IF($F57="B",INDIRECT("reponses!"&amp;ADDRESS(ROW()-1,INDIRECT(("liste!C"&amp;COLUMN()-5))+MATCH(BJ$1,$G$1:BJ$1,0)+5,4)),reponses!BJ56)</f>
        <v>D</v>
      </c>
      <c r="BK57" s="26" t="str">
        <f ca="1">IF($F57="B",INDIRECT("reponses!"&amp;ADDRESS(ROW()-1,INDIRECT(("liste!C"&amp;COLUMN()-5))+MATCH(BK$1,$G$1:BK$1,0)+5,4)),reponses!BK56)</f>
        <v>A</v>
      </c>
      <c r="BL57" s="26" t="str">
        <f ca="1">IF($F57="B",INDIRECT("reponses!"&amp;ADDRESS(ROW()-1,INDIRECT(("liste!C"&amp;COLUMN()-5))+MATCH(BL$1,$G$1:BL$1,0)+5,4)),reponses!BL56)</f>
        <v>A</v>
      </c>
      <c r="BM57" s="26" t="str">
        <f ca="1">IF($F57="B",INDIRECT("reponses!"&amp;ADDRESS(ROW()-1,INDIRECT(("liste!C"&amp;COLUMN()-5))+MATCH(BM$1,$G$1:BM$1,0)+5,4)),reponses!BM56)</f>
        <v>D</v>
      </c>
      <c r="BN57" s="26" t="str">
        <f ca="1">IF($F57="B",INDIRECT("reponses!"&amp;ADDRESS(ROW()-1,INDIRECT(("liste!C"&amp;COLUMN()-5))+MATCH(BN$1,$G$1:BN$1,0)+5,4)),reponses!BN56)</f>
        <v>C</v>
      </c>
      <c r="BO57" s="26" t="str">
        <f ca="1">IF($F57="B",INDIRECT("reponses!"&amp;ADDRESS(ROW()-1,INDIRECT(("liste!C"&amp;COLUMN()-5))+MATCH(BO$1,$G$1:BO$1,0)+5,4)),reponses!BO56)</f>
        <v>A</v>
      </c>
      <c r="BP57" s="26" t="str">
        <f ca="1">IF($F57="B",INDIRECT("reponses!"&amp;ADDRESS(ROW()-1,INDIRECT(("liste!C"&amp;COLUMN()-5))+MATCH(BP$1,$G$1:BP$1,0)+5,4)),reponses!BP56)</f>
        <v/>
      </c>
      <c r="BQ57" s="26" t="str">
        <f ca="1">IF($F57="B",INDIRECT("reponses!"&amp;ADDRESS(ROW()-1,INDIRECT(("liste!C"&amp;COLUMN()-5))+MATCH(BQ$1,$G$1:BQ$1,0)+5,4)),reponses!BQ56)</f>
        <v/>
      </c>
      <c r="BR57" s="26" t="str">
        <f ca="1">IF($F57="B",INDIRECT("reponses!"&amp;ADDRESS(ROW()-1,INDIRECT(("liste!C"&amp;COLUMN()-5))+MATCH(BR$1,$G$1:BR$1,0)+5,4)),reponses!BR56)</f>
        <v>D</v>
      </c>
      <c r="BS57" s="26" t="str">
        <f ca="1">IF($F57="B",INDIRECT("reponses!"&amp;ADDRESS(ROW()-1,INDIRECT(("liste!C"&amp;COLUMN()-5))+MATCH(BS$1,$G$1:BS$1,0)+5,4)),reponses!BS56)</f>
        <v/>
      </c>
      <c r="BT57" s="26" t="str">
        <f ca="1">IF($F57="B",INDIRECT("reponses!"&amp;ADDRESS(ROW()-1,INDIRECT(("liste!C"&amp;COLUMN()-5))+MATCH(BT$1,$G$1:BT$1,0)+5,4)),reponses!BT56)</f>
        <v>A</v>
      </c>
      <c r="BU57" s="26" t="str">
        <f ca="1">IF($F57="B",INDIRECT("reponses!"&amp;ADDRESS(ROW()-1,INDIRECT(("liste!C"&amp;COLUMN()-5))+MATCH(BU$1,$G$1:BU$1,0)+5,4)),reponses!BU56)</f>
        <v>A</v>
      </c>
      <c r="BV57" s="26" t="str">
        <f ca="1">IF($F57="B",INDIRECT("reponses!"&amp;ADDRESS(ROW()-1,INDIRECT(("liste!C"&amp;COLUMN()-5))+MATCH(BV$1,$G$1:BV$1,0)+5,4)),reponses!BV56)</f>
        <v>C</v>
      </c>
      <c r="BW57" s="26" t="str">
        <f ca="1">IF($F57="B",INDIRECT("reponses!"&amp;ADDRESS(ROW()-1,INDIRECT(("liste!C"&amp;COLUMN()-5))+MATCH(BW$1,$G$1:BW$1,0)+5,4)),reponses!BW56)</f>
        <v>B</v>
      </c>
      <c r="BX57" s="26" t="str">
        <f ca="1">IF($F57="B",INDIRECT("reponses!"&amp;ADDRESS(ROW()-1,INDIRECT(("liste!C"&amp;COLUMN()-5))+MATCH(BX$1,$G$1:BX$1,0)+5,4)),reponses!BX56)</f>
        <v>A</v>
      </c>
      <c r="BY57" s="26" t="str">
        <f ca="1">IF($F57="B",INDIRECT("reponses!"&amp;ADDRESS(ROW()-1,INDIRECT(("liste!C"&amp;COLUMN()-5))+MATCH(BY$1,$G$1:BY$1,0)+5,4)),reponses!BY56)</f>
        <v>C</v>
      </c>
      <c r="BZ57" s="26" t="str">
        <f ca="1">IF($F57="B",INDIRECT("reponses!"&amp;ADDRESS(ROW()-1,INDIRECT(("liste!C"&amp;COLUMN()-5))+MATCH(BZ$1,$G$1:BZ$1,0)+5,4)),reponses!BZ56)</f>
        <v>A</v>
      </c>
      <c r="CA57" s="26" t="str">
        <f ca="1">IF($F57="B",INDIRECT("reponses!"&amp;ADDRESS(ROW()-1,INDIRECT(("liste!C"&amp;COLUMN()-5))+MATCH(CA$1,$G$1:CA$1,0)+5,4)),reponses!CA56)</f>
        <v>C</v>
      </c>
      <c r="CB57" s="26" t="str">
        <f ca="1">IF($F57="B",INDIRECT("reponses!"&amp;ADDRESS(ROW()-1,INDIRECT(("liste!C"&amp;COLUMN()-5))+MATCH(CB$1,$G$1:CB$1,0)+5,4)),reponses!CB56)</f>
        <v>C</v>
      </c>
      <c r="CC57" s="26" t="str">
        <f ca="1">IF($F57="B",INDIRECT("reponses!"&amp;ADDRESS(ROW()-1,INDIRECT(("liste!C"&amp;COLUMN()-5))+MATCH(CC$1,$G$1:CC$1,0)+5,4)),reponses!CC56)</f>
        <v>A</v>
      </c>
      <c r="CD57" s="26" t="str">
        <f ca="1">IF($F57="B",INDIRECT("reponses!"&amp;ADDRESS(ROW()-1,INDIRECT(("liste!C"&amp;COLUMN()-5))+MATCH(CD$1,$G$1:CD$1,0)+5,4)),reponses!CD56)</f>
        <v>D</v>
      </c>
      <c r="CE57" s="26" t="str">
        <f ca="1">IF($F57="B",INDIRECT("reponses!"&amp;ADDRESS(ROW()-1,INDIRECT(("liste!C"&amp;COLUMN()-5))+MATCH(CE$1,$G$1:CE$1,0)+5,4)),reponses!CE56)</f>
        <v>C</v>
      </c>
      <c r="CF57" s="26" t="str">
        <f ca="1">IF($F57="B",INDIRECT("reponses!"&amp;ADDRESS(ROW()-1,INDIRECT(("liste!C"&amp;COLUMN()-5))+MATCH(CF$1,$G$1:CF$1,0)+5,4)),reponses!CF56)</f>
        <v>C</v>
      </c>
      <c r="CG57" s="26" t="str">
        <f ca="1">IF($F57="B",INDIRECT("reponses!"&amp;ADDRESS(ROW()-1,INDIRECT(("liste!C"&amp;COLUMN()-5))+MATCH(CG$1,$G$1:CG$1,0)+5,4)),reponses!CG56)</f>
        <v>A</v>
      </c>
      <c r="CH57" s="26" t="str">
        <f ca="1">IF($F57="B",INDIRECT("reponses!"&amp;ADDRESS(ROW()-1,INDIRECT(("liste!C"&amp;COLUMN()-5))+MATCH(CH$1,$G$1:CH$1,0)+5,4)),reponses!CH56)</f>
        <v/>
      </c>
      <c r="CI57" s="26" t="str">
        <f ca="1">IF($F57="B",INDIRECT("reponses!"&amp;ADDRESS(ROW()-1,INDIRECT(("liste!C"&amp;COLUMN()-5))+MATCH(CI$1,$G$1:CI$1,0)+5,4)),reponses!CI56)</f>
        <v>C</v>
      </c>
      <c r="CJ57" s="26" t="str">
        <f ca="1">IF($F57="B",INDIRECT("reponses!"&amp;ADDRESS(ROW()-1,INDIRECT(("liste!C"&amp;COLUMN()-5))+MATCH(CJ$1,$G$1:CJ$1,0)+5,4)),reponses!CJ56)</f>
        <v>A</v>
      </c>
      <c r="CK57" s="26" t="str">
        <f ca="1">IF($F57="B",INDIRECT("reponses!"&amp;ADDRESS(ROW()-1,INDIRECT(("liste!C"&amp;COLUMN()-5))+MATCH(CK$1,$G$1:CK$1,0)+5,4)),reponses!CK56)</f>
        <v>B</v>
      </c>
      <c r="CL57" s="26" t="str">
        <f ca="1">IF($F57="B",INDIRECT("reponses!"&amp;ADDRESS(ROW()-1,INDIRECT(("liste!C"&amp;COLUMN()-5))+MATCH(CL$1,$G$1:CL$1,0)+5,4)),reponses!CL56)</f>
        <v>A</v>
      </c>
      <c r="CM57" s="26" t="str">
        <f ca="1">IF($F57="B",INDIRECT("reponses!"&amp;ADDRESS(ROW()-1,INDIRECT(("liste!C"&amp;COLUMN()-5))+MATCH(CM$1,$G$1:CM$1,0)+5,4)),reponses!CM56)</f>
        <v>A</v>
      </c>
      <c r="CN57" s="26" t="str">
        <f ca="1">IF($F57="B",INDIRECT("reponses!"&amp;ADDRESS(ROW()-1,INDIRECT(("liste!C"&amp;COLUMN()-5))+MATCH(CN$1,$G$1:CN$1,0)+5,4)),reponses!CN56)</f>
        <v>C</v>
      </c>
      <c r="CO57" s="26" t="str">
        <f ca="1">IF($F57="B",INDIRECT("reponses!"&amp;ADDRESS(ROW()-1,INDIRECT(("liste!C"&amp;COLUMN()-5))+MATCH(CO$1,$G$1:CO$1,0)+5,4)),reponses!CO56)</f>
        <v>C</v>
      </c>
      <c r="CP57" s="26" t="str">
        <f ca="1">IF($F57="B",INDIRECT("reponses!"&amp;ADDRESS(ROW()-1,INDIRECT(("liste!C"&amp;COLUMN()-5))+MATCH(CP$1,$G$1:CP$1,0)+5,4)),reponses!CP56)</f>
        <v>D</v>
      </c>
      <c r="CQ57" s="26" t="str">
        <f ca="1">IF($F57="B",INDIRECT("reponses!"&amp;ADDRESS(ROW()-1,INDIRECT(("liste!C"&amp;COLUMN()-5))+MATCH(CQ$1,$G$1:CQ$1,0)+5,4)),reponses!CQ56)</f>
        <v>B</v>
      </c>
      <c r="CR57" s="26" t="str">
        <f ca="1">IF($F57="B",INDIRECT("reponses!"&amp;ADDRESS(ROW()-1,INDIRECT(("liste!C"&amp;COLUMN()-5))+MATCH(CR$1,$G$1:CR$1,0)+5,4)),reponses!CR56)</f>
        <v/>
      </c>
      <c r="CS57" s="29">
        <f t="shared" ca="1" si="2"/>
        <v>4</v>
      </c>
      <c r="CT57" s="29">
        <f t="shared" ca="1" si="3"/>
        <v>14</v>
      </c>
      <c r="CU57" s="29">
        <f t="shared" ca="1" si="4"/>
        <v>2</v>
      </c>
      <c r="CV57" s="30">
        <f t="shared" ca="1" si="5"/>
        <v>-0.66666666666666696</v>
      </c>
      <c r="CW57" s="29">
        <f t="shared" ca="1" si="6"/>
        <v>2</v>
      </c>
      <c r="CX57" s="29">
        <f t="shared" ca="1" si="7"/>
        <v>6</v>
      </c>
      <c r="CY57" s="29">
        <f t="shared" ca="1" si="8"/>
        <v>2</v>
      </c>
      <c r="CZ57" s="30">
        <f t="shared" ca="1" si="9"/>
        <v>0</v>
      </c>
      <c r="DA57" s="29">
        <f t="shared" ca="1" si="10"/>
        <v>7</v>
      </c>
      <c r="DB57" s="29">
        <f t="shared" ca="1" si="11"/>
        <v>2</v>
      </c>
      <c r="DC57" s="29">
        <f t="shared" ca="1" si="12"/>
        <v>1</v>
      </c>
      <c r="DD57" s="30">
        <f t="shared" ca="1" si="13"/>
        <v>6.333333333333333</v>
      </c>
      <c r="DE57" s="29">
        <f t="shared" ca="1" si="14"/>
        <v>2</v>
      </c>
      <c r="DF57" s="29">
        <f t="shared" ca="1" si="15"/>
        <v>5</v>
      </c>
      <c r="DG57" s="29">
        <f t="shared" ca="1" si="16"/>
        <v>3</v>
      </c>
      <c r="DH57" s="30">
        <f t="shared" ca="1" si="17"/>
        <v>0.33333333333333326</v>
      </c>
      <c r="DI57" s="29">
        <f t="shared" ca="1" si="18"/>
        <v>3</v>
      </c>
      <c r="DJ57" s="29">
        <f t="shared" ca="1" si="19"/>
        <v>13</v>
      </c>
      <c r="DK57" s="29">
        <f t="shared" ca="1" si="20"/>
        <v>4</v>
      </c>
      <c r="DL57" s="30">
        <f t="shared" ca="1" si="21"/>
        <v>-1.333333333333333</v>
      </c>
      <c r="DM57" s="29">
        <f t="shared" ca="1" si="22"/>
        <v>6</v>
      </c>
      <c r="DN57" s="29">
        <f t="shared" ca="1" si="23"/>
        <v>12</v>
      </c>
      <c r="DO57" s="29">
        <f t="shared" ca="1" si="24"/>
        <v>2</v>
      </c>
      <c r="DP57" s="30">
        <f t="shared" ca="1" si="25"/>
        <v>2</v>
      </c>
      <c r="DQ57" s="29">
        <f t="shared" ca="1" si="26"/>
        <v>24</v>
      </c>
      <c r="DR57" s="29">
        <f t="shared" ca="1" si="26"/>
        <v>52</v>
      </c>
      <c r="DS57" s="29">
        <f t="shared" ca="1" si="26"/>
        <v>14</v>
      </c>
      <c r="DT57" s="30">
        <f t="shared" ca="1" si="26"/>
        <v>6.6666666666666661</v>
      </c>
      <c r="DU57" s="29">
        <f t="shared" ca="1" si="27"/>
        <v>90</v>
      </c>
    </row>
    <row r="58" spans="1:125" ht="21.95" customHeight="1" x14ac:dyDescent="0.25">
      <c r="A58" s="26">
        <f>IF(E58&lt;&gt;"",COUNTA($E$4:E58),"")</f>
        <v>55</v>
      </c>
      <c r="B58" s="26" t="str">
        <f>IFERROR(INDEX(reponses!B$3:B$67,MATCH(ROW()-3,reponses!$A$3:$A$67,0)),"")</f>
        <v>8/E</v>
      </c>
      <c r="C58" s="26">
        <f>IFERROR(INDEX(reponses!C$3:C$67,MATCH(ROW()-3,reponses!$A$3:$A$67,0)),"")</f>
        <v>862</v>
      </c>
      <c r="D58" s="26">
        <f>IFERROR(INDEX(reponses!D$3:D$67,MATCH(ROW()-3,reponses!$A$3:$A$67,0)),"")</f>
        <v>15895473220</v>
      </c>
      <c r="E58" s="27" t="str">
        <f>IFERROR(INDEX(reponses!E$3:E$67,MATCH(ROW()-3,reponses!$A$3:$A$67,0)),"")</f>
        <v>Hasibe GÖRÜR</v>
      </c>
      <c r="F58" s="28" t="str">
        <f>IFERROR(INDEX(reponses!F$3:F$67,MATCH(ROW()-3,reponses!$A$3:$A$67,0)),"")</f>
        <v>A</v>
      </c>
      <c r="G58" s="26" t="str">
        <f ca="1">IF($F58="B",INDIRECT("reponses!"&amp;ADDRESS(ROW()-1,INDIRECT(("liste!C"&amp;COLUMN()-5))+MATCH(G$1,$G$1:G$1,0)+5,4)),reponses!G57)</f>
        <v/>
      </c>
      <c r="H58" s="26" t="str">
        <f ca="1">IF($F58="B",INDIRECT("reponses!"&amp;ADDRESS(ROW()-1,INDIRECT(("liste!C"&amp;COLUMN()-5))+MATCH(H$1,$G$1:H$1,0)+5,4)),reponses!H57)</f>
        <v>B</v>
      </c>
      <c r="I58" s="26" t="str">
        <f ca="1">IF($F58="B",INDIRECT("reponses!"&amp;ADDRESS(ROW()-1,INDIRECT(("liste!C"&amp;COLUMN()-5))+MATCH(I$1,$G$1:I$1,0)+5,4)),reponses!I57)</f>
        <v>B</v>
      </c>
      <c r="J58" s="26" t="str">
        <f ca="1">IF($F58="B",INDIRECT("reponses!"&amp;ADDRESS(ROW()-1,INDIRECT(("liste!C"&amp;COLUMN()-5))+MATCH(J$1,$G$1:J$1,0)+5,4)),reponses!J57)</f>
        <v/>
      </c>
      <c r="K58" s="26" t="str">
        <f ca="1">IF($F58="B",INDIRECT("reponses!"&amp;ADDRESS(ROW()-1,INDIRECT(("liste!C"&amp;COLUMN()-5))+MATCH(K$1,$G$1:K$1,0)+5,4)),reponses!K57)</f>
        <v>C</v>
      </c>
      <c r="L58" s="26" t="str">
        <f ca="1">IF($F58="B",INDIRECT("reponses!"&amp;ADDRESS(ROW()-1,INDIRECT(("liste!C"&amp;COLUMN()-5))+MATCH(L$1,$G$1:L$1,0)+5,4)),reponses!L57)</f>
        <v>A</v>
      </c>
      <c r="M58" s="26" t="str">
        <f ca="1">IF($F58="B",INDIRECT("reponses!"&amp;ADDRESS(ROW()-1,INDIRECT(("liste!C"&amp;COLUMN()-5))+MATCH(M$1,$G$1:M$1,0)+5,4)),reponses!M57)</f>
        <v>C</v>
      </c>
      <c r="N58" s="26" t="str">
        <f ca="1">IF($F58="B",INDIRECT("reponses!"&amp;ADDRESS(ROW()-1,INDIRECT(("liste!C"&amp;COLUMN()-5))+MATCH(N$1,$G$1:N$1,0)+5,4)),reponses!N57)</f>
        <v>B</v>
      </c>
      <c r="O58" s="26" t="str">
        <f ca="1">IF($F58="B",INDIRECT("reponses!"&amp;ADDRESS(ROW()-1,INDIRECT(("liste!C"&amp;COLUMN()-5))+MATCH(O$1,$G$1:O$1,0)+5,4)),reponses!O57)</f>
        <v/>
      </c>
      <c r="P58" s="26" t="str">
        <f ca="1">IF($F58="B",INDIRECT("reponses!"&amp;ADDRESS(ROW()-1,INDIRECT(("liste!C"&amp;COLUMN()-5))+MATCH(P$1,$G$1:P$1,0)+5,4)),reponses!P57)</f>
        <v>B</v>
      </c>
      <c r="Q58" s="26" t="str">
        <f ca="1">IF($F58="B",INDIRECT("reponses!"&amp;ADDRESS(ROW()-1,INDIRECT(("liste!C"&amp;COLUMN()-5))+MATCH(Q$1,$G$1:Q$1,0)+5,4)),reponses!Q57)</f>
        <v>D</v>
      </c>
      <c r="R58" s="26" t="str">
        <f ca="1">IF($F58="B",INDIRECT("reponses!"&amp;ADDRESS(ROW()-1,INDIRECT(("liste!C"&amp;COLUMN()-5))+MATCH(R$1,$G$1:R$1,0)+5,4)),reponses!R57)</f>
        <v/>
      </c>
      <c r="S58" s="26" t="str">
        <f ca="1">IF($F58="B",INDIRECT("reponses!"&amp;ADDRESS(ROW()-1,INDIRECT(("liste!C"&amp;COLUMN()-5))+MATCH(S$1,$G$1:S$1,0)+5,4)),reponses!S57)</f>
        <v>D</v>
      </c>
      <c r="T58" s="26" t="str">
        <f ca="1">IF($F58="B",INDIRECT("reponses!"&amp;ADDRESS(ROW()-1,INDIRECT(("liste!C"&amp;COLUMN()-5))+MATCH(T$1,$G$1:T$1,0)+5,4)),reponses!T57)</f>
        <v>D</v>
      </c>
      <c r="U58" s="26" t="str">
        <f ca="1">IF($F58="B",INDIRECT("reponses!"&amp;ADDRESS(ROW()-1,INDIRECT(("liste!C"&amp;COLUMN()-5))+MATCH(U$1,$G$1:U$1,0)+5,4)),reponses!U57)</f>
        <v/>
      </c>
      <c r="V58" s="26" t="str">
        <f ca="1">IF($F58="B",INDIRECT("reponses!"&amp;ADDRESS(ROW()-1,INDIRECT(("liste!C"&amp;COLUMN()-5))+MATCH(V$1,$G$1:V$1,0)+5,4)),reponses!V57)</f>
        <v/>
      </c>
      <c r="W58" s="26" t="str">
        <f ca="1">IF($F58="B",INDIRECT("reponses!"&amp;ADDRESS(ROW()-1,INDIRECT(("liste!C"&amp;COLUMN()-5))+MATCH(W$1,$G$1:W$1,0)+5,4)),reponses!W57)</f>
        <v>D</v>
      </c>
      <c r="X58" s="26" t="str">
        <f ca="1">IF($F58="B",INDIRECT("reponses!"&amp;ADDRESS(ROW()-1,INDIRECT(("liste!C"&amp;COLUMN()-5))+MATCH(X$1,$G$1:X$1,0)+5,4)),reponses!X57)</f>
        <v/>
      </c>
      <c r="Y58" s="26" t="str">
        <f ca="1">IF($F58="B",INDIRECT("reponses!"&amp;ADDRESS(ROW()-1,INDIRECT(("liste!C"&amp;COLUMN()-5))+MATCH(Y$1,$G$1:Y$1,0)+5,4)),reponses!Y57)</f>
        <v>B</v>
      </c>
      <c r="Z58" s="26" t="str">
        <f ca="1">IF($F58="B",INDIRECT("reponses!"&amp;ADDRESS(ROW()-1,INDIRECT(("liste!C"&amp;COLUMN()-5))+MATCH(Z$1,$G$1:Z$1,0)+5,4)),reponses!Z57)</f>
        <v>D</v>
      </c>
      <c r="AA58" s="26" t="str">
        <f ca="1">IF($F58="B",INDIRECT("reponses!"&amp;ADDRESS(ROW()-1,INDIRECT(("liste!C"&amp;COLUMN()-5))+MATCH(AA$1,$G$1:AA$1,0)+5,4)),reponses!AA57)</f>
        <v>C</v>
      </c>
      <c r="AB58" s="26" t="str">
        <f ca="1">IF($F58="B",INDIRECT("reponses!"&amp;ADDRESS(ROW()-1,INDIRECT(("liste!C"&amp;COLUMN()-5))+MATCH(AB$1,$G$1:AB$1,0)+5,4)),reponses!AB57)</f>
        <v>A</v>
      </c>
      <c r="AC58" s="26" t="str">
        <f ca="1">IF($F58="B",INDIRECT("reponses!"&amp;ADDRESS(ROW()-1,INDIRECT(("liste!C"&amp;COLUMN()-5))+MATCH(AC$1,$G$1:AC$1,0)+5,4)),reponses!AC57)</f>
        <v/>
      </c>
      <c r="AD58" s="26" t="str">
        <f ca="1">IF($F58="B",INDIRECT("reponses!"&amp;ADDRESS(ROW()-1,INDIRECT(("liste!C"&amp;COLUMN()-5))+MATCH(AD$1,$G$1:AD$1,0)+5,4)),reponses!AD57)</f>
        <v>D</v>
      </c>
      <c r="AE58" s="26" t="str">
        <f ca="1">IF($F58="B",INDIRECT("reponses!"&amp;ADDRESS(ROW()-1,INDIRECT(("liste!C"&amp;COLUMN()-5))+MATCH(AE$1,$G$1:AE$1,0)+5,4)),reponses!AE57)</f>
        <v/>
      </c>
      <c r="AF58" s="26" t="str">
        <f ca="1">IF($F58="B",INDIRECT("reponses!"&amp;ADDRESS(ROW()-1,INDIRECT(("liste!C"&amp;COLUMN()-5))+MATCH(AF$1,$G$1:AF$1,0)+5,4)),reponses!AF57)</f>
        <v/>
      </c>
      <c r="AG58" s="26" t="str">
        <f ca="1">IF($F58="B",INDIRECT("reponses!"&amp;ADDRESS(ROW()-1,INDIRECT(("liste!C"&amp;COLUMN()-5))+MATCH(AG$1,$G$1:AG$1,0)+5,4)),reponses!AG57)</f>
        <v/>
      </c>
      <c r="AH58" s="26" t="str">
        <f ca="1">IF($F58="B",INDIRECT("reponses!"&amp;ADDRESS(ROW()-1,INDIRECT(("liste!C"&amp;COLUMN()-5))+MATCH(AH$1,$G$1:AH$1,0)+5,4)),reponses!AH57)</f>
        <v>A</v>
      </c>
      <c r="AI58" s="26" t="str">
        <f ca="1">IF($F58="B",INDIRECT("reponses!"&amp;ADDRESS(ROW()-1,INDIRECT(("liste!C"&amp;COLUMN()-5))+MATCH(AI$1,$G$1:AI$1,0)+5,4)),reponses!AI57)</f>
        <v/>
      </c>
      <c r="AJ58" s="26" t="str">
        <f ca="1">IF($F58="B",INDIRECT("reponses!"&amp;ADDRESS(ROW()-1,INDIRECT(("liste!C"&amp;COLUMN()-5))+MATCH(AJ$1,$G$1:AJ$1,0)+5,4)),reponses!AJ57)</f>
        <v/>
      </c>
      <c r="AK58" s="26" t="str">
        <f ca="1">IF($F58="B",INDIRECT("reponses!"&amp;ADDRESS(ROW()-1,INDIRECT(("liste!C"&amp;COLUMN()-5))+MATCH(AK$1,$G$1:AK$1,0)+5,4)),reponses!AK57)</f>
        <v>A</v>
      </c>
      <c r="AL58" s="26" t="str">
        <f ca="1">IF($F58="B",INDIRECT("reponses!"&amp;ADDRESS(ROW()-1,INDIRECT(("liste!C"&amp;COLUMN()-5))+MATCH(AL$1,$G$1:AL$1,0)+5,4)),reponses!AL57)</f>
        <v>D</v>
      </c>
      <c r="AM58" s="26" t="str">
        <f ca="1">IF($F58="B",INDIRECT("reponses!"&amp;ADDRESS(ROW()-1,INDIRECT(("liste!C"&amp;COLUMN()-5))+MATCH(AM$1,$G$1:AM$1,0)+5,4)),reponses!AM57)</f>
        <v/>
      </c>
      <c r="AN58" s="26" t="str">
        <f ca="1">IF($F58="B",INDIRECT("reponses!"&amp;ADDRESS(ROW()-1,INDIRECT(("liste!C"&amp;COLUMN()-5))+MATCH(AN$1,$G$1:AN$1,0)+5,4)),reponses!AN57)</f>
        <v/>
      </c>
      <c r="AO58" s="26" t="str">
        <f ca="1">IF($F58="B",INDIRECT("reponses!"&amp;ADDRESS(ROW()-1,INDIRECT(("liste!C"&amp;COLUMN()-5))+MATCH(AO$1,$G$1:AO$1,0)+5,4)),reponses!AO57)</f>
        <v>C</v>
      </c>
      <c r="AP58" s="26" t="str">
        <f ca="1">IF($F58="B",INDIRECT("reponses!"&amp;ADDRESS(ROW()-1,INDIRECT(("liste!C"&amp;COLUMN()-5))+MATCH(AP$1,$G$1:AP$1,0)+5,4)),reponses!AP57)</f>
        <v/>
      </c>
      <c r="AQ58" s="26" t="str">
        <f ca="1">IF($F58="B",INDIRECT("reponses!"&amp;ADDRESS(ROW()-1,INDIRECT(("liste!C"&amp;COLUMN()-5))+MATCH(AQ$1,$G$1:AQ$1,0)+5,4)),reponses!AQ57)</f>
        <v/>
      </c>
      <c r="AR58" s="26" t="str">
        <f ca="1">IF($F58="B",INDIRECT("reponses!"&amp;ADDRESS(ROW()-1,INDIRECT(("liste!C"&amp;COLUMN()-5))+MATCH(AR$1,$G$1:AR$1,0)+5,4)),reponses!AR57)</f>
        <v>C</v>
      </c>
      <c r="AS58" s="26" t="str">
        <f ca="1">IF($F58="B",INDIRECT("reponses!"&amp;ADDRESS(ROW()-1,INDIRECT(("liste!C"&amp;COLUMN()-5))+MATCH(AS$1,$G$1:AS$1,0)+5,4)),reponses!AS57)</f>
        <v>B</v>
      </c>
      <c r="AT58" s="26" t="str">
        <f ca="1">IF($F58="B",INDIRECT("reponses!"&amp;ADDRESS(ROW()-1,INDIRECT(("liste!C"&amp;COLUMN()-5))+MATCH(AT$1,$G$1:AT$1,0)+5,4)),reponses!AT57)</f>
        <v>A</v>
      </c>
      <c r="AU58" s="26" t="str">
        <f ca="1">IF($F58="B",INDIRECT("reponses!"&amp;ADDRESS(ROW()-1,INDIRECT(("liste!C"&amp;COLUMN()-5))+MATCH(AU$1,$G$1:AU$1,0)+5,4)),reponses!AU57)</f>
        <v/>
      </c>
      <c r="AV58" s="26" t="str">
        <f ca="1">IF($F58="B",INDIRECT("reponses!"&amp;ADDRESS(ROW()-1,INDIRECT(("liste!C"&amp;COLUMN()-5))+MATCH(AV$1,$G$1:AV$1,0)+5,4)),reponses!AV57)</f>
        <v/>
      </c>
      <c r="AW58" s="26" t="str">
        <f ca="1">IF($F58="B",INDIRECT("reponses!"&amp;ADDRESS(ROW()-1,INDIRECT(("liste!C"&amp;COLUMN()-5))+MATCH(AW$1,$G$1:AW$1,0)+5,4)),reponses!AW57)</f>
        <v/>
      </c>
      <c r="AX58" s="26" t="str">
        <f ca="1">IF($F58="B",INDIRECT("reponses!"&amp;ADDRESS(ROW()-1,INDIRECT(("liste!C"&amp;COLUMN()-5))+MATCH(AX$1,$G$1:AX$1,0)+5,4)),reponses!AX57)</f>
        <v>A</v>
      </c>
      <c r="AY58" s="26" t="str">
        <f ca="1">IF($F58="B",INDIRECT("reponses!"&amp;ADDRESS(ROW()-1,INDIRECT(("liste!C"&amp;COLUMN()-5))+MATCH(AY$1,$G$1:AY$1,0)+5,4)),reponses!AY57)</f>
        <v/>
      </c>
      <c r="AZ58" s="26" t="str">
        <f ca="1">IF($F58="B",INDIRECT("reponses!"&amp;ADDRESS(ROW()-1,INDIRECT(("liste!C"&amp;COLUMN()-5))+MATCH(AZ$1,$G$1:AZ$1,0)+5,4)),reponses!AZ57)</f>
        <v/>
      </c>
      <c r="BA58" s="26" t="str">
        <f ca="1">IF($F58="B",INDIRECT("reponses!"&amp;ADDRESS(ROW()-1,INDIRECT(("liste!C"&amp;COLUMN()-5))+MATCH(BA$1,$G$1:BA$1,0)+5,4)),reponses!BA57)</f>
        <v/>
      </c>
      <c r="BB58" s="26" t="str">
        <f ca="1">IF($F58="B",INDIRECT("reponses!"&amp;ADDRESS(ROW()-1,INDIRECT(("liste!C"&amp;COLUMN()-5))+MATCH(BB$1,$G$1:BB$1,0)+5,4)),reponses!BB57)</f>
        <v/>
      </c>
      <c r="BC58" s="26" t="str">
        <f ca="1">IF($F58="B",INDIRECT("reponses!"&amp;ADDRESS(ROW()-1,INDIRECT(("liste!C"&amp;COLUMN()-5))+MATCH(BC$1,$G$1:BC$1,0)+5,4)),reponses!BC57)</f>
        <v>C</v>
      </c>
      <c r="BD58" s="26" t="str">
        <f ca="1">IF($F58="B",INDIRECT("reponses!"&amp;ADDRESS(ROW()-1,INDIRECT(("liste!C"&amp;COLUMN()-5))+MATCH(BD$1,$G$1:BD$1,0)+5,4)),reponses!BD57)</f>
        <v>A</v>
      </c>
      <c r="BE58" s="26" t="str">
        <f ca="1">IF($F58="B",INDIRECT("reponses!"&amp;ADDRESS(ROW()-1,INDIRECT(("liste!C"&amp;COLUMN()-5))+MATCH(BE$1,$G$1:BE$1,0)+5,4)),reponses!BE57)</f>
        <v/>
      </c>
      <c r="BF58" s="26" t="str">
        <f ca="1">IF($F58="B",INDIRECT("reponses!"&amp;ADDRESS(ROW()-1,INDIRECT(("liste!C"&amp;COLUMN()-5))+MATCH(BF$1,$G$1:BF$1,0)+5,4)),reponses!BF57)</f>
        <v/>
      </c>
      <c r="BG58" s="26" t="str">
        <f ca="1">IF($F58="B",INDIRECT("reponses!"&amp;ADDRESS(ROW()-1,INDIRECT(("liste!C"&amp;COLUMN()-5))+MATCH(BG$1,$G$1:BG$1,0)+5,4)),reponses!BG57)</f>
        <v/>
      </c>
      <c r="BH58" s="26" t="str">
        <f ca="1">IF($F58="B",INDIRECT("reponses!"&amp;ADDRESS(ROW()-1,INDIRECT(("liste!C"&amp;COLUMN()-5))+MATCH(BH$1,$G$1:BH$1,0)+5,4)),reponses!BH57)</f>
        <v/>
      </c>
      <c r="BI58" s="26" t="str">
        <f ca="1">IF($F58="B",INDIRECT("reponses!"&amp;ADDRESS(ROW()-1,INDIRECT(("liste!C"&amp;COLUMN()-5))+MATCH(BI$1,$G$1:BI$1,0)+5,4)),reponses!BI57)</f>
        <v>C</v>
      </c>
      <c r="BJ58" s="26" t="str">
        <f ca="1">IF($F58="B",INDIRECT("reponses!"&amp;ADDRESS(ROW()-1,INDIRECT(("liste!C"&amp;COLUMN()-5))+MATCH(BJ$1,$G$1:BJ$1,0)+5,4)),reponses!BJ57)</f>
        <v/>
      </c>
      <c r="BK58" s="26" t="str">
        <f ca="1">IF($F58="B",INDIRECT("reponses!"&amp;ADDRESS(ROW()-1,INDIRECT(("liste!C"&amp;COLUMN()-5))+MATCH(BK$1,$G$1:BK$1,0)+5,4)),reponses!BK57)</f>
        <v/>
      </c>
      <c r="BL58" s="26" t="str">
        <f ca="1">IF($F58="B",INDIRECT("reponses!"&amp;ADDRESS(ROW()-1,INDIRECT(("liste!C"&amp;COLUMN()-5))+MATCH(BL$1,$G$1:BL$1,0)+5,4)),reponses!BL57)</f>
        <v/>
      </c>
      <c r="BM58" s="26" t="str">
        <f ca="1">IF($F58="B",INDIRECT("reponses!"&amp;ADDRESS(ROW()-1,INDIRECT(("liste!C"&amp;COLUMN()-5))+MATCH(BM$1,$G$1:BM$1,0)+5,4)),reponses!BM57)</f>
        <v>D</v>
      </c>
      <c r="BN58" s="26" t="str">
        <f ca="1">IF($F58="B",INDIRECT("reponses!"&amp;ADDRESS(ROW()-1,INDIRECT(("liste!C"&amp;COLUMN()-5))+MATCH(BN$1,$G$1:BN$1,0)+5,4)),reponses!BN57)</f>
        <v/>
      </c>
      <c r="BO58" s="26" t="str">
        <f ca="1">IF($F58="B",INDIRECT("reponses!"&amp;ADDRESS(ROW()-1,INDIRECT(("liste!C"&amp;COLUMN()-5))+MATCH(BO$1,$G$1:BO$1,0)+5,4)),reponses!BO57)</f>
        <v/>
      </c>
      <c r="BP58" s="26" t="str">
        <f ca="1">IF($F58="B",INDIRECT("reponses!"&amp;ADDRESS(ROW()-1,INDIRECT(("liste!C"&amp;COLUMN()-5))+MATCH(BP$1,$G$1:BP$1,0)+5,4)),reponses!BP57)</f>
        <v/>
      </c>
      <c r="BQ58" s="26" t="str">
        <f ca="1">IF($F58="B",INDIRECT("reponses!"&amp;ADDRESS(ROW()-1,INDIRECT(("liste!C"&amp;COLUMN()-5))+MATCH(BQ$1,$G$1:BQ$1,0)+5,4)),reponses!BQ57)</f>
        <v/>
      </c>
      <c r="BR58" s="26" t="str">
        <f ca="1">IF($F58="B",INDIRECT("reponses!"&amp;ADDRESS(ROW()-1,INDIRECT(("liste!C"&amp;COLUMN()-5))+MATCH(BR$1,$G$1:BR$1,0)+5,4)),reponses!BR57)</f>
        <v/>
      </c>
      <c r="BS58" s="26" t="str">
        <f ca="1">IF($F58="B",INDIRECT("reponses!"&amp;ADDRESS(ROW()-1,INDIRECT(("liste!C"&amp;COLUMN()-5))+MATCH(BS$1,$G$1:BS$1,0)+5,4)),reponses!BS57)</f>
        <v/>
      </c>
      <c r="BT58" s="26" t="str">
        <f ca="1">IF($F58="B",INDIRECT("reponses!"&amp;ADDRESS(ROW()-1,INDIRECT(("liste!C"&amp;COLUMN()-5))+MATCH(BT$1,$G$1:BT$1,0)+5,4)),reponses!BT57)</f>
        <v>B</v>
      </c>
      <c r="BU58" s="26" t="str">
        <f ca="1">IF($F58="B",INDIRECT("reponses!"&amp;ADDRESS(ROW()-1,INDIRECT(("liste!C"&amp;COLUMN()-5))+MATCH(BU$1,$G$1:BU$1,0)+5,4)),reponses!BU57)</f>
        <v/>
      </c>
      <c r="BV58" s="26" t="str">
        <f ca="1">IF($F58="B",INDIRECT("reponses!"&amp;ADDRESS(ROW()-1,INDIRECT(("liste!C"&amp;COLUMN()-5))+MATCH(BV$1,$G$1:BV$1,0)+5,4)),reponses!BV57)</f>
        <v/>
      </c>
      <c r="BW58" s="26" t="str">
        <f ca="1">IF($F58="B",INDIRECT("reponses!"&amp;ADDRESS(ROW()-1,INDIRECT(("liste!C"&amp;COLUMN()-5))+MATCH(BW$1,$G$1:BW$1,0)+5,4)),reponses!BW57)</f>
        <v/>
      </c>
      <c r="BX58" s="26" t="str">
        <f ca="1">IF($F58="B",INDIRECT("reponses!"&amp;ADDRESS(ROW()-1,INDIRECT(("liste!C"&amp;COLUMN()-5))+MATCH(BX$1,$G$1:BX$1,0)+5,4)),reponses!BX57)</f>
        <v>A</v>
      </c>
      <c r="BY58" s="26" t="str">
        <f ca="1">IF($F58="B",INDIRECT("reponses!"&amp;ADDRESS(ROW()-1,INDIRECT(("liste!C"&amp;COLUMN()-5))+MATCH(BY$1,$G$1:BY$1,0)+5,4)),reponses!BY57)</f>
        <v/>
      </c>
      <c r="BZ58" s="26" t="str">
        <f ca="1">IF($F58="B",INDIRECT("reponses!"&amp;ADDRESS(ROW()-1,INDIRECT(("liste!C"&amp;COLUMN()-5))+MATCH(BZ$1,$G$1:BZ$1,0)+5,4)),reponses!BZ57)</f>
        <v/>
      </c>
      <c r="CA58" s="26" t="str">
        <f ca="1">IF($F58="B",INDIRECT("reponses!"&amp;ADDRESS(ROW()-1,INDIRECT(("liste!C"&amp;COLUMN()-5))+MATCH(CA$1,$G$1:CA$1,0)+5,4)),reponses!CA57)</f>
        <v/>
      </c>
      <c r="CB58" s="26" t="str">
        <f ca="1">IF($F58="B",INDIRECT("reponses!"&amp;ADDRESS(ROW()-1,INDIRECT(("liste!C"&amp;COLUMN()-5))+MATCH(CB$1,$G$1:CB$1,0)+5,4)),reponses!CB57)</f>
        <v>C</v>
      </c>
      <c r="CC58" s="26" t="str">
        <f ca="1">IF($F58="B",INDIRECT("reponses!"&amp;ADDRESS(ROW()-1,INDIRECT(("liste!C"&amp;COLUMN()-5))+MATCH(CC$1,$G$1:CC$1,0)+5,4)),reponses!CC57)</f>
        <v/>
      </c>
      <c r="CD58" s="26" t="str">
        <f ca="1">IF($F58="B",INDIRECT("reponses!"&amp;ADDRESS(ROW()-1,INDIRECT(("liste!C"&amp;COLUMN()-5))+MATCH(CD$1,$G$1:CD$1,0)+5,4)),reponses!CD57)</f>
        <v/>
      </c>
      <c r="CE58" s="26" t="str">
        <f ca="1">IF($F58="B",INDIRECT("reponses!"&amp;ADDRESS(ROW()-1,INDIRECT(("liste!C"&amp;COLUMN()-5))+MATCH(CE$1,$G$1:CE$1,0)+5,4)),reponses!CE57)</f>
        <v/>
      </c>
      <c r="CF58" s="26" t="str">
        <f ca="1">IF($F58="B",INDIRECT("reponses!"&amp;ADDRESS(ROW()-1,INDIRECT(("liste!C"&amp;COLUMN()-5))+MATCH(CF$1,$G$1:CF$1,0)+5,4)),reponses!CF57)</f>
        <v/>
      </c>
      <c r="CG58" s="26" t="str">
        <f ca="1">IF($F58="B",INDIRECT("reponses!"&amp;ADDRESS(ROW()-1,INDIRECT(("liste!C"&amp;COLUMN()-5))+MATCH(CG$1,$G$1:CG$1,0)+5,4)),reponses!CG57)</f>
        <v/>
      </c>
      <c r="CH58" s="26" t="str">
        <f ca="1">IF($F58="B",INDIRECT("reponses!"&amp;ADDRESS(ROW()-1,INDIRECT(("liste!C"&amp;COLUMN()-5))+MATCH(CH$1,$G$1:CH$1,0)+5,4)),reponses!CH57)</f>
        <v/>
      </c>
      <c r="CI58" s="26" t="str">
        <f ca="1">IF($F58="B",INDIRECT("reponses!"&amp;ADDRESS(ROW()-1,INDIRECT(("liste!C"&amp;COLUMN()-5))+MATCH(CI$1,$G$1:CI$1,0)+5,4)),reponses!CI57)</f>
        <v/>
      </c>
      <c r="CJ58" s="26" t="str">
        <f ca="1">IF($F58="B",INDIRECT("reponses!"&amp;ADDRESS(ROW()-1,INDIRECT(("liste!C"&amp;COLUMN()-5))+MATCH(CJ$1,$G$1:CJ$1,0)+5,4)),reponses!CJ57)</f>
        <v>C</v>
      </c>
      <c r="CK58" s="26" t="str">
        <f ca="1">IF($F58="B",INDIRECT("reponses!"&amp;ADDRESS(ROW()-1,INDIRECT(("liste!C"&amp;COLUMN()-5))+MATCH(CK$1,$G$1:CK$1,0)+5,4)),reponses!CK57)</f>
        <v/>
      </c>
      <c r="CL58" s="26" t="str">
        <f ca="1">IF($F58="B",INDIRECT("reponses!"&amp;ADDRESS(ROW()-1,INDIRECT(("liste!C"&amp;COLUMN()-5))+MATCH(CL$1,$G$1:CL$1,0)+5,4)),reponses!CL57)</f>
        <v/>
      </c>
      <c r="CM58" s="26" t="str">
        <f ca="1">IF($F58="B",INDIRECT("reponses!"&amp;ADDRESS(ROW()-1,INDIRECT(("liste!C"&amp;COLUMN()-5))+MATCH(CM$1,$G$1:CM$1,0)+5,4)),reponses!CM57)</f>
        <v/>
      </c>
      <c r="CN58" s="26" t="str">
        <f ca="1">IF($F58="B",INDIRECT("reponses!"&amp;ADDRESS(ROW()-1,INDIRECT(("liste!C"&amp;COLUMN()-5))+MATCH(CN$1,$G$1:CN$1,0)+5,4)),reponses!CN57)</f>
        <v/>
      </c>
      <c r="CO58" s="26" t="str">
        <f ca="1">IF($F58="B",INDIRECT("reponses!"&amp;ADDRESS(ROW()-1,INDIRECT(("liste!C"&amp;COLUMN()-5))+MATCH(CO$1,$G$1:CO$1,0)+5,4)),reponses!CO57)</f>
        <v>C</v>
      </c>
      <c r="CP58" s="26" t="str">
        <f ca="1">IF($F58="B",INDIRECT("reponses!"&amp;ADDRESS(ROW()-1,INDIRECT(("liste!C"&amp;COLUMN()-5))+MATCH(CP$1,$G$1:CP$1,0)+5,4)),reponses!CP57)</f>
        <v/>
      </c>
      <c r="CQ58" s="26" t="str">
        <f ca="1">IF($F58="B",INDIRECT("reponses!"&amp;ADDRESS(ROW()-1,INDIRECT(("liste!C"&amp;COLUMN()-5))+MATCH(CQ$1,$G$1:CQ$1,0)+5,4)),reponses!CQ57)</f>
        <v/>
      </c>
      <c r="CR58" s="26" t="str">
        <f ca="1">IF($F58="B",INDIRECT("reponses!"&amp;ADDRESS(ROW()-1,INDIRECT(("liste!C"&amp;COLUMN()-5))+MATCH(CR$1,$G$1:CR$1,0)+5,4)),reponses!CR57)</f>
        <v/>
      </c>
      <c r="CS58" s="29">
        <f t="shared" ca="1" si="2"/>
        <v>8</v>
      </c>
      <c r="CT58" s="29">
        <f t="shared" ca="1" si="3"/>
        <v>5</v>
      </c>
      <c r="CU58" s="29">
        <f t="shared" ca="1" si="4"/>
        <v>7</v>
      </c>
      <c r="CV58" s="30">
        <f t="shared" ca="1" si="5"/>
        <v>6.333333333333333</v>
      </c>
      <c r="CW58" s="29">
        <f t="shared" ca="1" si="6"/>
        <v>1</v>
      </c>
      <c r="CX58" s="29">
        <f t="shared" ca="1" si="7"/>
        <v>3</v>
      </c>
      <c r="CY58" s="29">
        <f t="shared" ca="1" si="8"/>
        <v>6</v>
      </c>
      <c r="CZ58" s="30">
        <f t="shared" ca="1" si="9"/>
        <v>0</v>
      </c>
      <c r="DA58" s="29">
        <f t="shared" ca="1" si="10"/>
        <v>4</v>
      </c>
      <c r="DB58" s="29">
        <f t="shared" ca="1" si="11"/>
        <v>2</v>
      </c>
      <c r="DC58" s="29">
        <f t="shared" ca="1" si="12"/>
        <v>4</v>
      </c>
      <c r="DD58" s="30">
        <f t="shared" ca="1" si="13"/>
        <v>3.3333333333333335</v>
      </c>
      <c r="DE58" s="29">
        <f t="shared" ca="1" si="14"/>
        <v>1</v>
      </c>
      <c r="DF58" s="29">
        <f t="shared" ca="1" si="15"/>
        <v>2</v>
      </c>
      <c r="DG58" s="29">
        <f t="shared" ca="1" si="16"/>
        <v>7</v>
      </c>
      <c r="DH58" s="30">
        <f t="shared" ca="1" si="17"/>
        <v>0.33333333333333337</v>
      </c>
      <c r="DI58" s="29">
        <f t="shared" ca="1" si="18"/>
        <v>0</v>
      </c>
      <c r="DJ58" s="29">
        <f t="shared" ca="1" si="19"/>
        <v>4</v>
      </c>
      <c r="DK58" s="29">
        <f t="shared" ca="1" si="20"/>
        <v>16</v>
      </c>
      <c r="DL58" s="30">
        <f t="shared" ca="1" si="21"/>
        <v>-1.3333333333333333</v>
      </c>
      <c r="DM58" s="29">
        <f t="shared" ca="1" si="22"/>
        <v>0</v>
      </c>
      <c r="DN58" s="29">
        <f t="shared" ca="1" si="23"/>
        <v>3</v>
      </c>
      <c r="DO58" s="29">
        <f t="shared" ca="1" si="24"/>
        <v>17</v>
      </c>
      <c r="DP58" s="30">
        <f t="shared" ca="1" si="25"/>
        <v>-1</v>
      </c>
      <c r="DQ58" s="29">
        <f t="shared" ca="1" si="26"/>
        <v>14</v>
      </c>
      <c r="DR58" s="29">
        <f t="shared" ca="1" si="26"/>
        <v>19</v>
      </c>
      <c r="DS58" s="29">
        <f t="shared" ca="1" si="26"/>
        <v>57</v>
      </c>
      <c r="DT58" s="30">
        <f t="shared" ca="1" si="26"/>
        <v>7.6666666666666661</v>
      </c>
      <c r="DU58" s="29">
        <f t="shared" ca="1" si="27"/>
        <v>90</v>
      </c>
    </row>
    <row r="59" spans="1:125" ht="21.95" customHeight="1" x14ac:dyDescent="0.25">
      <c r="A59" s="26">
        <f>IF(E59&lt;&gt;"",COUNTA($E$4:E59),"")</f>
        <v>56</v>
      </c>
      <c r="B59" s="26" t="str">
        <f>IFERROR(INDEX(reponses!B$3:B$67,MATCH(ROW()-3,reponses!$A$3:$A$67,0)),"")</f>
        <v>8/E</v>
      </c>
      <c r="C59" s="26">
        <f>IFERROR(INDEX(reponses!C$3:C$67,MATCH(ROW()-3,reponses!$A$3:$A$67,0)),"")</f>
        <v>865</v>
      </c>
      <c r="D59" s="26">
        <f>IFERROR(INDEX(reponses!D$3:D$67,MATCH(ROW()-3,reponses!$A$3:$A$67,0)),"")</f>
        <v>12958965478</v>
      </c>
      <c r="E59" s="27" t="str">
        <f>IFERROR(INDEX(reponses!E$3:E$67,MATCH(ROW()-3,reponses!$A$3:$A$67,0)),"")</f>
        <v>Fatih TOPÇU</v>
      </c>
      <c r="F59" s="28" t="str">
        <f>IFERROR(INDEX(reponses!F$3:F$67,MATCH(ROW()-3,reponses!$A$3:$A$67,0)),"")</f>
        <v>B</v>
      </c>
      <c r="G59" s="26" t="str">
        <f ca="1">IF($F59="B",INDIRECT("reponses!"&amp;ADDRESS(ROW()-1,INDIRECT(("liste!C"&amp;COLUMN()-5))+MATCH(G$1,$G$1:G$1,0)+5,4)),reponses!G58)</f>
        <v>A</v>
      </c>
      <c r="H59" s="26" t="str">
        <f ca="1">IF($F59="B",INDIRECT("reponses!"&amp;ADDRESS(ROW()-1,INDIRECT(("liste!C"&amp;COLUMN()-5))+MATCH(H$1,$G$1:H$1,0)+5,4)),reponses!H58)</f>
        <v>B</v>
      </c>
      <c r="I59" s="26" t="str">
        <f ca="1">IF($F59="B",INDIRECT("reponses!"&amp;ADDRESS(ROW()-1,INDIRECT(("liste!C"&amp;COLUMN()-5))+MATCH(I$1,$G$1:I$1,0)+5,4)),reponses!I58)</f>
        <v>C</v>
      </c>
      <c r="J59" s="26" t="str">
        <f ca="1">IF($F59="B",INDIRECT("reponses!"&amp;ADDRESS(ROW()-1,INDIRECT(("liste!C"&amp;COLUMN()-5))+MATCH(J$1,$G$1:J$1,0)+5,4)),reponses!J58)</f>
        <v/>
      </c>
      <c r="K59" s="26" t="str">
        <f ca="1">IF($F59="B",INDIRECT("reponses!"&amp;ADDRESS(ROW()-1,INDIRECT(("liste!C"&amp;COLUMN()-5))+MATCH(K$1,$G$1:K$1,0)+5,4)),reponses!K58)</f>
        <v/>
      </c>
      <c r="L59" s="26" t="str">
        <f ca="1">IF($F59="B",INDIRECT("reponses!"&amp;ADDRESS(ROW()-1,INDIRECT(("liste!C"&amp;COLUMN()-5))+MATCH(L$1,$G$1:L$1,0)+5,4)),reponses!L58)</f>
        <v>B</v>
      </c>
      <c r="M59" s="26" t="str">
        <f ca="1">IF($F59="B",INDIRECT("reponses!"&amp;ADDRESS(ROW()-1,INDIRECT(("liste!C"&amp;COLUMN()-5))+MATCH(M$1,$G$1:M$1,0)+5,4)),reponses!M58)</f>
        <v>C</v>
      </c>
      <c r="N59" s="26" t="str">
        <f ca="1">IF($F59="B",INDIRECT("reponses!"&amp;ADDRESS(ROW()-1,INDIRECT(("liste!C"&amp;COLUMN()-5))+MATCH(N$1,$G$1:N$1,0)+5,4)),reponses!N58)</f>
        <v>C</v>
      </c>
      <c r="O59" s="26" t="str">
        <f ca="1">IF($F59="B",INDIRECT("reponses!"&amp;ADDRESS(ROW()-1,INDIRECT(("liste!C"&amp;COLUMN()-5))+MATCH(O$1,$G$1:O$1,0)+5,4)),reponses!O58)</f>
        <v>B</v>
      </c>
      <c r="P59" s="26" t="str">
        <f ca="1">IF($F59="B",INDIRECT("reponses!"&amp;ADDRESS(ROW()-1,INDIRECT(("liste!C"&amp;COLUMN()-5))+MATCH(P$1,$G$1:P$1,0)+5,4)),reponses!P58)</f>
        <v>A</v>
      </c>
      <c r="Q59" s="26" t="str">
        <f ca="1">IF($F59="B",INDIRECT("reponses!"&amp;ADDRESS(ROW()-1,INDIRECT(("liste!C"&amp;COLUMN()-5))+MATCH(Q$1,$G$1:Q$1,0)+5,4)),reponses!Q58)</f>
        <v/>
      </c>
      <c r="R59" s="26" t="str">
        <f ca="1">IF($F59="B",INDIRECT("reponses!"&amp;ADDRESS(ROW()-1,INDIRECT(("liste!C"&amp;COLUMN()-5))+MATCH(R$1,$G$1:R$1,0)+5,4)),reponses!R58)</f>
        <v/>
      </c>
      <c r="S59" s="26" t="str">
        <f ca="1">IF($F59="B",INDIRECT("reponses!"&amp;ADDRESS(ROW()-1,INDIRECT(("liste!C"&amp;COLUMN()-5))+MATCH(S$1,$G$1:S$1,0)+5,4)),reponses!S58)</f>
        <v>B</v>
      </c>
      <c r="T59" s="26" t="str">
        <f ca="1">IF($F59="B",INDIRECT("reponses!"&amp;ADDRESS(ROW()-1,INDIRECT(("liste!C"&amp;COLUMN()-5))+MATCH(T$1,$G$1:T$1,0)+5,4)),reponses!T58)</f>
        <v>A</v>
      </c>
      <c r="U59" s="26" t="str">
        <f ca="1">IF($F59="B",INDIRECT("reponses!"&amp;ADDRESS(ROW()-1,INDIRECT(("liste!C"&amp;COLUMN()-5))+MATCH(U$1,$G$1:U$1,0)+5,4)),reponses!U58)</f>
        <v>D</v>
      </c>
      <c r="V59" s="26" t="str">
        <f ca="1">IF($F59="B",INDIRECT("reponses!"&amp;ADDRESS(ROW()-1,INDIRECT(("liste!C"&amp;COLUMN()-5))+MATCH(V$1,$G$1:V$1,0)+5,4)),reponses!V58)</f>
        <v/>
      </c>
      <c r="W59" s="26" t="str">
        <f ca="1">IF($F59="B",INDIRECT("reponses!"&amp;ADDRESS(ROW()-1,INDIRECT(("liste!C"&amp;COLUMN()-5))+MATCH(W$1,$G$1:W$1,0)+5,4)),reponses!W58)</f>
        <v/>
      </c>
      <c r="X59" s="26" t="str">
        <f ca="1">IF($F59="B",INDIRECT("reponses!"&amp;ADDRESS(ROW()-1,INDIRECT(("liste!C"&amp;COLUMN()-5))+MATCH(X$1,$G$1:X$1,0)+5,4)),reponses!X58)</f>
        <v/>
      </c>
      <c r="Y59" s="26" t="str">
        <f ca="1">IF($F59="B",INDIRECT("reponses!"&amp;ADDRESS(ROW()-1,INDIRECT(("liste!C"&amp;COLUMN()-5))+MATCH(Y$1,$G$1:Y$1,0)+5,4)),reponses!Y58)</f>
        <v/>
      </c>
      <c r="Z59" s="26" t="str">
        <f ca="1">IF($F59="B",INDIRECT("reponses!"&amp;ADDRESS(ROW()-1,INDIRECT(("liste!C"&amp;COLUMN()-5))+MATCH(Z$1,$G$1:Z$1,0)+5,4)),reponses!Z58)</f>
        <v/>
      </c>
      <c r="AA59" s="26" t="str">
        <f ca="1">IF($F59="B",INDIRECT("reponses!"&amp;ADDRESS(ROW()-1,INDIRECT(("liste!C"&amp;COLUMN()-5))+MATCH(AA$1,$G$1:AA$1,0)+5,4)),reponses!AA58)</f>
        <v>D</v>
      </c>
      <c r="AB59" s="26" t="str">
        <f ca="1">IF($F59="B",INDIRECT("reponses!"&amp;ADDRESS(ROW()-1,INDIRECT(("liste!C"&amp;COLUMN()-5))+MATCH(AB$1,$G$1:AB$1,0)+5,4)),reponses!AB58)</f>
        <v/>
      </c>
      <c r="AC59" s="26" t="str">
        <f ca="1">IF($F59="B",INDIRECT("reponses!"&amp;ADDRESS(ROW()-1,INDIRECT(("liste!C"&amp;COLUMN()-5))+MATCH(AC$1,$G$1:AC$1,0)+5,4)),reponses!AC58)</f>
        <v>B</v>
      </c>
      <c r="AD59" s="26" t="str">
        <f ca="1">IF($F59="B",INDIRECT("reponses!"&amp;ADDRESS(ROW()-1,INDIRECT(("liste!C"&amp;COLUMN()-5))+MATCH(AD$1,$G$1:AD$1,0)+5,4)),reponses!AD58)</f>
        <v/>
      </c>
      <c r="AE59" s="26" t="str">
        <f ca="1">IF($F59="B",INDIRECT("reponses!"&amp;ADDRESS(ROW()-1,INDIRECT(("liste!C"&amp;COLUMN()-5))+MATCH(AE$1,$G$1:AE$1,0)+5,4)),reponses!AE58)</f>
        <v/>
      </c>
      <c r="AF59" s="26" t="str">
        <f ca="1">IF($F59="B",INDIRECT("reponses!"&amp;ADDRESS(ROW()-1,INDIRECT(("liste!C"&amp;COLUMN()-5))+MATCH(AF$1,$G$1:AF$1,0)+5,4)),reponses!AF58)</f>
        <v/>
      </c>
      <c r="AG59" s="26" t="str">
        <f ca="1">IF($F59="B",INDIRECT("reponses!"&amp;ADDRESS(ROW()-1,INDIRECT(("liste!C"&amp;COLUMN()-5))+MATCH(AG$1,$G$1:AG$1,0)+5,4)),reponses!AG58)</f>
        <v/>
      </c>
      <c r="AH59" s="26" t="str">
        <f ca="1">IF($F59="B",INDIRECT("reponses!"&amp;ADDRESS(ROW()-1,INDIRECT(("liste!C"&amp;COLUMN()-5))+MATCH(AH$1,$G$1:AH$1,0)+5,4)),reponses!AH58)</f>
        <v>C</v>
      </c>
      <c r="AI59" s="26" t="str">
        <f ca="1">IF($F59="B",INDIRECT("reponses!"&amp;ADDRESS(ROW()-1,INDIRECT(("liste!C"&amp;COLUMN()-5))+MATCH(AI$1,$G$1:AI$1,0)+5,4)),reponses!AI58)</f>
        <v/>
      </c>
      <c r="AJ59" s="26" t="str">
        <f ca="1">IF($F59="B",INDIRECT("reponses!"&amp;ADDRESS(ROW()-1,INDIRECT(("liste!C"&amp;COLUMN()-5))+MATCH(AJ$1,$G$1:AJ$1,0)+5,4)),reponses!AJ58)</f>
        <v>A</v>
      </c>
      <c r="AK59" s="26" t="str">
        <f ca="1">IF($F59="B",INDIRECT("reponses!"&amp;ADDRESS(ROW()-1,INDIRECT(("liste!C"&amp;COLUMN()-5))+MATCH(AK$1,$G$1:AK$1,0)+5,4)),reponses!AK58)</f>
        <v>A</v>
      </c>
      <c r="AL59" s="26" t="str">
        <f ca="1">IF($F59="B",INDIRECT("reponses!"&amp;ADDRESS(ROW()-1,INDIRECT(("liste!C"&amp;COLUMN()-5))+MATCH(AL$1,$G$1:AL$1,0)+5,4)),reponses!AL58)</f>
        <v>D</v>
      </c>
      <c r="AM59" s="26" t="str">
        <f ca="1">IF($F59="B",INDIRECT("reponses!"&amp;ADDRESS(ROW()-1,INDIRECT(("liste!C"&amp;COLUMN()-5))+MATCH(AM$1,$G$1:AM$1,0)+5,4)),reponses!AM58)</f>
        <v>B</v>
      </c>
      <c r="AN59" s="26" t="str">
        <f ca="1">IF($F59="B",INDIRECT("reponses!"&amp;ADDRESS(ROW()-1,INDIRECT(("liste!C"&amp;COLUMN()-5))+MATCH(AN$1,$G$1:AN$1,0)+5,4)),reponses!AN58)</f>
        <v/>
      </c>
      <c r="AO59" s="26" t="str">
        <f ca="1">IF($F59="B",INDIRECT("reponses!"&amp;ADDRESS(ROW()-1,INDIRECT(("liste!C"&amp;COLUMN()-5))+MATCH(AO$1,$G$1:AO$1,0)+5,4)),reponses!AO58)</f>
        <v>C</v>
      </c>
      <c r="AP59" s="26" t="str">
        <f ca="1">IF($F59="B",INDIRECT("reponses!"&amp;ADDRESS(ROW()-1,INDIRECT(("liste!C"&amp;COLUMN()-5))+MATCH(AP$1,$G$1:AP$1,0)+5,4)),reponses!AP58)</f>
        <v>D</v>
      </c>
      <c r="AQ59" s="26" t="str">
        <f ca="1">IF($F59="B",INDIRECT("reponses!"&amp;ADDRESS(ROW()-1,INDIRECT(("liste!C"&amp;COLUMN()-5))+MATCH(AQ$1,$G$1:AQ$1,0)+5,4)),reponses!AQ58)</f>
        <v/>
      </c>
      <c r="AR59" s="26" t="str">
        <f ca="1">IF($F59="B",INDIRECT("reponses!"&amp;ADDRESS(ROW()-1,INDIRECT(("liste!C"&amp;COLUMN()-5))+MATCH(AR$1,$G$1:AR$1,0)+5,4)),reponses!AR58)</f>
        <v/>
      </c>
      <c r="AS59" s="26" t="str">
        <f ca="1">IF($F59="B",INDIRECT("reponses!"&amp;ADDRESS(ROW()-1,INDIRECT(("liste!C"&amp;COLUMN()-5))+MATCH(AS$1,$G$1:AS$1,0)+5,4)),reponses!AS58)</f>
        <v>C</v>
      </c>
      <c r="AT59" s="26" t="str">
        <f ca="1">IF($F59="B",INDIRECT("reponses!"&amp;ADDRESS(ROW()-1,INDIRECT(("liste!C"&amp;COLUMN()-5))+MATCH(AT$1,$G$1:AT$1,0)+5,4)),reponses!AT58)</f>
        <v>D</v>
      </c>
      <c r="AU59" s="26" t="str">
        <f ca="1">IF($F59="B",INDIRECT("reponses!"&amp;ADDRESS(ROW()-1,INDIRECT(("liste!C"&amp;COLUMN()-5))+MATCH(AU$1,$G$1:AU$1,0)+5,4)),reponses!AU58)</f>
        <v/>
      </c>
      <c r="AV59" s="26" t="str">
        <f ca="1">IF($F59="B",INDIRECT("reponses!"&amp;ADDRESS(ROW()-1,INDIRECT(("liste!C"&amp;COLUMN()-5))+MATCH(AV$1,$G$1:AV$1,0)+5,4)),reponses!AV58)</f>
        <v/>
      </c>
      <c r="AW59" s="26" t="str">
        <f ca="1">IF($F59="B",INDIRECT("reponses!"&amp;ADDRESS(ROW()-1,INDIRECT(("liste!C"&amp;COLUMN()-5))+MATCH(AW$1,$G$1:AW$1,0)+5,4)),reponses!AW58)</f>
        <v>A</v>
      </c>
      <c r="AX59" s="26" t="str">
        <f ca="1">IF($F59="B",INDIRECT("reponses!"&amp;ADDRESS(ROW()-1,INDIRECT(("liste!C"&amp;COLUMN()-5))+MATCH(AX$1,$G$1:AX$1,0)+5,4)),reponses!AX58)</f>
        <v>A</v>
      </c>
      <c r="AY59" s="26" t="str">
        <f ca="1">IF($F59="B",INDIRECT("reponses!"&amp;ADDRESS(ROW()-1,INDIRECT(("liste!C"&amp;COLUMN()-5))+MATCH(AY$1,$G$1:AY$1,0)+5,4)),reponses!AY58)</f>
        <v>B</v>
      </c>
      <c r="AZ59" s="26" t="str">
        <f ca="1">IF($F59="B",INDIRECT("reponses!"&amp;ADDRESS(ROW()-1,INDIRECT(("liste!C"&amp;COLUMN()-5))+MATCH(AZ$1,$G$1:AZ$1,0)+5,4)),reponses!AZ58)</f>
        <v/>
      </c>
      <c r="BA59" s="26" t="str">
        <f ca="1">IF($F59="B",INDIRECT("reponses!"&amp;ADDRESS(ROW()-1,INDIRECT(("liste!C"&amp;COLUMN()-5))+MATCH(BA$1,$G$1:BA$1,0)+5,4)),reponses!BA58)</f>
        <v/>
      </c>
      <c r="BB59" s="26" t="str">
        <f ca="1">IF($F59="B",INDIRECT("reponses!"&amp;ADDRESS(ROW()-1,INDIRECT(("liste!C"&amp;COLUMN()-5))+MATCH(BB$1,$G$1:BB$1,0)+5,4)),reponses!BB58)</f>
        <v/>
      </c>
      <c r="BC59" s="26" t="str">
        <f ca="1">IF($F59="B",INDIRECT("reponses!"&amp;ADDRESS(ROW()-1,INDIRECT(("liste!C"&amp;COLUMN()-5))+MATCH(BC$1,$G$1:BC$1,0)+5,4)),reponses!BC58)</f>
        <v>B</v>
      </c>
      <c r="BD59" s="26" t="str">
        <f ca="1">IF($F59="B",INDIRECT("reponses!"&amp;ADDRESS(ROW()-1,INDIRECT(("liste!C"&amp;COLUMN()-5))+MATCH(BD$1,$G$1:BD$1,0)+5,4)),reponses!BD58)</f>
        <v>A</v>
      </c>
      <c r="BE59" s="26" t="str">
        <f ca="1">IF($F59="B",INDIRECT("reponses!"&amp;ADDRESS(ROW()-1,INDIRECT(("liste!C"&amp;COLUMN()-5))+MATCH(BE$1,$G$1:BE$1,0)+5,4)),reponses!BE58)</f>
        <v/>
      </c>
      <c r="BF59" s="26" t="str">
        <f ca="1">IF($F59="B",INDIRECT("reponses!"&amp;ADDRESS(ROW()-1,INDIRECT(("liste!C"&amp;COLUMN()-5))+MATCH(BF$1,$G$1:BF$1,0)+5,4)),reponses!BF58)</f>
        <v/>
      </c>
      <c r="BG59" s="26" t="str">
        <f ca="1">IF($F59="B",INDIRECT("reponses!"&amp;ADDRESS(ROW()-1,INDIRECT(("liste!C"&amp;COLUMN()-5))+MATCH(BG$1,$G$1:BG$1,0)+5,4)),reponses!BG58)</f>
        <v/>
      </c>
      <c r="BH59" s="26" t="str">
        <f ca="1">IF($F59="B",INDIRECT("reponses!"&amp;ADDRESS(ROW()-1,INDIRECT(("liste!C"&amp;COLUMN()-5))+MATCH(BH$1,$G$1:BH$1,0)+5,4)),reponses!BH58)</f>
        <v/>
      </c>
      <c r="BI59" s="26" t="str">
        <f ca="1">IF($F59="B",INDIRECT("reponses!"&amp;ADDRESS(ROW()-1,INDIRECT(("liste!C"&amp;COLUMN()-5))+MATCH(BI$1,$G$1:BI$1,0)+5,4)),reponses!BI58)</f>
        <v/>
      </c>
      <c r="BJ59" s="26" t="str">
        <f ca="1">IF($F59="B",INDIRECT("reponses!"&amp;ADDRESS(ROW()-1,INDIRECT(("liste!C"&amp;COLUMN()-5))+MATCH(BJ$1,$G$1:BJ$1,0)+5,4)),reponses!BJ58)</f>
        <v>A</v>
      </c>
      <c r="BK59" s="26" t="str">
        <f ca="1">IF($F59="B",INDIRECT("reponses!"&amp;ADDRESS(ROW()-1,INDIRECT(("liste!C"&amp;COLUMN()-5))+MATCH(BK$1,$G$1:BK$1,0)+5,4)),reponses!BK58)</f>
        <v/>
      </c>
      <c r="BL59" s="26" t="str">
        <f ca="1">IF($F59="B",INDIRECT("reponses!"&amp;ADDRESS(ROW()-1,INDIRECT(("liste!C"&amp;COLUMN()-5))+MATCH(BL$1,$G$1:BL$1,0)+5,4)),reponses!BL58)</f>
        <v>D</v>
      </c>
      <c r="BM59" s="26" t="str">
        <f ca="1">IF($F59="B",INDIRECT("reponses!"&amp;ADDRESS(ROW()-1,INDIRECT(("liste!C"&amp;COLUMN()-5))+MATCH(BM$1,$G$1:BM$1,0)+5,4)),reponses!BM58)</f>
        <v/>
      </c>
      <c r="BN59" s="26" t="str">
        <f ca="1">IF($F59="B",INDIRECT("reponses!"&amp;ADDRESS(ROW()-1,INDIRECT(("liste!C"&amp;COLUMN()-5))+MATCH(BN$1,$G$1:BN$1,0)+5,4)),reponses!BN58)</f>
        <v>B</v>
      </c>
      <c r="BO59" s="26" t="str">
        <f ca="1">IF($F59="B",INDIRECT("reponses!"&amp;ADDRESS(ROW()-1,INDIRECT(("liste!C"&amp;COLUMN()-5))+MATCH(BO$1,$G$1:BO$1,0)+5,4)),reponses!BO58)</f>
        <v/>
      </c>
      <c r="BP59" s="26" t="str">
        <f ca="1">IF($F59="B",INDIRECT("reponses!"&amp;ADDRESS(ROW()-1,INDIRECT(("liste!C"&amp;COLUMN()-5))+MATCH(BP$1,$G$1:BP$1,0)+5,4)),reponses!BP58)</f>
        <v/>
      </c>
      <c r="BQ59" s="26" t="str">
        <f ca="1">IF($F59="B",INDIRECT("reponses!"&amp;ADDRESS(ROW()-1,INDIRECT(("liste!C"&amp;COLUMN()-5))+MATCH(BQ$1,$G$1:BQ$1,0)+5,4)),reponses!BQ58)</f>
        <v/>
      </c>
      <c r="BR59" s="26" t="str">
        <f ca="1">IF($F59="B",INDIRECT("reponses!"&amp;ADDRESS(ROW()-1,INDIRECT(("liste!C"&amp;COLUMN()-5))+MATCH(BR$1,$G$1:BR$1,0)+5,4)),reponses!BR58)</f>
        <v/>
      </c>
      <c r="BS59" s="26" t="str">
        <f ca="1">IF($F59="B",INDIRECT("reponses!"&amp;ADDRESS(ROW()-1,INDIRECT(("liste!C"&amp;COLUMN()-5))+MATCH(BS$1,$G$1:BS$1,0)+5,4)),reponses!BS58)</f>
        <v/>
      </c>
      <c r="BT59" s="26" t="str">
        <f ca="1">IF($F59="B",INDIRECT("reponses!"&amp;ADDRESS(ROW()-1,INDIRECT(("liste!C"&amp;COLUMN()-5))+MATCH(BT$1,$G$1:BT$1,0)+5,4)),reponses!BT58)</f>
        <v/>
      </c>
      <c r="BU59" s="26" t="str">
        <f ca="1">IF($F59="B",INDIRECT("reponses!"&amp;ADDRESS(ROW()-1,INDIRECT(("liste!C"&amp;COLUMN()-5))+MATCH(BU$1,$G$1:BU$1,0)+5,4)),reponses!BU58)</f>
        <v/>
      </c>
      <c r="BV59" s="26" t="str">
        <f ca="1">IF($F59="B",INDIRECT("reponses!"&amp;ADDRESS(ROW()-1,INDIRECT(("liste!C"&amp;COLUMN()-5))+MATCH(BV$1,$G$1:BV$1,0)+5,4)),reponses!BV58)</f>
        <v/>
      </c>
      <c r="BW59" s="26" t="str">
        <f ca="1">IF($F59="B",INDIRECT("reponses!"&amp;ADDRESS(ROW()-1,INDIRECT(("liste!C"&amp;COLUMN()-5))+MATCH(BW$1,$G$1:BW$1,0)+5,4)),reponses!BW58)</f>
        <v/>
      </c>
      <c r="BX59" s="26" t="str">
        <f ca="1">IF($F59="B",INDIRECT("reponses!"&amp;ADDRESS(ROW()-1,INDIRECT(("liste!C"&amp;COLUMN()-5))+MATCH(BX$1,$G$1:BX$1,0)+5,4)),reponses!BX58)</f>
        <v/>
      </c>
      <c r="BY59" s="26" t="str">
        <f ca="1">IF($F59="B",INDIRECT("reponses!"&amp;ADDRESS(ROW()-1,INDIRECT(("liste!C"&amp;COLUMN()-5))+MATCH(BY$1,$G$1:BY$1,0)+5,4)),reponses!BY58)</f>
        <v>C</v>
      </c>
      <c r="BZ59" s="26" t="str">
        <f ca="1">IF($F59="B",INDIRECT("reponses!"&amp;ADDRESS(ROW()-1,INDIRECT(("liste!C"&amp;COLUMN()-5))+MATCH(BZ$1,$G$1:BZ$1,0)+5,4)),reponses!BZ58)</f>
        <v>B</v>
      </c>
      <c r="CA59" s="26" t="str">
        <f ca="1">IF($F59="B",INDIRECT("reponses!"&amp;ADDRESS(ROW()-1,INDIRECT(("liste!C"&amp;COLUMN()-5))+MATCH(CA$1,$G$1:CA$1,0)+5,4)),reponses!CA58)</f>
        <v/>
      </c>
      <c r="CB59" s="26" t="str">
        <f ca="1">IF($F59="B",INDIRECT("reponses!"&amp;ADDRESS(ROW()-1,INDIRECT(("liste!C"&amp;COLUMN()-5))+MATCH(CB$1,$G$1:CB$1,0)+5,4)),reponses!CB58)</f>
        <v/>
      </c>
      <c r="CC59" s="26" t="str">
        <f ca="1">IF($F59="B",INDIRECT("reponses!"&amp;ADDRESS(ROW()-1,INDIRECT(("liste!C"&amp;COLUMN()-5))+MATCH(CC$1,$G$1:CC$1,0)+5,4)),reponses!CC58)</f>
        <v/>
      </c>
      <c r="CD59" s="26" t="str">
        <f ca="1">IF($F59="B",INDIRECT("reponses!"&amp;ADDRESS(ROW()-1,INDIRECT(("liste!C"&amp;COLUMN()-5))+MATCH(CD$1,$G$1:CD$1,0)+5,4)),reponses!CD58)</f>
        <v>D</v>
      </c>
      <c r="CE59" s="26" t="str">
        <f ca="1">IF($F59="B",INDIRECT("reponses!"&amp;ADDRESS(ROW()-1,INDIRECT(("liste!C"&amp;COLUMN()-5))+MATCH(CE$1,$G$1:CE$1,0)+5,4)),reponses!CE58)</f>
        <v/>
      </c>
      <c r="CF59" s="26" t="str">
        <f ca="1">IF($F59="B",INDIRECT("reponses!"&amp;ADDRESS(ROW()-1,INDIRECT(("liste!C"&amp;COLUMN()-5))+MATCH(CF$1,$G$1:CF$1,0)+5,4)),reponses!CF58)</f>
        <v/>
      </c>
      <c r="CG59" s="26" t="str">
        <f ca="1">IF($F59="B",INDIRECT("reponses!"&amp;ADDRESS(ROW()-1,INDIRECT(("liste!C"&amp;COLUMN()-5))+MATCH(CG$1,$G$1:CG$1,0)+5,4)),reponses!CG58)</f>
        <v/>
      </c>
      <c r="CH59" s="26" t="str">
        <f ca="1">IF($F59="B",INDIRECT("reponses!"&amp;ADDRESS(ROW()-1,INDIRECT(("liste!C"&amp;COLUMN()-5))+MATCH(CH$1,$G$1:CH$1,0)+5,4)),reponses!CH58)</f>
        <v>A</v>
      </c>
      <c r="CI59" s="26" t="str">
        <f ca="1">IF($F59="B",INDIRECT("reponses!"&amp;ADDRESS(ROW()-1,INDIRECT(("liste!C"&amp;COLUMN()-5))+MATCH(CI$1,$G$1:CI$1,0)+5,4)),reponses!CI58)</f>
        <v/>
      </c>
      <c r="CJ59" s="26" t="str">
        <f ca="1">IF($F59="B",INDIRECT("reponses!"&amp;ADDRESS(ROW()-1,INDIRECT(("liste!C"&amp;COLUMN()-5))+MATCH(CJ$1,$G$1:CJ$1,0)+5,4)),reponses!CJ58)</f>
        <v/>
      </c>
      <c r="CK59" s="26" t="str">
        <f ca="1">IF($F59="B",INDIRECT("reponses!"&amp;ADDRESS(ROW()-1,INDIRECT(("liste!C"&amp;COLUMN()-5))+MATCH(CK$1,$G$1:CK$1,0)+5,4)),reponses!CK58)</f>
        <v/>
      </c>
      <c r="CL59" s="26" t="str">
        <f ca="1">IF($F59="B",INDIRECT("reponses!"&amp;ADDRESS(ROW()-1,INDIRECT(("liste!C"&amp;COLUMN()-5))+MATCH(CL$1,$G$1:CL$1,0)+5,4)),reponses!CL58)</f>
        <v/>
      </c>
      <c r="CM59" s="26" t="str">
        <f ca="1">IF($F59="B",INDIRECT("reponses!"&amp;ADDRESS(ROW()-1,INDIRECT(("liste!C"&amp;COLUMN()-5))+MATCH(CM$1,$G$1:CM$1,0)+5,4)),reponses!CM58)</f>
        <v>A</v>
      </c>
      <c r="CN59" s="26" t="str">
        <f ca="1">IF($F59="B",INDIRECT("reponses!"&amp;ADDRESS(ROW()-1,INDIRECT(("liste!C"&amp;COLUMN()-5))+MATCH(CN$1,$G$1:CN$1,0)+5,4)),reponses!CN58)</f>
        <v/>
      </c>
      <c r="CO59" s="26" t="str">
        <f ca="1">IF($F59="B",INDIRECT("reponses!"&amp;ADDRESS(ROW()-1,INDIRECT(("liste!C"&amp;COLUMN()-5))+MATCH(CO$1,$G$1:CO$1,0)+5,4)),reponses!CO58)</f>
        <v>A</v>
      </c>
      <c r="CP59" s="26" t="str">
        <f ca="1">IF($F59="B",INDIRECT("reponses!"&amp;ADDRESS(ROW()-1,INDIRECT(("liste!C"&amp;COLUMN()-5))+MATCH(CP$1,$G$1:CP$1,0)+5,4)),reponses!CP58)</f>
        <v>C</v>
      </c>
      <c r="CQ59" s="26" t="str">
        <f ca="1">IF($F59="B",INDIRECT("reponses!"&amp;ADDRESS(ROW()-1,INDIRECT(("liste!C"&amp;COLUMN()-5))+MATCH(CQ$1,$G$1:CQ$1,0)+5,4)),reponses!CQ58)</f>
        <v/>
      </c>
      <c r="CR59" s="26" t="str">
        <f ca="1">IF($F59="B",INDIRECT("reponses!"&amp;ADDRESS(ROW()-1,INDIRECT(("liste!C"&amp;COLUMN()-5))+MATCH(CR$1,$G$1:CR$1,0)+5,4)),reponses!CR58)</f>
        <v/>
      </c>
      <c r="CS59" s="29">
        <f t="shared" ca="1" si="2"/>
        <v>4</v>
      </c>
      <c r="CT59" s="29">
        <f t="shared" ca="1" si="3"/>
        <v>7</v>
      </c>
      <c r="CU59" s="29">
        <f t="shared" ca="1" si="4"/>
        <v>9</v>
      </c>
      <c r="CV59" s="30">
        <f t="shared" ca="1" si="5"/>
        <v>1.6666666666666665</v>
      </c>
      <c r="CW59" s="29">
        <f t="shared" ca="1" si="6"/>
        <v>2</v>
      </c>
      <c r="CX59" s="29">
        <f t="shared" ca="1" si="7"/>
        <v>2</v>
      </c>
      <c r="CY59" s="29">
        <f t="shared" ca="1" si="8"/>
        <v>6</v>
      </c>
      <c r="CZ59" s="30">
        <f t="shared" ca="1" si="9"/>
        <v>1.3333333333333335</v>
      </c>
      <c r="DA59" s="29">
        <f t="shared" ca="1" si="10"/>
        <v>5</v>
      </c>
      <c r="DB59" s="29">
        <f t="shared" ca="1" si="11"/>
        <v>2</v>
      </c>
      <c r="DC59" s="29">
        <f t="shared" ca="1" si="12"/>
        <v>3</v>
      </c>
      <c r="DD59" s="30">
        <f t="shared" ca="1" si="13"/>
        <v>4.333333333333333</v>
      </c>
      <c r="DE59" s="29">
        <f t="shared" ca="1" si="14"/>
        <v>2</v>
      </c>
      <c r="DF59" s="29">
        <f t="shared" ca="1" si="15"/>
        <v>3</v>
      </c>
      <c r="DG59" s="29">
        <f t="shared" ca="1" si="16"/>
        <v>5</v>
      </c>
      <c r="DH59" s="30">
        <f t="shared" ca="1" si="17"/>
        <v>1</v>
      </c>
      <c r="DI59" s="29">
        <f t="shared" ca="1" si="18"/>
        <v>0</v>
      </c>
      <c r="DJ59" s="29">
        <f t="shared" ca="1" si="19"/>
        <v>3</v>
      </c>
      <c r="DK59" s="29">
        <f t="shared" ca="1" si="20"/>
        <v>17</v>
      </c>
      <c r="DL59" s="30">
        <f t="shared" ca="1" si="21"/>
        <v>-1</v>
      </c>
      <c r="DM59" s="29">
        <f t="shared" ca="1" si="22"/>
        <v>5</v>
      </c>
      <c r="DN59" s="29">
        <f t="shared" ca="1" si="23"/>
        <v>2</v>
      </c>
      <c r="DO59" s="29">
        <f t="shared" ca="1" si="24"/>
        <v>13</v>
      </c>
      <c r="DP59" s="30">
        <f t="shared" ca="1" si="25"/>
        <v>4.333333333333333</v>
      </c>
      <c r="DQ59" s="29">
        <f t="shared" ca="1" si="26"/>
        <v>18</v>
      </c>
      <c r="DR59" s="29">
        <f t="shared" ca="1" si="26"/>
        <v>19</v>
      </c>
      <c r="DS59" s="29">
        <f t="shared" ca="1" si="26"/>
        <v>53</v>
      </c>
      <c r="DT59" s="30">
        <f t="shared" ca="1" si="26"/>
        <v>11.666666666666664</v>
      </c>
      <c r="DU59" s="29">
        <f t="shared" ca="1" si="27"/>
        <v>90</v>
      </c>
    </row>
    <row r="60" spans="1:125" ht="21.95" customHeight="1" x14ac:dyDescent="0.25">
      <c r="A60" s="26">
        <f>IF(E60&lt;&gt;"",COUNTA($E$4:E60),"")</f>
        <v>57</v>
      </c>
      <c r="B60" s="26" t="str">
        <f>IFERROR(INDEX(reponses!B$3:B$67,MATCH(ROW()-3,reponses!$A$3:$A$67,0)),"")</f>
        <v>8/E</v>
      </c>
      <c r="C60" s="26">
        <f>IFERROR(INDEX(reponses!C$3:C$67,MATCH(ROW()-3,reponses!$A$3:$A$67,0)),"")</f>
        <v>868</v>
      </c>
      <c r="D60" s="26">
        <f>IFERROR(INDEX(reponses!D$3:D$67,MATCH(ROW()-3,reponses!$A$3:$A$67,0)),"")</f>
        <v>10250039847</v>
      </c>
      <c r="E60" s="27" t="str">
        <f>IFERROR(INDEX(reponses!E$3:E$67,MATCH(ROW()-3,reponses!$A$3:$A$67,0)),"")</f>
        <v>Nermin DEMİR</v>
      </c>
      <c r="F60" s="28" t="str">
        <f>IFERROR(INDEX(reponses!F$3:F$67,MATCH(ROW()-3,reponses!$A$3:$A$67,0)),"")</f>
        <v>A</v>
      </c>
      <c r="G60" s="26" t="str">
        <f ca="1">IF($F60="B",INDIRECT("reponses!"&amp;ADDRESS(ROW()-1,INDIRECT(("liste!C"&amp;COLUMN()-5))+MATCH(G$1,$G$1:G$1,0)+5,4)),reponses!G59)</f>
        <v>B</v>
      </c>
      <c r="H60" s="26" t="str">
        <f ca="1">IF($F60="B",INDIRECT("reponses!"&amp;ADDRESS(ROW()-1,INDIRECT(("liste!C"&amp;COLUMN()-5))+MATCH(H$1,$G$1:H$1,0)+5,4)),reponses!H59)</f>
        <v>B</v>
      </c>
      <c r="I60" s="26" t="str">
        <f ca="1">IF($F60="B",INDIRECT("reponses!"&amp;ADDRESS(ROW()-1,INDIRECT(("liste!C"&amp;COLUMN()-5))+MATCH(I$1,$G$1:I$1,0)+5,4)),reponses!I59)</f>
        <v/>
      </c>
      <c r="J60" s="26" t="str">
        <f ca="1">IF($F60="B",INDIRECT("reponses!"&amp;ADDRESS(ROW()-1,INDIRECT(("liste!C"&amp;COLUMN()-5))+MATCH(J$1,$G$1:J$1,0)+5,4)),reponses!J59)</f>
        <v>C</v>
      </c>
      <c r="K60" s="26" t="str">
        <f ca="1">IF($F60="B",INDIRECT("reponses!"&amp;ADDRESS(ROW()-1,INDIRECT(("liste!C"&amp;COLUMN()-5))+MATCH(K$1,$G$1:K$1,0)+5,4)),reponses!K59)</f>
        <v>D</v>
      </c>
      <c r="L60" s="26" t="str">
        <f ca="1">IF($F60="B",INDIRECT("reponses!"&amp;ADDRESS(ROW()-1,INDIRECT(("liste!C"&amp;COLUMN()-5))+MATCH(L$1,$G$1:L$1,0)+5,4)),reponses!L59)</f>
        <v>A</v>
      </c>
      <c r="M60" s="26" t="str">
        <f ca="1">IF($F60="B",INDIRECT("reponses!"&amp;ADDRESS(ROW()-1,INDIRECT(("liste!C"&amp;COLUMN()-5))+MATCH(M$1,$G$1:M$1,0)+5,4)),reponses!M59)</f>
        <v/>
      </c>
      <c r="N60" s="26" t="str">
        <f ca="1">IF($F60="B",INDIRECT("reponses!"&amp;ADDRESS(ROW()-1,INDIRECT(("liste!C"&amp;COLUMN()-5))+MATCH(N$1,$G$1:N$1,0)+5,4)),reponses!N59)</f>
        <v/>
      </c>
      <c r="O60" s="26" t="str">
        <f ca="1">IF($F60="B",INDIRECT("reponses!"&amp;ADDRESS(ROW()-1,INDIRECT(("liste!C"&amp;COLUMN()-5))+MATCH(O$1,$G$1:O$1,0)+5,4)),reponses!O59)</f>
        <v/>
      </c>
      <c r="P60" s="26" t="str">
        <f ca="1">IF($F60="B",INDIRECT("reponses!"&amp;ADDRESS(ROW()-1,INDIRECT(("liste!C"&amp;COLUMN()-5))+MATCH(P$1,$G$1:P$1,0)+5,4)),reponses!P59)</f>
        <v>B</v>
      </c>
      <c r="Q60" s="26" t="str">
        <f ca="1">IF($F60="B",INDIRECT("reponses!"&amp;ADDRESS(ROW()-1,INDIRECT(("liste!C"&amp;COLUMN()-5))+MATCH(Q$1,$G$1:Q$1,0)+5,4)),reponses!Q59)</f>
        <v/>
      </c>
      <c r="R60" s="26" t="str">
        <f ca="1">IF($F60="B",INDIRECT("reponses!"&amp;ADDRESS(ROW()-1,INDIRECT(("liste!C"&amp;COLUMN()-5))+MATCH(R$1,$G$1:R$1,0)+5,4)),reponses!R59)</f>
        <v/>
      </c>
      <c r="S60" s="26" t="str">
        <f ca="1">IF($F60="B",INDIRECT("reponses!"&amp;ADDRESS(ROW()-1,INDIRECT(("liste!C"&amp;COLUMN()-5))+MATCH(S$1,$G$1:S$1,0)+5,4)),reponses!S59)</f>
        <v/>
      </c>
      <c r="T60" s="26" t="str">
        <f ca="1">IF($F60="B",INDIRECT("reponses!"&amp;ADDRESS(ROW()-1,INDIRECT(("liste!C"&amp;COLUMN()-5))+MATCH(T$1,$G$1:T$1,0)+5,4)),reponses!T59)</f>
        <v/>
      </c>
      <c r="U60" s="26" t="str">
        <f ca="1">IF($F60="B",INDIRECT("reponses!"&amp;ADDRESS(ROW()-1,INDIRECT(("liste!C"&amp;COLUMN()-5))+MATCH(U$1,$G$1:U$1,0)+5,4)),reponses!U59)</f>
        <v>A</v>
      </c>
      <c r="V60" s="26" t="str">
        <f ca="1">IF($F60="B",INDIRECT("reponses!"&amp;ADDRESS(ROW()-1,INDIRECT(("liste!C"&amp;COLUMN()-5))+MATCH(V$1,$G$1:V$1,0)+5,4)),reponses!V59)</f>
        <v/>
      </c>
      <c r="W60" s="26" t="str">
        <f ca="1">IF($F60="B",INDIRECT("reponses!"&amp;ADDRESS(ROW()-1,INDIRECT(("liste!C"&amp;COLUMN()-5))+MATCH(W$1,$G$1:W$1,0)+5,4)),reponses!W59)</f>
        <v/>
      </c>
      <c r="X60" s="26" t="str">
        <f ca="1">IF($F60="B",INDIRECT("reponses!"&amp;ADDRESS(ROW()-1,INDIRECT(("liste!C"&amp;COLUMN()-5))+MATCH(X$1,$G$1:X$1,0)+5,4)),reponses!X59)</f>
        <v/>
      </c>
      <c r="Y60" s="26" t="str">
        <f ca="1">IF($F60="B",INDIRECT("reponses!"&amp;ADDRESS(ROW()-1,INDIRECT(("liste!C"&amp;COLUMN()-5))+MATCH(Y$1,$G$1:Y$1,0)+5,4)),reponses!Y59)</f>
        <v/>
      </c>
      <c r="Z60" s="26" t="str">
        <f ca="1">IF($F60="B",INDIRECT("reponses!"&amp;ADDRESS(ROW()-1,INDIRECT(("liste!C"&amp;COLUMN()-5))+MATCH(Z$1,$G$1:Z$1,0)+5,4)),reponses!Z59)</f>
        <v/>
      </c>
      <c r="AA60" s="26" t="str">
        <f ca="1">IF($F60="B",INDIRECT("reponses!"&amp;ADDRESS(ROW()-1,INDIRECT(("liste!C"&amp;COLUMN()-5))+MATCH(AA$1,$G$1:AA$1,0)+5,4)),reponses!AA59)</f>
        <v>D</v>
      </c>
      <c r="AB60" s="26" t="str">
        <f ca="1">IF($F60="B",INDIRECT("reponses!"&amp;ADDRESS(ROW()-1,INDIRECT(("liste!C"&amp;COLUMN()-5))+MATCH(AB$1,$G$1:AB$1,0)+5,4)),reponses!AB59)</f>
        <v>C</v>
      </c>
      <c r="AC60" s="26" t="str">
        <f ca="1">IF($F60="B",INDIRECT("reponses!"&amp;ADDRESS(ROW()-1,INDIRECT(("liste!C"&amp;COLUMN()-5))+MATCH(AC$1,$G$1:AC$1,0)+5,4)),reponses!AC59)</f>
        <v>B</v>
      </c>
      <c r="AD60" s="26" t="str">
        <f ca="1">IF($F60="B",INDIRECT("reponses!"&amp;ADDRESS(ROW()-1,INDIRECT(("liste!C"&amp;COLUMN()-5))+MATCH(AD$1,$G$1:AD$1,0)+5,4)),reponses!AD59)</f>
        <v>A</v>
      </c>
      <c r="AE60" s="26" t="str">
        <f ca="1">IF($F60="B",INDIRECT("reponses!"&amp;ADDRESS(ROW()-1,INDIRECT(("liste!C"&amp;COLUMN()-5))+MATCH(AE$1,$G$1:AE$1,0)+5,4)),reponses!AE59)</f>
        <v/>
      </c>
      <c r="AF60" s="26" t="str">
        <f ca="1">IF($F60="B",INDIRECT("reponses!"&amp;ADDRESS(ROW()-1,INDIRECT(("liste!C"&amp;COLUMN()-5))+MATCH(AF$1,$G$1:AF$1,0)+5,4)),reponses!AF59)</f>
        <v/>
      </c>
      <c r="AG60" s="26" t="str">
        <f ca="1">IF($F60="B",INDIRECT("reponses!"&amp;ADDRESS(ROW()-1,INDIRECT(("liste!C"&amp;COLUMN()-5))+MATCH(AG$1,$G$1:AG$1,0)+5,4)),reponses!AG59)</f>
        <v/>
      </c>
      <c r="AH60" s="26" t="str">
        <f ca="1">IF($F60="B",INDIRECT("reponses!"&amp;ADDRESS(ROW()-1,INDIRECT(("liste!C"&amp;COLUMN()-5))+MATCH(AH$1,$G$1:AH$1,0)+5,4)),reponses!AH59)</f>
        <v/>
      </c>
      <c r="AI60" s="26" t="str">
        <f ca="1">IF($F60="B",INDIRECT("reponses!"&amp;ADDRESS(ROW()-1,INDIRECT(("liste!C"&amp;COLUMN()-5))+MATCH(AI$1,$G$1:AI$1,0)+5,4)),reponses!AI59)</f>
        <v/>
      </c>
      <c r="AJ60" s="26" t="str">
        <f ca="1">IF($F60="B",INDIRECT("reponses!"&amp;ADDRESS(ROW()-1,INDIRECT(("liste!C"&amp;COLUMN()-5))+MATCH(AJ$1,$G$1:AJ$1,0)+5,4)),reponses!AJ59)</f>
        <v/>
      </c>
      <c r="AK60" s="26" t="str">
        <f ca="1">IF($F60="B",INDIRECT("reponses!"&amp;ADDRESS(ROW()-1,INDIRECT(("liste!C"&amp;COLUMN()-5))+MATCH(AK$1,$G$1:AK$1,0)+5,4)),reponses!AK59)</f>
        <v>B</v>
      </c>
      <c r="AL60" s="26" t="str">
        <f ca="1">IF($F60="B",INDIRECT("reponses!"&amp;ADDRESS(ROW()-1,INDIRECT(("liste!C"&amp;COLUMN()-5))+MATCH(AL$1,$G$1:AL$1,0)+5,4)),reponses!AL59)</f>
        <v>C</v>
      </c>
      <c r="AM60" s="26" t="str">
        <f ca="1">IF($F60="B",INDIRECT("reponses!"&amp;ADDRESS(ROW()-1,INDIRECT(("liste!C"&amp;COLUMN()-5))+MATCH(AM$1,$G$1:AM$1,0)+5,4)),reponses!AM59)</f>
        <v/>
      </c>
      <c r="AN60" s="26" t="str">
        <f ca="1">IF($F60="B",INDIRECT("reponses!"&amp;ADDRESS(ROW()-1,INDIRECT(("liste!C"&amp;COLUMN()-5))+MATCH(AN$1,$G$1:AN$1,0)+5,4)),reponses!AN59)</f>
        <v/>
      </c>
      <c r="AO60" s="26" t="str">
        <f ca="1">IF($F60="B",INDIRECT("reponses!"&amp;ADDRESS(ROW()-1,INDIRECT(("liste!C"&amp;COLUMN()-5))+MATCH(AO$1,$G$1:AO$1,0)+5,4)),reponses!AO59)</f>
        <v/>
      </c>
      <c r="AP60" s="26" t="str">
        <f ca="1">IF($F60="B",INDIRECT("reponses!"&amp;ADDRESS(ROW()-1,INDIRECT(("liste!C"&amp;COLUMN()-5))+MATCH(AP$1,$G$1:AP$1,0)+5,4)),reponses!AP59)</f>
        <v/>
      </c>
      <c r="AQ60" s="26" t="str">
        <f ca="1">IF($F60="B",INDIRECT("reponses!"&amp;ADDRESS(ROW()-1,INDIRECT(("liste!C"&amp;COLUMN()-5))+MATCH(AQ$1,$G$1:AQ$1,0)+5,4)),reponses!AQ59)</f>
        <v/>
      </c>
      <c r="AR60" s="26" t="str">
        <f ca="1">IF($F60="B",INDIRECT("reponses!"&amp;ADDRESS(ROW()-1,INDIRECT(("liste!C"&amp;COLUMN()-5))+MATCH(AR$1,$G$1:AR$1,0)+5,4)),reponses!AR59)</f>
        <v/>
      </c>
      <c r="AS60" s="26" t="str">
        <f ca="1">IF($F60="B",INDIRECT("reponses!"&amp;ADDRESS(ROW()-1,INDIRECT(("liste!C"&amp;COLUMN()-5))+MATCH(AS$1,$G$1:AS$1,0)+5,4)),reponses!AS59)</f>
        <v/>
      </c>
      <c r="AT60" s="26" t="str">
        <f ca="1">IF($F60="B",INDIRECT("reponses!"&amp;ADDRESS(ROW()-1,INDIRECT(("liste!C"&amp;COLUMN()-5))+MATCH(AT$1,$G$1:AT$1,0)+5,4)),reponses!AT59)</f>
        <v>A</v>
      </c>
      <c r="AU60" s="26" t="str">
        <f ca="1">IF($F60="B",INDIRECT("reponses!"&amp;ADDRESS(ROW()-1,INDIRECT(("liste!C"&amp;COLUMN()-5))+MATCH(AU$1,$G$1:AU$1,0)+5,4)),reponses!AU59)</f>
        <v/>
      </c>
      <c r="AV60" s="26" t="str">
        <f ca="1">IF($F60="B",INDIRECT("reponses!"&amp;ADDRESS(ROW()-1,INDIRECT(("liste!C"&amp;COLUMN()-5))+MATCH(AV$1,$G$1:AV$1,0)+5,4)),reponses!AV59)</f>
        <v/>
      </c>
      <c r="AW60" s="26" t="str">
        <f ca="1">IF($F60="B",INDIRECT("reponses!"&amp;ADDRESS(ROW()-1,INDIRECT(("liste!C"&amp;COLUMN()-5))+MATCH(AW$1,$G$1:AW$1,0)+5,4)),reponses!AW59)</f>
        <v/>
      </c>
      <c r="AX60" s="26" t="str">
        <f ca="1">IF($F60="B",INDIRECT("reponses!"&amp;ADDRESS(ROW()-1,INDIRECT(("liste!C"&amp;COLUMN()-5))+MATCH(AX$1,$G$1:AX$1,0)+5,4)),reponses!AX59)</f>
        <v/>
      </c>
      <c r="AY60" s="26" t="str">
        <f ca="1">IF($F60="B",INDIRECT("reponses!"&amp;ADDRESS(ROW()-1,INDIRECT(("liste!C"&amp;COLUMN()-5))+MATCH(AY$1,$G$1:AY$1,0)+5,4)),reponses!AY59)</f>
        <v/>
      </c>
      <c r="AZ60" s="26" t="str">
        <f ca="1">IF($F60="B",INDIRECT("reponses!"&amp;ADDRESS(ROW()-1,INDIRECT(("liste!C"&amp;COLUMN()-5))+MATCH(AZ$1,$G$1:AZ$1,0)+5,4)),reponses!AZ59)</f>
        <v/>
      </c>
      <c r="BA60" s="26" t="str">
        <f ca="1">IF($F60="B",INDIRECT("reponses!"&amp;ADDRESS(ROW()-1,INDIRECT(("liste!C"&amp;COLUMN()-5))+MATCH(BA$1,$G$1:BA$1,0)+5,4)),reponses!BA59)</f>
        <v/>
      </c>
      <c r="BB60" s="26" t="str">
        <f ca="1">IF($F60="B",INDIRECT("reponses!"&amp;ADDRESS(ROW()-1,INDIRECT(("liste!C"&amp;COLUMN()-5))+MATCH(BB$1,$G$1:BB$1,0)+5,4)),reponses!BB59)</f>
        <v/>
      </c>
      <c r="BC60" s="26" t="str">
        <f ca="1">IF($F60="B",INDIRECT("reponses!"&amp;ADDRESS(ROW()-1,INDIRECT(("liste!C"&amp;COLUMN()-5))+MATCH(BC$1,$G$1:BC$1,0)+5,4)),reponses!BC59)</f>
        <v/>
      </c>
      <c r="BD60" s="26" t="str">
        <f ca="1">IF($F60="B",INDIRECT("reponses!"&amp;ADDRESS(ROW()-1,INDIRECT(("liste!C"&amp;COLUMN()-5))+MATCH(BD$1,$G$1:BD$1,0)+5,4)),reponses!BD59)</f>
        <v/>
      </c>
      <c r="BE60" s="26" t="str">
        <f ca="1">IF($F60="B",INDIRECT("reponses!"&amp;ADDRESS(ROW()-1,INDIRECT(("liste!C"&amp;COLUMN()-5))+MATCH(BE$1,$G$1:BE$1,0)+5,4)),reponses!BE59)</f>
        <v/>
      </c>
      <c r="BF60" s="26" t="str">
        <f ca="1">IF($F60="B",INDIRECT("reponses!"&amp;ADDRESS(ROW()-1,INDIRECT(("liste!C"&amp;COLUMN()-5))+MATCH(BF$1,$G$1:BF$1,0)+5,4)),reponses!BF59)</f>
        <v/>
      </c>
      <c r="BG60" s="26" t="str">
        <f ca="1">IF($F60="B",INDIRECT("reponses!"&amp;ADDRESS(ROW()-1,INDIRECT(("liste!C"&amp;COLUMN()-5))+MATCH(BG$1,$G$1:BG$1,0)+5,4)),reponses!BG59)</f>
        <v/>
      </c>
      <c r="BH60" s="26" t="str">
        <f ca="1">IF($F60="B",INDIRECT("reponses!"&amp;ADDRESS(ROW()-1,INDIRECT(("liste!C"&amp;COLUMN()-5))+MATCH(BH$1,$G$1:BH$1,0)+5,4)),reponses!BH59)</f>
        <v/>
      </c>
      <c r="BI60" s="26" t="str">
        <f ca="1">IF($F60="B",INDIRECT("reponses!"&amp;ADDRESS(ROW()-1,INDIRECT(("liste!C"&amp;COLUMN()-5))+MATCH(BI$1,$G$1:BI$1,0)+5,4)),reponses!BI59)</f>
        <v/>
      </c>
      <c r="BJ60" s="26" t="str">
        <f ca="1">IF($F60="B",INDIRECT("reponses!"&amp;ADDRESS(ROW()-1,INDIRECT(("liste!C"&amp;COLUMN()-5))+MATCH(BJ$1,$G$1:BJ$1,0)+5,4)),reponses!BJ59)</f>
        <v/>
      </c>
      <c r="BK60" s="26" t="str">
        <f ca="1">IF($F60="B",INDIRECT("reponses!"&amp;ADDRESS(ROW()-1,INDIRECT(("liste!C"&amp;COLUMN()-5))+MATCH(BK$1,$G$1:BK$1,0)+5,4)),reponses!BK59)</f>
        <v/>
      </c>
      <c r="BL60" s="26" t="str">
        <f ca="1">IF($F60="B",INDIRECT("reponses!"&amp;ADDRESS(ROW()-1,INDIRECT(("liste!C"&amp;COLUMN()-5))+MATCH(BL$1,$G$1:BL$1,0)+5,4)),reponses!BL59)</f>
        <v/>
      </c>
      <c r="BM60" s="26" t="str">
        <f ca="1">IF($F60="B",INDIRECT("reponses!"&amp;ADDRESS(ROW()-1,INDIRECT(("liste!C"&amp;COLUMN()-5))+MATCH(BM$1,$G$1:BM$1,0)+5,4)),reponses!BM59)</f>
        <v/>
      </c>
      <c r="BN60" s="26" t="str">
        <f ca="1">IF($F60="B",INDIRECT("reponses!"&amp;ADDRESS(ROW()-1,INDIRECT(("liste!C"&amp;COLUMN()-5))+MATCH(BN$1,$G$1:BN$1,0)+5,4)),reponses!BN59)</f>
        <v>D</v>
      </c>
      <c r="BO60" s="26" t="str">
        <f ca="1">IF($F60="B",INDIRECT("reponses!"&amp;ADDRESS(ROW()-1,INDIRECT(("liste!C"&amp;COLUMN()-5))+MATCH(BO$1,$G$1:BO$1,0)+5,4)),reponses!BO59)</f>
        <v/>
      </c>
      <c r="BP60" s="26" t="str">
        <f ca="1">IF($F60="B",INDIRECT("reponses!"&amp;ADDRESS(ROW()-1,INDIRECT(("liste!C"&amp;COLUMN()-5))+MATCH(BP$1,$G$1:BP$1,0)+5,4)),reponses!BP59)</f>
        <v/>
      </c>
      <c r="BQ60" s="26" t="str">
        <f ca="1">IF($F60="B",INDIRECT("reponses!"&amp;ADDRESS(ROW()-1,INDIRECT(("liste!C"&amp;COLUMN()-5))+MATCH(BQ$1,$G$1:BQ$1,0)+5,4)),reponses!BQ59)</f>
        <v/>
      </c>
      <c r="BR60" s="26" t="str">
        <f ca="1">IF($F60="B",INDIRECT("reponses!"&amp;ADDRESS(ROW()-1,INDIRECT(("liste!C"&amp;COLUMN()-5))+MATCH(BR$1,$G$1:BR$1,0)+5,4)),reponses!BR59)</f>
        <v/>
      </c>
      <c r="BS60" s="26" t="str">
        <f ca="1">IF($F60="B",INDIRECT("reponses!"&amp;ADDRESS(ROW()-1,INDIRECT(("liste!C"&amp;COLUMN()-5))+MATCH(BS$1,$G$1:BS$1,0)+5,4)),reponses!BS59)</f>
        <v/>
      </c>
      <c r="BT60" s="26" t="str">
        <f ca="1">IF($F60="B",INDIRECT("reponses!"&amp;ADDRESS(ROW()-1,INDIRECT(("liste!C"&amp;COLUMN()-5))+MATCH(BT$1,$G$1:BT$1,0)+5,4)),reponses!BT59)</f>
        <v/>
      </c>
      <c r="BU60" s="26" t="str">
        <f ca="1">IF($F60="B",INDIRECT("reponses!"&amp;ADDRESS(ROW()-1,INDIRECT(("liste!C"&amp;COLUMN()-5))+MATCH(BU$1,$G$1:BU$1,0)+5,4)),reponses!BU59)</f>
        <v/>
      </c>
      <c r="BV60" s="26" t="str">
        <f ca="1">IF($F60="B",INDIRECT("reponses!"&amp;ADDRESS(ROW()-1,INDIRECT(("liste!C"&amp;COLUMN()-5))+MATCH(BV$1,$G$1:BV$1,0)+5,4)),reponses!BV59)</f>
        <v/>
      </c>
      <c r="BW60" s="26" t="str">
        <f ca="1">IF($F60="B",INDIRECT("reponses!"&amp;ADDRESS(ROW()-1,INDIRECT(("liste!C"&amp;COLUMN()-5))+MATCH(BW$1,$G$1:BW$1,0)+5,4)),reponses!BW59)</f>
        <v/>
      </c>
      <c r="BX60" s="26" t="str">
        <f ca="1">IF($F60="B",INDIRECT("reponses!"&amp;ADDRESS(ROW()-1,INDIRECT(("liste!C"&amp;COLUMN()-5))+MATCH(BX$1,$G$1:BX$1,0)+5,4)),reponses!BX59)</f>
        <v/>
      </c>
      <c r="BY60" s="26" t="str">
        <f ca="1">IF($F60="B",INDIRECT("reponses!"&amp;ADDRESS(ROW()-1,INDIRECT(("liste!C"&amp;COLUMN()-5))+MATCH(BY$1,$G$1:BY$1,0)+5,4)),reponses!BY59)</f>
        <v>C</v>
      </c>
      <c r="BZ60" s="26" t="str">
        <f ca="1">IF($F60="B",INDIRECT("reponses!"&amp;ADDRESS(ROW()-1,INDIRECT(("liste!C"&amp;COLUMN()-5))+MATCH(BZ$1,$G$1:BZ$1,0)+5,4)),reponses!BZ59)</f>
        <v/>
      </c>
      <c r="CA60" s="26" t="str">
        <f ca="1">IF($F60="B",INDIRECT("reponses!"&amp;ADDRESS(ROW()-1,INDIRECT(("liste!C"&amp;COLUMN()-5))+MATCH(CA$1,$G$1:CA$1,0)+5,4)),reponses!CA59)</f>
        <v/>
      </c>
      <c r="CB60" s="26" t="str">
        <f ca="1">IF($F60="B",INDIRECT("reponses!"&amp;ADDRESS(ROW()-1,INDIRECT(("liste!C"&amp;COLUMN()-5))+MATCH(CB$1,$G$1:CB$1,0)+5,4)),reponses!CB59)</f>
        <v/>
      </c>
      <c r="CC60" s="26" t="str">
        <f ca="1">IF($F60="B",INDIRECT("reponses!"&amp;ADDRESS(ROW()-1,INDIRECT(("liste!C"&amp;COLUMN()-5))+MATCH(CC$1,$G$1:CC$1,0)+5,4)),reponses!CC59)</f>
        <v>A</v>
      </c>
      <c r="CD60" s="26" t="str">
        <f ca="1">IF($F60="B",INDIRECT("reponses!"&amp;ADDRESS(ROW()-1,INDIRECT(("liste!C"&amp;COLUMN()-5))+MATCH(CD$1,$G$1:CD$1,0)+5,4)),reponses!CD59)</f>
        <v/>
      </c>
      <c r="CE60" s="26" t="str">
        <f ca="1">IF($F60="B",INDIRECT("reponses!"&amp;ADDRESS(ROW()-1,INDIRECT(("liste!C"&amp;COLUMN()-5))+MATCH(CE$1,$G$1:CE$1,0)+5,4)),reponses!CE59)</f>
        <v/>
      </c>
      <c r="CF60" s="26" t="str">
        <f ca="1">IF($F60="B",INDIRECT("reponses!"&amp;ADDRESS(ROW()-1,INDIRECT(("liste!C"&amp;COLUMN()-5))+MATCH(CF$1,$G$1:CF$1,0)+5,4)),reponses!CF59)</f>
        <v/>
      </c>
      <c r="CG60" s="26" t="str">
        <f ca="1">IF($F60="B",INDIRECT("reponses!"&amp;ADDRESS(ROW()-1,INDIRECT(("liste!C"&amp;COLUMN()-5))+MATCH(CG$1,$G$1:CG$1,0)+5,4)),reponses!CG59)</f>
        <v>D</v>
      </c>
      <c r="CH60" s="26" t="str">
        <f ca="1">IF($F60="B",INDIRECT("reponses!"&amp;ADDRESS(ROW()-1,INDIRECT(("liste!C"&amp;COLUMN()-5))+MATCH(CH$1,$G$1:CH$1,0)+5,4)),reponses!CH59)</f>
        <v/>
      </c>
      <c r="CI60" s="26" t="str">
        <f ca="1">IF($F60="B",INDIRECT("reponses!"&amp;ADDRESS(ROW()-1,INDIRECT(("liste!C"&amp;COLUMN()-5))+MATCH(CI$1,$G$1:CI$1,0)+5,4)),reponses!CI59)</f>
        <v/>
      </c>
      <c r="CJ60" s="26" t="str">
        <f ca="1">IF($F60="B",INDIRECT("reponses!"&amp;ADDRESS(ROW()-1,INDIRECT(("liste!C"&amp;COLUMN()-5))+MATCH(CJ$1,$G$1:CJ$1,0)+5,4)),reponses!CJ59)</f>
        <v/>
      </c>
      <c r="CK60" s="26" t="str">
        <f ca="1">IF($F60="B",INDIRECT("reponses!"&amp;ADDRESS(ROW()-1,INDIRECT(("liste!C"&amp;COLUMN()-5))+MATCH(CK$1,$G$1:CK$1,0)+5,4)),reponses!CK59)</f>
        <v/>
      </c>
      <c r="CL60" s="26" t="str">
        <f ca="1">IF($F60="B",INDIRECT("reponses!"&amp;ADDRESS(ROW()-1,INDIRECT(("liste!C"&amp;COLUMN()-5))+MATCH(CL$1,$G$1:CL$1,0)+5,4)),reponses!CL59)</f>
        <v>D</v>
      </c>
      <c r="CM60" s="26" t="str">
        <f ca="1">IF($F60="B",INDIRECT("reponses!"&amp;ADDRESS(ROW()-1,INDIRECT(("liste!C"&amp;COLUMN()-5))+MATCH(CM$1,$G$1:CM$1,0)+5,4)),reponses!CM59)</f>
        <v/>
      </c>
      <c r="CN60" s="26" t="str">
        <f ca="1">IF($F60="B",INDIRECT("reponses!"&amp;ADDRESS(ROW()-1,INDIRECT(("liste!C"&amp;COLUMN()-5))+MATCH(CN$1,$G$1:CN$1,0)+5,4)),reponses!CN59)</f>
        <v/>
      </c>
      <c r="CO60" s="26" t="str">
        <f ca="1">IF($F60="B",INDIRECT("reponses!"&amp;ADDRESS(ROW()-1,INDIRECT(("liste!C"&amp;COLUMN()-5))+MATCH(CO$1,$G$1:CO$1,0)+5,4)),reponses!CO59)</f>
        <v/>
      </c>
      <c r="CP60" s="26" t="str">
        <f ca="1">IF($F60="B",INDIRECT("reponses!"&amp;ADDRESS(ROW()-1,INDIRECT(("liste!C"&amp;COLUMN()-5))+MATCH(CP$1,$G$1:CP$1,0)+5,4)),reponses!CP59)</f>
        <v/>
      </c>
      <c r="CQ60" s="26" t="str">
        <f ca="1">IF($F60="B",INDIRECT("reponses!"&amp;ADDRESS(ROW()-1,INDIRECT(("liste!C"&amp;COLUMN()-5))+MATCH(CQ$1,$G$1:CQ$1,0)+5,4)),reponses!CQ59)</f>
        <v/>
      </c>
      <c r="CR60" s="26" t="str">
        <f ca="1">IF($F60="B",INDIRECT("reponses!"&amp;ADDRESS(ROW()-1,INDIRECT(("liste!C"&amp;COLUMN()-5))+MATCH(CR$1,$G$1:CR$1,0)+5,4)),reponses!CR59)</f>
        <v>B</v>
      </c>
      <c r="CS60" s="29">
        <f t="shared" ca="1" si="2"/>
        <v>2</v>
      </c>
      <c r="CT60" s="29">
        <f t="shared" ca="1" si="3"/>
        <v>5</v>
      </c>
      <c r="CU60" s="29">
        <f t="shared" ca="1" si="4"/>
        <v>13</v>
      </c>
      <c r="CV60" s="30">
        <f t="shared" ca="1" si="5"/>
        <v>0.33333333333333326</v>
      </c>
      <c r="CW60" s="29">
        <f t="shared" ca="1" si="6"/>
        <v>1</v>
      </c>
      <c r="CX60" s="29">
        <f t="shared" ca="1" si="7"/>
        <v>3</v>
      </c>
      <c r="CY60" s="29">
        <f t="shared" ca="1" si="8"/>
        <v>6</v>
      </c>
      <c r="CZ60" s="30">
        <f t="shared" ca="1" si="9"/>
        <v>0</v>
      </c>
      <c r="DA60" s="29">
        <f t="shared" ca="1" si="10"/>
        <v>0</v>
      </c>
      <c r="DB60" s="29">
        <f t="shared" ca="1" si="11"/>
        <v>3</v>
      </c>
      <c r="DC60" s="29">
        <f t="shared" ca="1" si="12"/>
        <v>7</v>
      </c>
      <c r="DD60" s="30">
        <f t="shared" ca="1" si="13"/>
        <v>-1</v>
      </c>
      <c r="DE60" s="29" t="str">
        <f t="shared" ca="1" si="14"/>
        <v/>
      </c>
      <c r="DF60" s="29" t="str">
        <f t="shared" ca="1" si="15"/>
        <v/>
      </c>
      <c r="DG60" s="29" t="str">
        <f t="shared" ca="1" si="16"/>
        <v/>
      </c>
      <c r="DH60" s="30" t="str">
        <f t="shared" ca="1" si="17"/>
        <v/>
      </c>
      <c r="DI60" s="29">
        <f t="shared" ca="1" si="18"/>
        <v>0</v>
      </c>
      <c r="DJ60" s="29">
        <f t="shared" ca="1" si="19"/>
        <v>1</v>
      </c>
      <c r="DK60" s="29">
        <f t="shared" ca="1" si="20"/>
        <v>19</v>
      </c>
      <c r="DL60" s="30">
        <f t="shared" ca="1" si="21"/>
        <v>-0.33333333333333331</v>
      </c>
      <c r="DM60" s="29">
        <f t="shared" ca="1" si="22"/>
        <v>2</v>
      </c>
      <c r="DN60" s="29">
        <f t="shared" ca="1" si="23"/>
        <v>3</v>
      </c>
      <c r="DO60" s="29">
        <f t="shared" ca="1" si="24"/>
        <v>15</v>
      </c>
      <c r="DP60" s="30">
        <f t="shared" ca="1" si="25"/>
        <v>1</v>
      </c>
      <c r="DQ60" s="29">
        <f t="shared" ca="1" si="26"/>
        <v>5</v>
      </c>
      <c r="DR60" s="29">
        <f t="shared" ca="1" si="26"/>
        <v>15</v>
      </c>
      <c r="DS60" s="29">
        <f t="shared" ca="1" si="26"/>
        <v>60</v>
      </c>
      <c r="DT60" s="30" t="str">
        <f t="shared" ca="1" si="26"/>
        <v/>
      </c>
      <c r="DU60" s="29">
        <f t="shared" ca="1" si="27"/>
        <v>80</v>
      </c>
    </row>
    <row r="61" spans="1:125" ht="21.95" customHeight="1" x14ac:dyDescent="0.25">
      <c r="A61" s="26">
        <f>IF(E61&lt;&gt;"",COUNTA($E$4:E61),"")</f>
        <v>58</v>
      </c>
      <c r="B61" s="26" t="str">
        <f>IFERROR(INDEX(reponses!B$3:B$67,MATCH(ROW()-3,reponses!$A$3:$A$67,0)),"")</f>
        <v>8/E</v>
      </c>
      <c r="C61" s="26">
        <f>IFERROR(INDEX(reponses!C$3:C$67,MATCH(ROW()-3,reponses!$A$3:$A$67,0)),"")</f>
        <v>873</v>
      </c>
      <c r="D61" s="26">
        <f>IFERROR(INDEX(reponses!D$3:D$67,MATCH(ROW()-3,reponses!$A$3:$A$67,0)),"")</f>
        <v>80506097745</v>
      </c>
      <c r="E61" s="27" t="str">
        <f>IFERROR(INDEX(reponses!E$3:E$67,MATCH(ROW()-3,reponses!$A$3:$A$67,0)),"")</f>
        <v>Hava CAN</v>
      </c>
      <c r="F61" s="28" t="str">
        <f>IFERROR(INDEX(reponses!F$3:F$67,MATCH(ROW()-3,reponses!$A$3:$A$67,0)),"")</f>
        <v>B</v>
      </c>
      <c r="G61" s="26" t="str">
        <f ca="1">IF($F61="B",INDIRECT("reponses!"&amp;ADDRESS(ROW()-1,INDIRECT(("liste!C"&amp;COLUMN()-5))+MATCH(G$1,$G$1:G$1,0)+5,4)),reponses!G60)</f>
        <v>A</v>
      </c>
      <c r="H61" s="26" t="str">
        <f ca="1">IF($F61="B",INDIRECT("reponses!"&amp;ADDRESS(ROW()-1,INDIRECT(("liste!C"&amp;COLUMN()-5))+MATCH(H$1,$G$1:H$1,0)+5,4)),reponses!H60)</f>
        <v>B</v>
      </c>
      <c r="I61" s="26" t="str">
        <f ca="1">IF($F61="B",INDIRECT("reponses!"&amp;ADDRESS(ROW()-1,INDIRECT(("liste!C"&amp;COLUMN()-5))+MATCH(I$1,$G$1:I$1,0)+5,4)),reponses!I60)</f>
        <v/>
      </c>
      <c r="J61" s="26" t="str">
        <f ca="1">IF($F61="B",INDIRECT("reponses!"&amp;ADDRESS(ROW()-1,INDIRECT(("liste!C"&amp;COLUMN()-5))+MATCH(J$1,$G$1:J$1,0)+5,4)),reponses!J60)</f>
        <v>D</v>
      </c>
      <c r="K61" s="26" t="str">
        <f ca="1">IF($F61="B",INDIRECT("reponses!"&amp;ADDRESS(ROW()-1,INDIRECT(("liste!C"&amp;COLUMN()-5))+MATCH(K$1,$G$1:K$1,0)+5,4)),reponses!K60)</f>
        <v>A</v>
      </c>
      <c r="L61" s="26" t="str">
        <f ca="1">IF($F61="B",INDIRECT("reponses!"&amp;ADDRESS(ROW()-1,INDIRECT(("liste!C"&amp;COLUMN()-5))+MATCH(L$1,$G$1:L$1,0)+5,4)),reponses!L60)</f>
        <v>C</v>
      </c>
      <c r="M61" s="26" t="str">
        <f ca="1">IF($F61="B",INDIRECT("reponses!"&amp;ADDRESS(ROW()-1,INDIRECT(("liste!C"&amp;COLUMN()-5))+MATCH(M$1,$G$1:M$1,0)+5,4)),reponses!M60)</f>
        <v>C</v>
      </c>
      <c r="N61" s="26" t="str">
        <f ca="1">IF($F61="B",INDIRECT("reponses!"&amp;ADDRESS(ROW()-1,INDIRECT(("liste!C"&amp;COLUMN()-5))+MATCH(N$1,$G$1:N$1,0)+5,4)),reponses!N60)</f>
        <v>B</v>
      </c>
      <c r="O61" s="26" t="str">
        <f ca="1">IF($F61="B",INDIRECT("reponses!"&amp;ADDRESS(ROW()-1,INDIRECT(("liste!C"&amp;COLUMN()-5))+MATCH(O$1,$G$1:O$1,0)+5,4)),reponses!O60)</f>
        <v>A</v>
      </c>
      <c r="P61" s="26" t="str">
        <f ca="1">IF($F61="B",INDIRECT("reponses!"&amp;ADDRESS(ROW()-1,INDIRECT(("liste!C"&amp;COLUMN()-5))+MATCH(P$1,$G$1:P$1,0)+5,4)),reponses!P60)</f>
        <v>B</v>
      </c>
      <c r="Q61" s="26" t="str">
        <f ca="1">IF($F61="B",INDIRECT("reponses!"&amp;ADDRESS(ROW()-1,INDIRECT(("liste!C"&amp;COLUMN()-5))+MATCH(Q$1,$G$1:Q$1,0)+5,4)),reponses!Q60)</f>
        <v/>
      </c>
      <c r="R61" s="26" t="str">
        <f ca="1">IF($F61="B",INDIRECT("reponses!"&amp;ADDRESS(ROW()-1,INDIRECT(("liste!C"&amp;COLUMN()-5))+MATCH(R$1,$G$1:R$1,0)+5,4)),reponses!R60)</f>
        <v/>
      </c>
      <c r="S61" s="26" t="str">
        <f ca="1">IF($F61="B",INDIRECT("reponses!"&amp;ADDRESS(ROW()-1,INDIRECT(("liste!C"&amp;COLUMN()-5))+MATCH(S$1,$G$1:S$1,0)+5,4)),reponses!S60)</f>
        <v/>
      </c>
      <c r="T61" s="26" t="str">
        <f ca="1">IF($F61="B",INDIRECT("reponses!"&amp;ADDRESS(ROW()-1,INDIRECT(("liste!C"&amp;COLUMN()-5))+MATCH(T$1,$G$1:T$1,0)+5,4)),reponses!T60)</f>
        <v/>
      </c>
      <c r="U61" s="26" t="str">
        <f ca="1">IF($F61="B",INDIRECT("reponses!"&amp;ADDRESS(ROW()-1,INDIRECT(("liste!C"&amp;COLUMN()-5))+MATCH(U$1,$G$1:U$1,0)+5,4)),reponses!U60)</f>
        <v/>
      </c>
      <c r="V61" s="26" t="str">
        <f ca="1">IF($F61="B",INDIRECT("reponses!"&amp;ADDRESS(ROW()-1,INDIRECT(("liste!C"&amp;COLUMN()-5))+MATCH(V$1,$G$1:V$1,0)+5,4)),reponses!V60)</f>
        <v>A</v>
      </c>
      <c r="W61" s="26" t="str">
        <f ca="1">IF($F61="B",INDIRECT("reponses!"&amp;ADDRESS(ROW()-1,INDIRECT(("liste!C"&amp;COLUMN()-5))+MATCH(W$1,$G$1:W$1,0)+5,4)),reponses!W60)</f>
        <v>C</v>
      </c>
      <c r="X61" s="26" t="str">
        <f ca="1">IF($F61="B",INDIRECT("reponses!"&amp;ADDRESS(ROW()-1,INDIRECT(("liste!C"&amp;COLUMN()-5))+MATCH(X$1,$G$1:X$1,0)+5,4)),reponses!X60)</f>
        <v>B</v>
      </c>
      <c r="Y61" s="26" t="str">
        <f ca="1">IF($F61="B",INDIRECT("reponses!"&amp;ADDRESS(ROW()-1,INDIRECT(("liste!C"&amp;COLUMN()-5))+MATCH(Y$1,$G$1:Y$1,0)+5,4)),reponses!Y60)</f>
        <v>B</v>
      </c>
      <c r="Z61" s="26" t="str">
        <f ca="1">IF($F61="B",INDIRECT("reponses!"&amp;ADDRESS(ROW()-1,INDIRECT(("liste!C"&amp;COLUMN()-5))+MATCH(Z$1,$G$1:Z$1,0)+5,4)),reponses!Z60)</f>
        <v/>
      </c>
      <c r="AA61" s="26" t="str">
        <f ca="1">IF($F61="B",INDIRECT("reponses!"&amp;ADDRESS(ROW()-1,INDIRECT(("liste!C"&amp;COLUMN()-5))+MATCH(AA$1,$G$1:AA$1,0)+5,4)),reponses!AA60)</f>
        <v>D</v>
      </c>
      <c r="AB61" s="26" t="str">
        <f ca="1">IF($F61="B",INDIRECT("reponses!"&amp;ADDRESS(ROW()-1,INDIRECT(("liste!C"&amp;COLUMN()-5))+MATCH(AB$1,$G$1:AB$1,0)+5,4)),reponses!AB60)</f>
        <v>C</v>
      </c>
      <c r="AC61" s="26" t="str">
        <f ca="1">IF($F61="B",INDIRECT("reponses!"&amp;ADDRESS(ROW()-1,INDIRECT(("liste!C"&amp;COLUMN()-5))+MATCH(AC$1,$G$1:AC$1,0)+5,4)),reponses!AC60)</f>
        <v>B</v>
      </c>
      <c r="AD61" s="26" t="str">
        <f ca="1">IF($F61="B",INDIRECT("reponses!"&amp;ADDRESS(ROW()-1,INDIRECT(("liste!C"&amp;COLUMN()-5))+MATCH(AD$1,$G$1:AD$1,0)+5,4)),reponses!AD60)</f>
        <v/>
      </c>
      <c r="AE61" s="26" t="str">
        <f ca="1">IF($F61="B",INDIRECT("reponses!"&amp;ADDRESS(ROW()-1,INDIRECT(("liste!C"&amp;COLUMN()-5))+MATCH(AE$1,$G$1:AE$1,0)+5,4)),reponses!AE60)</f>
        <v/>
      </c>
      <c r="AF61" s="26" t="str">
        <f ca="1">IF($F61="B",INDIRECT("reponses!"&amp;ADDRESS(ROW()-1,INDIRECT(("liste!C"&amp;COLUMN()-5))+MATCH(AF$1,$G$1:AF$1,0)+5,4)),reponses!AF60)</f>
        <v>C</v>
      </c>
      <c r="AG61" s="26" t="str">
        <f ca="1">IF($F61="B",INDIRECT("reponses!"&amp;ADDRESS(ROW()-1,INDIRECT(("liste!C"&amp;COLUMN()-5))+MATCH(AG$1,$G$1:AG$1,0)+5,4)),reponses!AG60)</f>
        <v/>
      </c>
      <c r="AH61" s="26" t="str">
        <f ca="1">IF($F61="B",INDIRECT("reponses!"&amp;ADDRESS(ROW()-1,INDIRECT(("liste!C"&amp;COLUMN()-5))+MATCH(AH$1,$G$1:AH$1,0)+5,4)),reponses!AH60)</f>
        <v>D</v>
      </c>
      <c r="AI61" s="26" t="str">
        <f ca="1">IF($F61="B",INDIRECT("reponses!"&amp;ADDRESS(ROW()-1,INDIRECT(("liste!C"&amp;COLUMN()-5))+MATCH(AI$1,$G$1:AI$1,0)+5,4)),reponses!AI60)</f>
        <v/>
      </c>
      <c r="AJ61" s="26" t="str">
        <f ca="1">IF($F61="B",INDIRECT("reponses!"&amp;ADDRESS(ROW()-1,INDIRECT(("liste!C"&amp;COLUMN()-5))+MATCH(AJ$1,$G$1:AJ$1,0)+5,4)),reponses!AJ60)</f>
        <v>B</v>
      </c>
      <c r="AK61" s="26" t="str">
        <f ca="1">IF($F61="B",INDIRECT("reponses!"&amp;ADDRESS(ROW()-1,INDIRECT(("liste!C"&amp;COLUMN()-5))+MATCH(AK$1,$G$1:AK$1,0)+5,4)),reponses!AK60)</f>
        <v>A</v>
      </c>
      <c r="AL61" s="26" t="str">
        <f ca="1">IF($F61="B",INDIRECT("reponses!"&amp;ADDRESS(ROW()-1,INDIRECT(("liste!C"&amp;COLUMN()-5))+MATCH(AL$1,$G$1:AL$1,0)+5,4)),reponses!AL60)</f>
        <v>D</v>
      </c>
      <c r="AM61" s="26" t="str">
        <f ca="1">IF($F61="B",INDIRECT("reponses!"&amp;ADDRESS(ROW()-1,INDIRECT(("liste!C"&amp;COLUMN()-5))+MATCH(AM$1,$G$1:AM$1,0)+5,4)),reponses!AM60)</f>
        <v>B</v>
      </c>
      <c r="AN61" s="26" t="str">
        <f ca="1">IF($F61="B",INDIRECT("reponses!"&amp;ADDRESS(ROW()-1,INDIRECT(("liste!C"&amp;COLUMN()-5))+MATCH(AN$1,$G$1:AN$1,0)+5,4)),reponses!AN60)</f>
        <v/>
      </c>
      <c r="AO61" s="26" t="str">
        <f ca="1">IF($F61="B",INDIRECT("reponses!"&amp;ADDRESS(ROW()-1,INDIRECT(("liste!C"&amp;COLUMN()-5))+MATCH(AO$1,$G$1:AO$1,0)+5,4)),reponses!AO60)</f>
        <v>C</v>
      </c>
      <c r="AP61" s="26" t="str">
        <f ca="1">IF($F61="B",INDIRECT("reponses!"&amp;ADDRESS(ROW()-1,INDIRECT(("liste!C"&amp;COLUMN()-5))+MATCH(AP$1,$G$1:AP$1,0)+5,4)),reponses!AP60)</f>
        <v>D</v>
      </c>
      <c r="AQ61" s="26" t="str">
        <f ca="1">IF($F61="B",INDIRECT("reponses!"&amp;ADDRESS(ROW()-1,INDIRECT(("liste!C"&amp;COLUMN()-5))+MATCH(AQ$1,$G$1:AQ$1,0)+5,4)),reponses!AQ60)</f>
        <v>B</v>
      </c>
      <c r="AR61" s="26" t="str">
        <f ca="1">IF($F61="B",INDIRECT("reponses!"&amp;ADDRESS(ROW()-1,INDIRECT(("liste!C"&amp;COLUMN()-5))+MATCH(AR$1,$G$1:AR$1,0)+5,4)),reponses!AR60)</f>
        <v>C</v>
      </c>
      <c r="AS61" s="26" t="str">
        <f ca="1">IF($F61="B",INDIRECT("reponses!"&amp;ADDRESS(ROW()-1,INDIRECT(("liste!C"&amp;COLUMN()-5))+MATCH(AS$1,$G$1:AS$1,0)+5,4)),reponses!AS60)</f>
        <v>A</v>
      </c>
      <c r="AT61" s="26" t="str">
        <f ca="1">IF($F61="B",INDIRECT("reponses!"&amp;ADDRESS(ROW()-1,INDIRECT(("liste!C"&amp;COLUMN()-5))+MATCH(AT$1,$G$1:AT$1,0)+5,4)),reponses!AT60)</f>
        <v>D</v>
      </c>
      <c r="AU61" s="26" t="str">
        <f ca="1">IF($F61="B",INDIRECT("reponses!"&amp;ADDRESS(ROW()-1,INDIRECT(("liste!C"&amp;COLUMN()-5))+MATCH(AU$1,$G$1:AU$1,0)+5,4)),reponses!AU60)</f>
        <v/>
      </c>
      <c r="AV61" s="26" t="str">
        <f ca="1">IF($F61="B",INDIRECT("reponses!"&amp;ADDRESS(ROW()-1,INDIRECT(("liste!C"&amp;COLUMN()-5))+MATCH(AV$1,$G$1:AV$1,0)+5,4)),reponses!AV60)</f>
        <v/>
      </c>
      <c r="AW61" s="26" t="str">
        <f ca="1">IF($F61="B",INDIRECT("reponses!"&amp;ADDRESS(ROW()-1,INDIRECT(("liste!C"&amp;COLUMN()-5))+MATCH(AW$1,$G$1:AW$1,0)+5,4)),reponses!AW60)</f>
        <v/>
      </c>
      <c r="AX61" s="26" t="str">
        <f ca="1">IF($F61="B",INDIRECT("reponses!"&amp;ADDRESS(ROW()-1,INDIRECT(("liste!C"&amp;COLUMN()-5))+MATCH(AX$1,$G$1:AX$1,0)+5,4)),reponses!AX60)</f>
        <v>A</v>
      </c>
      <c r="AY61" s="26" t="str">
        <f ca="1">IF($F61="B",INDIRECT("reponses!"&amp;ADDRESS(ROW()-1,INDIRECT(("liste!C"&amp;COLUMN()-5))+MATCH(AY$1,$G$1:AY$1,0)+5,4)),reponses!AY60)</f>
        <v/>
      </c>
      <c r="AZ61" s="26" t="str">
        <f ca="1">IF($F61="B",INDIRECT("reponses!"&amp;ADDRESS(ROW()-1,INDIRECT(("liste!C"&amp;COLUMN()-5))+MATCH(AZ$1,$G$1:AZ$1,0)+5,4)),reponses!AZ60)</f>
        <v/>
      </c>
      <c r="BA61" s="26" t="str">
        <f ca="1">IF($F61="B",INDIRECT("reponses!"&amp;ADDRESS(ROW()-1,INDIRECT(("liste!C"&amp;COLUMN()-5))+MATCH(BA$1,$G$1:BA$1,0)+5,4)),reponses!BA60)</f>
        <v/>
      </c>
      <c r="BB61" s="26" t="str">
        <f ca="1">IF($F61="B",INDIRECT("reponses!"&amp;ADDRESS(ROW()-1,INDIRECT(("liste!C"&amp;COLUMN()-5))+MATCH(BB$1,$G$1:BB$1,0)+5,4)),reponses!BB60)</f>
        <v/>
      </c>
      <c r="BC61" s="26" t="str">
        <f ca="1">IF($F61="B",INDIRECT("reponses!"&amp;ADDRESS(ROW()-1,INDIRECT(("liste!C"&amp;COLUMN()-5))+MATCH(BC$1,$G$1:BC$1,0)+5,4)),reponses!BC60)</f>
        <v/>
      </c>
      <c r="BD61" s="26" t="str">
        <f ca="1">IF($F61="B",INDIRECT("reponses!"&amp;ADDRESS(ROW()-1,INDIRECT(("liste!C"&amp;COLUMN()-5))+MATCH(BD$1,$G$1:BD$1,0)+5,4)),reponses!BD60)</f>
        <v/>
      </c>
      <c r="BE61" s="26" t="str">
        <f ca="1">IF($F61="B",INDIRECT("reponses!"&amp;ADDRESS(ROW()-1,INDIRECT(("liste!C"&amp;COLUMN()-5))+MATCH(BE$1,$G$1:BE$1,0)+5,4)),reponses!BE60)</f>
        <v/>
      </c>
      <c r="BF61" s="26" t="str">
        <f ca="1">IF($F61="B",INDIRECT("reponses!"&amp;ADDRESS(ROW()-1,INDIRECT(("liste!C"&amp;COLUMN()-5))+MATCH(BF$1,$G$1:BF$1,0)+5,4)),reponses!BF60)</f>
        <v>A</v>
      </c>
      <c r="BG61" s="26" t="str">
        <f ca="1">IF($F61="B",INDIRECT("reponses!"&amp;ADDRESS(ROW()-1,INDIRECT(("liste!C"&amp;COLUMN()-5))+MATCH(BG$1,$G$1:BG$1,0)+5,4)),reponses!BG60)</f>
        <v>B</v>
      </c>
      <c r="BH61" s="26" t="str">
        <f ca="1">IF($F61="B",INDIRECT("reponses!"&amp;ADDRESS(ROW()-1,INDIRECT(("liste!C"&amp;COLUMN()-5))+MATCH(BH$1,$G$1:BH$1,0)+5,4)),reponses!BH60)</f>
        <v/>
      </c>
      <c r="BI61" s="26" t="str">
        <f ca="1">IF($F61="B",INDIRECT("reponses!"&amp;ADDRESS(ROW()-1,INDIRECT(("liste!C"&amp;COLUMN()-5))+MATCH(BI$1,$G$1:BI$1,0)+5,4)),reponses!BI60)</f>
        <v>A</v>
      </c>
      <c r="BJ61" s="26" t="str">
        <f ca="1">IF($F61="B",INDIRECT("reponses!"&amp;ADDRESS(ROW()-1,INDIRECT(("liste!C"&amp;COLUMN()-5))+MATCH(BJ$1,$G$1:BJ$1,0)+5,4)),reponses!BJ60)</f>
        <v/>
      </c>
      <c r="BK61" s="26" t="str">
        <f ca="1">IF($F61="B",INDIRECT("reponses!"&amp;ADDRESS(ROW()-1,INDIRECT(("liste!C"&amp;COLUMN()-5))+MATCH(BK$1,$G$1:BK$1,0)+5,4)),reponses!BK60)</f>
        <v/>
      </c>
      <c r="BL61" s="26" t="str">
        <f ca="1">IF($F61="B",INDIRECT("reponses!"&amp;ADDRESS(ROW()-1,INDIRECT(("liste!C"&amp;COLUMN()-5))+MATCH(BL$1,$G$1:BL$1,0)+5,4)),reponses!BL60)</f>
        <v>C</v>
      </c>
      <c r="BM61" s="26" t="str">
        <f ca="1">IF($F61="B",INDIRECT("reponses!"&amp;ADDRESS(ROW()-1,INDIRECT(("liste!C"&amp;COLUMN()-5))+MATCH(BM$1,$G$1:BM$1,0)+5,4)),reponses!BM60)</f>
        <v>B</v>
      </c>
      <c r="BN61" s="26" t="str">
        <f ca="1">IF($F61="B",INDIRECT("reponses!"&amp;ADDRESS(ROW()-1,INDIRECT(("liste!C"&amp;COLUMN()-5))+MATCH(BN$1,$G$1:BN$1,0)+5,4)),reponses!BN60)</f>
        <v/>
      </c>
      <c r="BO61" s="26" t="str">
        <f ca="1">IF($F61="B",INDIRECT("reponses!"&amp;ADDRESS(ROW()-1,INDIRECT(("liste!C"&amp;COLUMN()-5))+MATCH(BO$1,$G$1:BO$1,0)+5,4)),reponses!BO60)</f>
        <v/>
      </c>
      <c r="BP61" s="26" t="str">
        <f ca="1">IF($F61="B",INDIRECT("reponses!"&amp;ADDRESS(ROW()-1,INDIRECT(("liste!C"&amp;COLUMN()-5))+MATCH(BP$1,$G$1:BP$1,0)+5,4)),reponses!BP60)</f>
        <v/>
      </c>
      <c r="BQ61" s="26" t="str">
        <f ca="1">IF($F61="B",INDIRECT("reponses!"&amp;ADDRESS(ROW()-1,INDIRECT(("liste!C"&amp;COLUMN()-5))+MATCH(BQ$1,$G$1:BQ$1,0)+5,4)),reponses!BQ60)</f>
        <v/>
      </c>
      <c r="BR61" s="26" t="str">
        <f ca="1">IF($F61="B",INDIRECT("reponses!"&amp;ADDRESS(ROW()-1,INDIRECT(("liste!C"&amp;COLUMN()-5))+MATCH(BR$1,$G$1:BR$1,0)+5,4)),reponses!BR60)</f>
        <v/>
      </c>
      <c r="BS61" s="26" t="str">
        <f ca="1">IF($F61="B",INDIRECT("reponses!"&amp;ADDRESS(ROW()-1,INDIRECT(("liste!C"&amp;COLUMN()-5))+MATCH(BS$1,$G$1:BS$1,0)+5,4)),reponses!BS60)</f>
        <v/>
      </c>
      <c r="BT61" s="26" t="str">
        <f ca="1">IF($F61="B",INDIRECT("reponses!"&amp;ADDRESS(ROW()-1,INDIRECT(("liste!C"&amp;COLUMN()-5))+MATCH(BT$1,$G$1:BT$1,0)+5,4)),reponses!BT60)</f>
        <v/>
      </c>
      <c r="BU61" s="26" t="str">
        <f ca="1">IF($F61="B",INDIRECT("reponses!"&amp;ADDRESS(ROW()-1,INDIRECT(("liste!C"&amp;COLUMN()-5))+MATCH(BU$1,$G$1:BU$1,0)+5,4)),reponses!BU60)</f>
        <v>B</v>
      </c>
      <c r="BV61" s="26" t="str">
        <f ca="1">IF($F61="B",INDIRECT("reponses!"&amp;ADDRESS(ROW()-1,INDIRECT(("liste!C"&amp;COLUMN()-5))+MATCH(BV$1,$G$1:BV$1,0)+5,4)),reponses!BV60)</f>
        <v/>
      </c>
      <c r="BW61" s="26" t="str">
        <f ca="1">IF($F61="B",INDIRECT("reponses!"&amp;ADDRESS(ROW()-1,INDIRECT(("liste!C"&amp;COLUMN()-5))+MATCH(BW$1,$G$1:BW$1,0)+5,4)),reponses!BW60)</f>
        <v/>
      </c>
      <c r="BX61" s="26" t="str">
        <f ca="1">IF($F61="B",INDIRECT("reponses!"&amp;ADDRESS(ROW()-1,INDIRECT(("liste!C"&amp;COLUMN()-5))+MATCH(BX$1,$G$1:BX$1,0)+5,4)),reponses!BX60)</f>
        <v/>
      </c>
      <c r="BY61" s="26" t="str">
        <f ca="1">IF($F61="B",INDIRECT("reponses!"&amp;ADDRESS(ROW()-1,INDIRECT(("liste!C"&amp;COLUMN()-5))+MATCH(BY$1,$G$1:BY$1,0)+5,4)),reponses!BY60)</f>
        <v>D</v>
      </c>
      <c r="BZ61" s="26" t="str">
        <f ca="1">IF($F61="B",INDIRECT("reponses!"&amp;ADDRESS(ROW()-1,INDIRECT(("liste!C"&amp;COLUMN()-5))+MATCH(BZ$1,$G$1:BZ$1,0)+5,4)),reponses!BZ60)</f>
        <v/>
      </c>
      <c r="CA61" s="26" t="str">
        <f ca="1">IF($F61="B",INDIRECT("reponses!"&amp;ADDRESS(ROW()-1,INDIRECT(("liste!C"&amp;COLUMN()-5))+MATCH(CA$1,$G$1:CA$1,0)+5,4)),reponses!CA60)</f>
        <v>C</v>
      </c>
      <c r="CB61" s="26" t="str">
        <f ca="1">IF($F61="B",INDIRECT("reponses!"&amp;ADDRESS(ROW()-1,INDIRECT(("liste!C"&amp;COLUMN()-5))+MATCH(CB$1,$G$1:CB$1,0)+5,4)),reponses!CB60)</f>
        <v>C</v>
      </c>
      <c r="CC61" s="26" t="str">
        <f ca="1">IF($F61="B",INDIRECT("reponses!"&amp;ADDRESS(ROW()-1,INDIRECT(("liste!C"&amp;COLUMN()-5))+MATCH(CC$1,$G$1:CC$1,0)+5,4)),reponses!CC60)</f>
        <v/>
      </c>
      <c r="CD61" s="26" t="str">
        <f ca="1">IF($F61="B",INDIRECT("reponses!"&amp;ADDRESS(ROW()-1,INDIRECT(("liste!C"&amp;COLUMN()-5))+MATCH(CD$1,$G$1:CD$1,0)+5,4)),reponses!CD60)</f>
        <v/>
      </c>
      <c r="CE61" s="26" t="str">
        <f ca="1">IF($F61="B",INDIRECT("reponses!"&amp;ADDRESS(ROW()-1,INDIRECT(("liste!C"&amp;COLUMN()-5))+MATCH(CE$1,$G$1:CE$1,0)+5,4)),reponses!CE60)</f>
        <v>B</v>
      </c>
      <c r="CF61" s="26" t="str">
        <f ca="1">IF($F61="B",INDIRECT("reponses!"&amp;ADDRESS(ROW()-1,INDIRECT(("liste!C"&amp;COLUMN()-5))+MATCH(CF$1,$G$1:CF$1,0)+5,4)),reponses!CF60)</f>
        <v/>
      </c>
      <c r="CG61" s="26" t="str">
        <f ca="1">IF($F61="B",INDIRECT("reponses!"&amp;ADDRESS(ROW()-1,INDIRECT(("liste!C"&amp;COLUMN()-5))+MATCH(CG$1,$G$1:CG$1,0)+5,4)),reponses!CG60)</f>
        <v/>
      </c>
      <c r="CH61" s="26" t="str">
        <f ca="1">IF($F61="B",INDIRECT("reponses!"&amp;ADDRESS(ROW()-1,INDIRECT(("liste!C"&amp;COLUMN()-5))+MATCH(CH$1,$G$1:CH$1,0)+5,4)),reponses!CH60)</f>
        <v/>
      </c>
      <c r="CI61" s="26" t="str">
        <f ca="1">IF($F61="B",INDIRECT("reponses!"&amp;ADDRESS(ROW()-1,INDIRECT(("liste!C"&amp;COLUMN()-5))+MATCH(CI$1,$G$1:CI$1,0)+5,4)),reponses!CI60)</f>
        <v/>
      </c>
      <c r="CJ61" s="26" t="str">
        <f ca="1">IF($F61="B",INDIRECT("reponses!"&amp;ADDRESS(ROW()-1,INDIRECT(("liste!C"&amp;COLUMN()-5))+MATCH(CJ$1,$G$1:CJ$1,0)+5,4)),reponses!CJ60)</f>
        <v>D</v>
      </c>
      <c r="CK61" s="26" t="str">
        <f ca="1">IF($F61="B",INDIRECT("reponses!"&amp;ADDRESS(ROW()-1,INDIRECT(("liste!C"&amp;COLUMN()-5))+MATCH(CK$1,$G$1:CK$1,0)+5,4)),reponses!CK60)</f>
        <v/>
      </c>
      <c r="CL61" s="26" t="str">
        <f ca="1">IF($F61="B",INDIRECT("reponses!"&amp;ADDRESS(ROW()-1,INDIRECT(("liste!C"&amp;COLUMN()-5))+MATCH(CL$1,$G$1:CL$1,0)+5,4)),reponses!CL60)</f>
        <v/>
      </c>
      <c r="CM61" s="26" t="str">
        <f ca="1">IF($F61="B",INDIRECT("reponses!"&amp;ADDRESS(ROW()-1,INDIRECT(("liste!C"&amp;COLUMN()-5))+MATCH(CM$1,$G$1:CM$1,0)+5,4)),reponses!CM60)</f>
        <v/>
      </c>
      <c r="CN61" s="26" t="str">
        <f ca="1">IF($F61="B",INDIRECT("reponses!"&amp;ADDRESS(ROW()-1,INDIRECT(("liste!C"&amp;COLUMN()-5))+MATCH(CN$1,$G$1:CN$1,0)+5,4)),reponses!CN60)</f>
        <v/>
      </c>
      <c r="CO61" s="26" t="str">
        <f ca="1">IF($F61="B",INDIRECT("reponses!"&amp;ADDRESS(ROW()-1,INDIRECT(("liste!C"&amp;COLUMN()-5))+MATCH(CO$1,$G$1:CO$1,0)+5,4)),reponses!CO60)</f>
        <v/>
      </c>
      <c r="CP61" s="26" t="str">
        <f ca="1">IF($F61="B",INDIRECT("reponses!"&amp;ADDRESS(ROW()-1,INDIRECT(("liste!C"&amp;COLUMN()-5))+MATCH(CP$1,$G$1:CP$1,0)+5,4)),reponses!CP60)</f>
        <v>B</v>
      </c>
      <c r="CQ61" s="26" t="str">
        <f ca="1">IF($F61="B",INDIRECT("reponses!"&amp;ADDRESS(ROW()-1,INDIRECT(("liste!C"&amp;COLUMN()-5))+MATCH(CQ$1,$G$1:CQ$1,0)+5,4)),reponses!CQ60)</f>
        <v/>
      </c>
      <c r="CR61" s="26" t="str">
        <f ca="1">IF($F61="B",INDIRECT("reponses!"&amp;ADDRESS(ROW()-1,INDIRECT(("liste!C"&amp;COLUMN()-5))+MATCH(CR$1,$G$1:CR$1,0)+5,4)),reponses!CR60)</f>
        <v/>
      </c>
      <c r="CS61" s="29">
        <f t="shared" ca="1" si="2"/>
        <v>6</v>
      </c>
      <c r="CT61" s="29">
        <f t="shared" ca="1" si="3"/>
        <v>7</v>
      </c>
      <c r="CU61" s="29">
        <f t="shared" ca="1" si="4"/>
        <v>7</v>
      </c>
      <c r="CV61" s="30">
        <f t="shared" ca="1" si="5"/>
        <v>3.6666666666666665</v>
      </c>
      <c r="CW61" s="29">
        <f t="shared" ca="1" si="6"/>
        <v>1</v>
      </c>
      <c r="CX61" s="29">
        <f t="shared" ca="1" si="7"/>
        <v>5</v>
      </c>
      <c r="CY61" s="29">
        <f t="shared" ca="1" si="8"/>
        <v>4</v>
      </c>
      <c r="CZ61" s="30">
        <f t="shared" ca="1" si="9"/>
        <v>-0.66666666666666674</v>
      </c>
      <c r="DA61" s="29">
        <f t="shared" ca="1" si="10"/>
        <v>8</v>
      </c>
      <c r="DB61" s="29">
        <f t="shared" ca="1" si="11"/>
        <v>1</v>
      </c>
      <c r="DC61" s="29">
        <f t="shared" ca="1" si="12"/>
        <v>1</v>
      </c>
      <c r="DD61" s="30">
        <f t="shared" ca="1" si="13"/>
        <v>7.666666666666667</v>
      </c>
      <c r="DE61" s="29">
        <f t="shared" ca="1" si="14"/>
        <v>1</v>
      </c>
      <c r="DF61" s="29">
        <f t="shared" ca="1" si="15"/>
        <v>0</v>
      </c>
      <c r="DG61" s="29">
        <f t="shared" ca="1" si="16"/>
        <v>9</v>
      </c>
      <c r="DH61" s="30">
        <f t="shared" ca="1" si="17"/>
        <v>1</v>
      </c>
      <c r="DI61" s="29">
        <f t="shared" ca="1" si="18"/>
        <v>1</v>
      </c>
      <c r="DJ61" s="29">
        <f t="shared" ca="1" si="19"/>
        <v>5</v>
      </c>
      <c r="DK61" s="29">
        <f t="shared" ca="1" si="20"/>
        <v>14</v>
      </c>
      <c r="DL61" s="30">
        <f t="shared" ca="1" si="21"/>
        <v>-0.66666666666666674</v>
      </c>
      <c r="DM61" s="29">
        <f t="shared" ca="1" si="22"/>
        <v>1</v>
      </c>
      <c r="DN61" s="29">
        <f t="shared" ca="1" si="23"/>
        <v>5</v>
      </c>
      <c r="DO61" s="29">
        <f t="shared" ca="1" si="24"/>
        <v>14</v>
      </c>
      <c r="DP61" s="30">
        <f t="shared" ca="1" si="25"/>
        <v>-0.66666666666666674</v>
      </c>
      <c r="DQ61" s="29">
        <f t="shared" ca="1" si="26"/>
        <v>18</v>
      </c>
      <c r="DR61" s="29">
        <f t="shared" ca="1" si="26"/>
        <v>23</v>
      </c>
      <c r="DS61" s="29">
        <f t="shared" ca="1" si="26"/>
        <v>49</v>
      </c>
      <c r="DT61" s="30">
        <f t="shared" ca="1" si="26"/>
        <v>10.333333333333336</v>
      </c>
      <c r="DU61" s="29">
        <f t="shared" ca="1" si="27"/>
        <v>90</v>
      </c>
    </row>
    <row r="62" spans="1:125" ht="21.95" customHeight="1" x14ac:dyDescent="0.25">
      <c r="A62" s="26" t="str">
        <f>IF(E62&lt;&gt;"",COUNTA($E$4:E62),"")</f>
        <v/>
      </c>
      <c r="B62" s="26"/>
      <c r="C62" s="26"/>
      <c r="D62" s="26"/>
      <c r="E62" s="27"/>
      <c r="F62" s="28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9" t="str">
        <f t="shared" ca="1" si="2"/>
        <v/>
      </c>
      <c r="CT62" s="29" t="str">
        <f t="shared" ca="1" si="3"/>
        <v/>
      </c>
      <c r="CU62" s="29" t="str">
        <f t="shared" ca="1" si="4"/>
        <v/>
      </c>
      <c r="CV62" s="30" t="str">
        <f t="shared" ca="1" si="5"/>
        <v/>
      </c>
      <c r="CW62" s="29" t="str">
        <f t="shared" ca="1" si="6"/>
        <v/>
      </c>
      <c r="CX62" s="29" t="str">
        <f t="shared" ca="1" si="7"/>
        <v/>
      </c>
      <c r="CY62" s="29" t="str">
        <f t="shared" ca="1" si="8"/>
        <v/>
      </c>
      <c r="CZ62" s="30" t="str">
        <f t="shared" ca="1" si="9"/>
        <v/>
      </c>
      <c r="DA62" s="29" t="str">
        <f t="shared" ca="1" si="10"/>
        <v/>
      </c>
      <c r="DB62" s="29" t="str">
        <f t="shared" ca="1" si="11"/>
        <v/>
      </c>
      <c r="DC62" s="29" t="str">
        <f t="shared" ca="1" si="12"/>
        <v/>
      </c>
      <c r="DD62" s="30" t="str">
        <f t="shared" ca="1" si="13"/>
        <v/>
      </c>
      <c r="DE62" s="29" t="str">
        <f t="shared" ca="1" si="14"/>
        <v/>
      </c>
      <c r="DF62" s="29" t="str">
        <f t="shared" ca="1" si="15"/>
        <v/>
      </c>
      <c r="DG62" s="29" t="str">
        <f t="shared" ca="1" si="16"/>
        <v/>
      </c>
      <c r="DH62" s="30" t="str">
        <f t="shared" ca="1" si="17"/>
        <v/>
      </c>
      <c r="DI62" s="29" t="str">
        <f t="shared" ca="1" si="18"/>
        <v/>
      </c>
      <c r="DJ62" s="29" t="str">
        <f t="shared" ca="1" si="19"/>
        <v/>
      </c>
      <c r="DK62" s="29" t="str">
        <f t="shared" ca="1" si="20"/>
        <v/>
      </c>
      <c r="DL62" s="30" t="str">
        <f t="shared" ca="1" si="21"/>
        <v/>
      </c>
      <c r="DM62" s="29" t="str">
        <f t="shared" ca="1" si="22"/>
        <v/>
      </c>
      <c r="DN62" s="29" t="str">
        <f t="shared" ca="1" si="23"/>
        <v/>
      </c>
      <c r="DO62" s="29" t="str">
        <f t="shared" ca="1" si="24"/>
        <v/>
      </c>
      <c r="DP62" s="30" t="str">
        <f t="shared" ca="1" si="25"/>
        <v/>
      </c>
      <c r="DQ62" s="29" t="str">
        <f t="shared" ca="1" si="26"/>
        <v/>
      </c>
      <c r="DR62" s="29" t="str">
        <f t="shared" ca="1" si="26"/>
        <v/>
      </c>
      <c r="DS62" s="29" t="str">
        <f t="shared" ca="1" si="26"/>
        <v/>
      </c>
      <c r="DT62" s="30" t="str">
        <f t="shared" ca="1" si="26"/>
        <v/>
      </c>
      <c r="DU62" s="29" t="str">
        <f t="shared" ca="1" si="27"/>
        <v/>
      </c>
    </row>
    <row r="63" spans="1:125" ht="21.95" customHeight="1" x14ac:dyDescent="0.25">
      <c r="A63" s="26" t="str">
        <f>IF(E63&lt;&gt;"",COUNTA($E$4:E63),"")</f>
        <v/>
      </c>
      <c r="B63" s="26"/>
      <c r="C63" s="26"/>
      <c r="D63" s="26"/>
      <c r="E63" s="27"/>
      <c r="F63" s="28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9" t="str">
        <f t="shared" ca="1" si="2"/>
        <v/>
      </c>
      <c r="CT63" s="29" t="str">
        <f t="shared" ca="1" si="3"/>
        <v/>
      </c>
      <c r="CU63" s="29" t="str">
        <f t="shared" ca="1" si="4"/>
        <v/>
      </c>
      <c r="CV63" s="30" t="str">
        <f t="shared" ca="1" si="5"/>
        <v/>
      </c>
      <c r="CW63" s="29" t="str">
        <f t="shared" ca="1" si="6"/>
        <v/>
      </c>
      <c r="CX63" s="29" t="str">
        <f t="shared" ca="1" si="7"/>
        <v/>
      </c>
      <c r="CY63" s="29" t="str">
        <f t="shared" ca="1" si="8"/>
        <v/>
      </c>
      <c r="CZ63" s="30" t="str">
        <f t="shared" ca="1" si="9"/>
        <v/>
      </c>
      <c r="DA63" s="29" t="str">
        <f t="shared" ca="1" si="10"/>
        <v/>
      </c>
      <c r="DB63" s="29" t="str">
        <f t="shared" ca="1" si="11"/>
        <v/>
      </c>
      <c r="DC63" s="29" t="str">
        <f t="shared" ca="1" si="12"/>
        <v/>
      </c>
      <c r="DD63" s="30" t="str">
        <f t="shared" ca="1" si="13"/>
        <v/>
      </c>
      <c r="DE63" s="29" t="str">
        <f t="shared" ca="1" si="14"/>
        <v/>
      </c>
      <c r="DF63" s="29" t="str">
        <f t="shared" ca="1" si="15"/>
        <v/>
      </c>
      <c r="DG63" s="29" t="str">
        <f t="shared" ca="1" si="16"/>
        <v/>
      </c>
      <c r="DH63" s="30" t="str">
        <f t="shared" ca="1" si="17"/>
        <v/>
      </c>
      <c r="DI63" s="29" t="str">
        <f t="shared" ca="1" si="18"/>
        <v/>
      </c>
      <c r="DJ63" s="29" t="str">
        <f t="shared" ca="1" si="19"/>
        <v/>
      </c>
      <c r="DK63" s="29" t="str">
        <f t="shared" ca="1" si="20"/>
        <v/>
      </c>
      <c r="DL63" s="30" t="str">
        <f t="shared" ca="1" si="21"/>
        <v/>
      </c>
      <c r="DM63" s="29" t="str">
        <f t="shared" ca="1" si="22"/>
        <v/>
      </c>
      <c r="DN63" s="29" t="str">
        <f t="shared" ca="1" si="23"/>
        <v/>
      </c>
      <c r="DO63" s="29" t="str">
        <f t="shared" ca="1" si="24"/>
        <v/>
      </c>
      <c r="DP63" s="30" t="str">
        <f t="shared" ca="1" si="25"/>
        <v/>
      </c>
      <c r="DQ63" s="29" t="str">
        <f t="shared" ca="1" si="26"/>
        <v/>
      </c>
      <c r="DR63" s="29" t="str">
        <f t="shared" ca="1" si="26"/>
        <v/>
      </c>
      <c r="DS63" s="29" t="str">
        <f t="shared" ca="1" si="26"/>
        <v/>
      </c>
      <c r="DT63" s="30" t="str">
        <f t="shared" ca="1" si="26"/>
        <v/>
      </c>
      <c r="DU63" s="29" t="str">
        <f t="shared" ca="1" si="27"/>
        <v/>
      </c>
    </row>
    <row r="64" spans="1:125" ht="21.95" customHeight="1" x14ac:dyDescent="0.25">
      <c r="A64" s="26" t="str">
        <f>IF(E64&lt;&gt;"",COUNTA($E$4:E64),"")</f>
        <v/>
      </c>
      <c r="B64" s="26"/>
      <c r="C64" s="26"/>
      <c r="D64" s="26"/>
      <c r="E64" s="27"/>
      <c r="F64" s="28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9" t="str">
        <f t="shared" ca="1" si="2"/>
        <v/>
      </c>
      <c r="CT64" s="29" t="str">
        <f t="shared" ca="1" si="3"/>
        <v/>
      </c>
      <c r="CU64" s="29" t="str">
        <f t="shared" ca="1" si="4"/>
        <v/>
      </c>
      <c r="CV64" s="30" t="str">
        <f t="shared" ca="1" si="5"/>
        <v/>
      </c>
      <c r="CW64" s="29" t="str">
        <f t="shared" ca="1" si="6"/>
        <v/>
      </c>
      <c r="CX64" s="29" t="str">
        <f t="shared" ca="1" si="7"/>
        <v/>
      </c>
      <c r="CY64" s="29" t="str">
        <f t="shared" ca="1" si="8"/>
        <v/>
      </c>
      <c r="CZ64" s="30" t="str">
        <f t="shared" ca="1" si="9"/>
        <v/>
      </c>
      <c r="DA64" s="29" t="str">
        <f t="shared" ca="1" si="10"/>
        <v/>
      </c>
      <c r="DB64" s="29" t="str">
        <f t="shared" ca="1" si="11"/>
        <v/>
      </c>
      <c r="DC64" s="29" t="str">
        <f t="shared" ca="1" si="12"/>
        <v/>
      </c>
      <c r="DD64" s="30" t="str">
        <f t="shared" ca="1" si="13"/>
        <v/>
      </c>
      <c r="DE64" s="29" t="str">
        <f t="shared" ca="1" si="14"/>
        <v/>
      </c>
      <c r="DF64" s="29" t="str">
        <f t="shared" ca="1" si="15"/>
        <v/>
      </c>
      <c r="DG64" s="29" t="str">
        <f t="shared" ca="1" si="16"/>
        <v/>
      </c>
      <c r="DH64" s="30" t="str">
        <f t="shared" ca="1" si="17"/>
        <v/>
      </c>
      <c r="DI64" s="29" t="str">
        <f t="shared" ca="1" si="18"/>
        <v/>
      </c>
      <c r="DJ64" s="29" t="str">
        <f t="shared" ca="1" si="19"/>
        <v/>
      </c>
      <c r="DK64" s="29" t="str">
        <f t="shared" ca="1" si="20"/>
        <v/>
      </c>
      <c r="DL64" s="30" t="str">
        <f t="shared" ca="1" si="21"/>
        <v/>
      </c>
      <c r="DM64" s="29" t="str">
        <f t="shared" ca="1" si="22"/>
        <v/>
      </c>
      <c r="DN64" s="29" t="str">
        <f t="shared" ca="1" si="23"/>
        <v/>
      </c>
      <c r="DO64" s="29" t="str">
        <f t="shared" ca="1" si="24"/>
        <v/>
      </c>
      <c r="DP64" s="30" t="str">
        <f t="shared" ca="1" si="25"/>
        <v/>
      </c>
      <c r="DQ64" s="29" t="str">
        <f t="shared" ca="1" si="26"/>
        <v/>
      </c>
      <c r="DR64" s="29" t="str">
        <f t="shared" ca="1" si="26"/>
        <v/>
      </c>
      <c r="DS64" s="29" t="str">
        <f t="shared" ca="1" si="26"/>
        <v/>
      </c>
      <c r="DT64" s="30" t="str">
        <f t="shared" ca="1" si="26"/>
        <v/>
      </c>
      <c r="DU64" s="29" t="str">
        <f t="shared" ca="1" si="27"/>
        <v/>
      </c>
    </row>
    <row r="65" spans="1:125" ht="21.95" customHeight="1" x14ac:dyDescent="0.25">
      <c r="A65" s="26" t="str">
        <f>IF(E65&lt;&gt;"",COUNTA($E$4:E65),"")</f>
        <v/>
      </c>
      <c r="B65" s="26"/>
      <c r="C65" s="26"/>
      <c r="D65" s="26"/>
      <c r="E65" s="27"/>
      <c r="F65" s="28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9" t="str">
        <f t="shared" ca="1" si="2"/>
        <v/>
      </c>
      <c r="CT65" s="29" t="str">
        <f t="shared" ca="1" si="3"/>
        <v/>
      </c>
      <c r="CU65" s="29" t="str">
        <f t="shared" ca="1" si="4"/>
        <v/>
      </c>
      <c r="CV65" s="30" t="str">
        <f t="shared" ca="1" si="5"/>
        <v/>
      </c>
      <c r="CW65" s="29" t="str">
        <f t="shared" ca="1" si="6"/>
        <v/>
      </c>
      <c r="CX65" s="29" t="str">
        <f t="shared" ca="1" si="7"/>
        <v/>
      </c>
      <c r="CY65" s="29" t="str">
        <f t="shared" ca="1" si="8"/>
        <v/>
      </c>
      <c r="CZ65" s="30" t="str">
        <f t="shared" ca="1" si="9"/>
        <v/>
      </c>
      <c r="DA65" s="29" t="str">
        <f t="shared" ca="1" si="10"/>
        <v/>
      </c>
      <c r="DB65" s="29" t="str">
        <f t="shared" ca="1" si="11"/>
        <v/>
      </c>
      <c r="DC65" s="29" t="str">
        <f t="shared" ca="1" si="12"/>
        <v/>
      </c>
      <c r="DD65" s="30" t="str">
        <f t="shared" ca="1" si="13"/>
        <v/>
      </c>
      <c r="DE65" s="29" t="str">
        <f t="shared" ca="1" si="14"/>
        <v/>
      </c>
      <c r="DF65" s="29" t="str">
        <f t="shared" ca="1" si="15"/>
        <v/>
      </c>
      <c r="DG65" s="29" t="str">
        <f t="shared" ca="1" si="16"/>
        <v/>
      </c>
      <c r="DH65" s="30" t="str">
        <f t="shared" ca="1" si="17"/>
        <v/>
      </c>
      <c r="DI65" s="29" t="str">
        <f t="shared" ca="1" si="18"/>
        <v/>
      </c>
      <c r="DJ65" s="29" t="str">
        <f t="shared" ca="1" si="19"/>
        <v/>
      </c>
      <c r="DK65" s="29" t="str">
        <f t="shared" ca="1" si="20"/>
        <v/>
      </c>
      <c r="DL65" s="30" t="str">
        <f t="shared" ca="1" si="21"/>
        <v/>
      </c>
      <c r="DM65" s="29" t="str">
        <f t="shared" ca="1" si="22"/>
        <v/>
      </c>
      <c r="DN65" s="29" t="str">
        <f t="shared" ca="1" si="23"/>
        <v/>
      </c>
      <c r="DO65" s="29" t="str">
        <f t="shared" ca="1" si="24"/>
        <v/>
      </c>
      <c r="DP65" s="30" t="str">
        <f t="shared" ca="1" si="25"/>
        <v/>
      </c>
      <c r="DQ65" s="29" t="str">
        <f t="shared" ca="1" si="26"/>
        <v/>
      </c>
      <c r="DR65" s="29" t="str">
        <f t="shared" ca="1" si="26"/>
        <v/>
      </c>
      <c r="DS65" s="29" t="str">
        <f t="shared" ca="1" si="26"/>
        <v/>
      </c>
      <c r="DT65" s="30" t="str">
        <f t="shared" ca="1" si="26"/>
        <v/>
      </c>
      <c r="DU65" s="29" t="str">
        <f t="shared" ca="1" si="27"/>
        <v/>
      </c>
    </row>
    <row r="66" spans="1:125" ht="21.95" customHeight="1" x14ac:dyDescent="0.25">
      <c r="A66" s="26" t="str">
        <f>IF(E66&lt;&gt;"",COUNTA($E$4:E66),"")</f>
        <v/>
      </c>
      <c r="B66" s="26"/>
      <c r="C66" s="26"/>
      <c r="D66" s="26"/>
      <c r="E66" s="27"/>
      <c r="F66" s="28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9" t="str">
        <f t="shared" ca="1" si="2"/>
        <v/>
      </c>
      <c r="CT66" s="29" t="str">
        <f t="shared" ca="1" si="3"/>
        <v/>
      </c>
      <c r="CU66" s="29" t="str">
        <f t="shared" ca="1" si="4"/>
        <v/>
      </c>
      <c r="CV66" s="30" t="str">
        <f t="shared" ca="1" si="5"/>
        <v/>
      </c>
      <c r="CW66" s="29" t="str">
        <f t="shared" ca="1" si="6"/>
        <v/>
      </c>
      <c r="CX66" s="29" t="str">
        <f t="shared" ca="1" si="7"/>
        <v/>
      </c>
      <c r="CY66" s="29" t="str">
        <f t="shared" ca="1" si="8"/>
        <v/>
      </c>
      <c r="CZ66" s="30" t="str">
        <f t="shared" ca="1" si="9"/>
        <v/>
      </c>
      <c r="DA66" s="29" t="str">
        <f t="shared" ca="1" si="10"/>
        <v/>
      </c>
      <c r="DB66" s="29" t="str">
        <f t="shared" ca="1" si="11"/>
        <v/>
      </c>
      <c r="DC66" s="29" t="str">
        <f t="shared" ca="1" si="12"/>
        <v/>
      </c>
      <c r="DD66" s="30" t="str">
        <f t="shared" ca="1" si="13"/>
        <v/>
      </c>
      <c r="DE66" s="29" t="str">
        <f t="shared" ca="1" si="14"/>
        <v/>
      </c>
      <c r="DF66" s="29" t="str">
        <f t="shared" ca="1" si="15"/>
        <v/>
      </c>
      <c r="DG66" s="29" t="str">
        <f t="shared" ca="1" si="16"/>
        <v/>
      </c>
      <c r="DH66" s="30" t="str">
        <f t="shared" ca="1" si="17"/>
        <v/>
      </c>
      <c r="DI66" s="29" t="str">
        <f t="shared" ca="1" si="18"/>
        <v/>
      </c>
      <c r="DJ66" s="29" t="str">
        <f t="shared" ca="1" si="19"/>
        <v/>
      </c>
      <c r="DK66" s="29" t="str">
        <f t="shared" ca="1" si="20"/>
        <v/>
      </c>
      <c r="DL66" s="30" t="str">
        <f t="shared" ca="1" si="21"/>
        <v/>
      </c>
      <c r="DM66" s="29" t="str">
        <f t="shared" ca="1" si="22"/>
        <v/>
      </c>
      <c r="DN66" s="29" t="str">
        <f t="shared" ca="1" si="23"/>
        <v/>
      </c>
      <c r="DO66" s="29" t="str">
        <f t="shared" ca="1" si="24"/>
        <v/>
      </c>
      <c r="DP66" s="30" t="str">
        <f t="shared" ca="1" si="25"/>
        <v/>
      </c>
      <c r="DQ66" s="29" t="str">
        <f t="shared" ca="1" si="26"/>
        <v/>
      </c>
      <c r="DR66" s="29" t="str">
        <f t="shared" ca="1" si="26"/>
        <v/>
      </c>
      <c r="DS66" s="29" t="str">
        <f t="shared" ca="1" si="26"/>
        <v/>
      </c>
      <c r="DT66" s="30" t="str">
        <f t="shared" ca="1" si="26"/>
        <v/>
      </c>
      <c r="DU66" s="29" t="str">
        <f t="shared" ca="1" si="27"/>
        <v/>
      </c>
    </row>
    <row r="67" spans="1:125" ht="21.95" customHeight="1" x14ac:dyDescent="0.25">
      <c r="A67" s="26" t="str">
        <f>IF(E67&lt;&gt;"",COUNTA($E$4:E67),"")</f>
        <v/>
      </c>
      <c r="B67" s="26"/>
      <c r="C67" s="26"/>
      <c r="D67" s="26"/>
      <c r="E67" s="27"/>
      <c r="F67" s="28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9" t="str">
        <f t="shared" ca="1" si="2"/>
        <v/>
      </c>
      <c r="CT67" s="29" t="str">
        <f t="shared" ca="1" si="3"/>
        <v/>
      </c>
      <c r="CU67" s="29" t="str">
        <f t="shared" ca="1" si="4"/>
        <v/>
      </c>
      <c r="CV67" s="30" t="str">
        <f t="shared" ca="1" si="5"/>
        <v/>
      </c>
      <c r="CW67" s="29" t="str">
        <f t="shared" ca="1" si="6"/>
        <v/>
      </c>
      <c r="CX67" s="29" t="str">
        <f t="shared" ca="1" si="7"/>
        <v/>
      </c>
      <c r="CY67" s="29" t="str">
        <f t="shared" ca="1" si="8"/>
        <v/>
      </c>
      <c r="CZ67" s="30" t="str">
        <f t="shared" ca="1" si="9"/>
        <v/>
      </c>
      <c r="DA67" s="29" t="str">
        <f t="shared" ca="1" si="10"/>
        <v/>
      </c>
      <c r="DB67" s="29" t="str">
        <f t="shared" ca="1" si="11"/>
        <v/>
      </c>
      <c r="DC67" s="29" t="str">
        <f t="shared" ca="1" si="12"/>
        <v/>
      </c>
      <c r="DD67" s="30" t="str">
        <f t="shared" ca="1" si="13"/>
        <v/>
      </c>
      <c r="DE67" s="29" t="str">
        <f t="shared" ca="1" si="14"/>
        <v/>
      </c>
      <c r="DF67" s="29" t="str">
        <f t="shared" ca="1" si="15"/>
        <v/>
      </c>
      <c r="DG67" s="29" t="str">
        <f t="shared" ca="1" si="16"/>
        <v/>
      </c>
      <c r="DH67" s="30" t="str">
        <f t="shared" ca="1" si="17"/>
        <v/>
      </c>
      <c r="DI67" s="29" t="str">
        <f t="shared" ca="1" si="18"/>
        <v/>
      </c>
      <c r="DJ67" s="29" t="str">
        <f t="shared" ca="1" si="19"/>
        <v/>
      </c>
      <c r="DK67" s="29" t="str">
        <f t="shared" ca="1" si="20"/>
        <v/>
      </c>
      <c r="DL67" s="30" t="str">
        <f t="shared" ca="1" si="21"/>
        <v/>
      </c>
      <c r="DM67" s="29" t="str">
        <f t="shared" ca="1" si="22"/>
        <v/>
      </c>
      <c r="DN67" s="29" t="str">
        <f t="shared" ca="1" si="23"/>
        <v/>
      </c>
      <c r="DO67" s="29" t="str">
        <f t="shared" ca="1" si="24"/>
        <v/>
      </c>
      <c r="DP67" s="30" t="str">
        <f t="shared" ca="1" si="25"/>
        <v/>
      </c>
      <c r="DQ67" s="29" t="str">
        <f t="shared" ca="1" si="26"/>
        <v/>
      </c>
      <c r="DR67" s="29" t="str">
        <f t="shared" ca="1" si="26"/>
        <v/>
      </c>
      <c r="DS67" s="29" t="str">
        <f t="shared" ca="1" si="26"/>
        <v/>
      </c>
      <c r="DT67" s="30" t="str">
        <f t="shared" ca="1" si="26"/>
        <v/>
      </c>
      <c r="DU67" s="29" t="str">
        <f t="shared" ca="1" si="27"/>
        <v/>
      </c>
    </row>
    <row r="68" spans="1:125" s="36" customFormat="1" ht="21.95" customHeight="1" x14ac:dyDescent="0.25">
      <c r="A68" s="31" t="str">
        <f>IF(E68&lt;&gt;"",COUNTA($E$4:E68),"")</f>
        <v/>
      </c>
      <c r="B68" s="31"/>
      <c r="C68" s="31"/>
      <c r="D68" s="31"/>
      <c r="E68" s="32"/>
      <c r="F68" s="33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4" t="str">
        <f t="shared" ca="1" si="2"/>
        <v/>
      </c>
      <c r="CT68" s="34" t="str">
        <f t="shared" ca="1" si="3"/>
        <v/>
      </c>
      <c r="CU68" s="34" t="str">
        <f t="shared" ca="1" si="4"/>
        <v/>
      </c>
      <c r="CV68" s="35" t="str">
        <f t="shared" ca="1" si="5"/>
        <v/>
      </c>
      <c r="CW68" s="34" t="str">
        <f t="shared" ca="1" si="6"/>
        <v/>
      </c>
      <c r="CX68" s="34" t="str">
        <f t="shared" ca="1" si="7"/>
        <v/>
      </c>
      <c r="CY68" s="34" t="str">
        <f t="shared" ca="1" si="8"/>
        <v/>
      </c>
      <c r="CZ68" s="35" t="str">
        <f t="shared" ca="1" si="9"/>
        <v/>
      </c>
      <c r="DA68" s="34" t="str">
        <f t="shared" ca="1" si="10"/>
        <v/>
      </c>
      <c r="DB68" s="34" t="str">
        <f t="shared" ca="1" si="11"/>
        <v/>
      </c>
      <c r="DC68" s="34" t="str">
        <f t="shared" ca="1" si="12"/>
        <v/>
      </c>
      <c r="DD68" s="35" t="str">
        <f t="shared" ca="1" si="13"/>
        <v/>
      </c>
      <c r="DE68" s="34" t="str">
        <f t="shared" ca="1" si="14"/>
        <v/>
      </c>
      <c r="DF68" s="34" t="str">
        <f t="shared" ca="1" si="15"/>
        <v/>
      </c>
      <c r="DG68" s="34" t="str">
        <f t="shared" ca="1" si="16"/>
        <v/>
      </c>
      <c r="DH68" s="35" t="str">
        <f t="shared" ca="1" si="17"/>
        <v/>
      </c>
      <c r="DI68" s="34" t="str">
        <f t="shared" ca="1" si="18"/>
        <v/>
      </c>
      <c r="DJ68" s="34" t="str">
        <f t="shared" ca="1" si="19"/>
        <v/>
      </c>
      <c r="DK68" s="34" t="str">
        <f t="shared" ca="1" si="20"/>
        <v/>
      </c>
      <c r="DL68" s="35" t="str">
        <f t="shared" ca="1" si="21"/>
        <v/>
      </c>
      <c r="DM68" s="34" t="str">
        <f t="shared" ca="1" si="22"/>
        <v/>
      </c>
      <c r="DN68" s="34" t="str">
        <f t="shared" ca="1" si="23"/>
        <v/>
      </c>
      <c r="DO68" s="34" t="str">
        <f t="shared" ca="1" si="24"/>
        <v/>
      </c>
      <c r="DP68" s="35" t="str">
        <f t="shared" ca="1" si="25"/>
        <v/>
      </c>
      <c r="DQ68" s="34" t="str">
        <f t="shared" ca="1" si="26"/>
        <v/>
      </c>
      <c r="DR68" s="34" t="str">
        <f t="shared" ca="1" si="26"/>
        <v/>
      </c>
      <c r="DS68" s="34" t="str">
        <f t="shared" ca="1" si="26"/>
        <v/>
      </c>
      <c r="DT68" s="35" t="str">
        <f t="shared" ref="DT68" ca="1" si="28">IF(SUM(CV68,CZ68,DD68,DH68,DL68,DP68)&gt;0,SUM(CV68,CZ68,DD68,DH68,DL68,DP68),"")</f>
        <v/>
      </c>
      <c r="DU68" s="34" t="str">
        <f t="shared" ca="1" si="27"/>
        <v/>
      </c>
    </row>
    <row r="69" spans="1:125" s="45" customFormat="1" x14ac:dyDescent="0.25">
      <c r="A69" s="42"/>
      <c r="B69" s="42"/>
      <c r="C69" s="42"/>
      <c r="D69" s="42"/>
      <c r="E69" s="43"/>
      <c r="F69" s="43"/>
      <c r="G69" s="42"/>
      <c r="H69" s="42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2"/>
      <c r="AB69" s="42"/>
      <c r="AC69" s="44"/>
      <c r="AD69" s="44"/>
      <c r="AE69" s="44"/>
      <c r="AF69" s="44"/>
      <c r="AG69" s="44"/>
      <c r="AH69" s="44"/>
      <c r="AI69" s="44"/>
      <c r="AJ69" s="44"/>
      <c r="AK69" s="42"/>
      <c r="AL69" s="42"/>
      <c r="AM69" s="44"/>
      <c r="AN69" s="44"/>
      <c r="AO69" s="44"/>
      <c r="AP69" s="44"/>
      <c r="AQ69" s="44"/>
      <c r="AR69" s="44"/>
      <c r="AS69" s="44"/>
      <c r="AT69" s="44"/>
      <c r="AU69" s="42"/>
      <c r="AV69" s="42"/>
      <c r="AW69" s="44"/>
      <c r="AX69" s="44"/>
      <c r="AY69" s="44"/>
      <c r="AZ69" s="44"/>
      <c r="BA69" s="44"/>
      <c r="BB69" s="44"/>
      <c r="BC69" s="44"/>
      <c r="BD69" s="44"/>
      <c r="BE69" s="42"/>
      <c r="BF69" s="42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2"/>
      <c r="BZ69" s="42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</row>
    <row r="70" spans="1:125" s="45" customFormat="1" x14ac:dyDescent="0.25">
      <c r="A70" s="42"/>
      <c r="B70" s="42"/>
      <c r="C70" s="42"/>
      <c r="D70" s="42"/>
      <c r="E70" s="43"/>
      <c r="F70" s="43"/>
      <c r="G70" s="42"/>
      <c r="H70" s="42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2"/>
      <c r="AB70" s="42"/>
      <c r="AC70" s="44"/>
      <c r="AD70" s="44"/>
      <c r="AE70" s="44"/>
      <c r="AF70" s="44"/>
      <c r="AG70" s="44"/>
      <c r="AH70" s="44"/>
      <c r="AI70" s="44"/>
      <c r="AJ70" s="44"/>
      <c r="AK70" s="42"/>
      <c r="AL70" s="42"/>
      <c r="AM70" s="44"/>
      <c r="AN70" s="44"/>
      <c r="AO70" s="44"/>
      <c r="AP70" s="44"/>
      <c r="AQ70" s="44"/>
      <c r="AR70" s="44"/>
      <c r="AS70" s="44"/>
      <c r="AT70" s="44"/>
      <c r="AU70" s="42"/>
      <c r="AV70" s="42"/>
      <c r="AW70" s="44"/>
      <c r="AX70" s="44"/>
      <c r="AY70" s="44"/>
      <c r="AZ70" s="44"/>
      <c r="BA70" s="44"/>
      <c r="BB70" s="44"/>
      <c r="BC70" s="44"/>
      <c r="BD70" s="44"/>
      <c r="BE70" s="42"/>
      <c r="BF70" s="42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2"/>
      <c r="BZ70" s="42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</row>
    <row r="71" spans="1:125" s="45" customFormat="1" x14ac:dyDescent="0.25">
      <c r="A71" s="42"/>
      <c r="B71" s="42"/>
      <c r="C71" s="42"/>
      <c r="D71" s="42"/>
      <c r="E71" s="43"/>
      <c r="F71" s="43"/>
      <c r="G71" s="42"/>
      <c r="H71" s="42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2"/>
      <c r="AB71" s="42"/>
      <c r="AC71" s="44"/>
      <c r="AD71" s="44"/>
      <c r="AE71" s="44"/>
      <c r="AF71" s="44"/>
      <c r="AG71" s="44"/>
      <c r="AH71" s="44"/>
      <c r="AI71" s="44"/>
      <c r="AJ71" s="44"/>
      <c r="AK71" s="42"/>
      <c r="AL71" s="42"/>
      <c r="AM71" s="44"/>
      <c r="AN71" s="44"/>
      <c r="AO71" s="44"/>
      <c r="AP71" s="44"/>
      <c r="AQ71" s="44"/>
      <c r="AR71" s="44"/>
      <c r="AS71" s="44"/>
      <c r="AT71" s="44"/>
      <c r="AU71" s="42"/>
      <c r="AV71" s="42"/>
      <c r="AW71" s="44"/>
      <c r="AX71" s="44"/>
      <c r="AY71" s="44"/>
      <c r="AZ71" s="44"/>
      <c r="BA71" s="44"/>
      <c r="BB71" s="44"/>
      <c r="BC71" s="44"/>
      <c r="BD71" s="44"/>
      <c r="BE71" s="42"/>
      <c r="BF71" s="42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2"/>
      <c r="BZ71" s="42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  <c r="DS71" s="44"/>
      <c r="DT71" s="44"/>
    </row>
    <row r="72" spans="1:125" s="45" customFormat="1" x14ac:dyDescent="0.25">
      <c r="A72" s="42"/>
      <c r="B72" s="42"/>
      <c r="C72" s="42"/>
      <c r="D72" s="42"/>
      <c r="E72" s="43"/>
      <c r="F72" s="43"/>
      <c r="G72" s="42"/>
      <c r="H72" s="42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2"/>
      <c r="AB72" s="42"/>
      <c r="AC72" s="44"/>
      <c r="AD72" s="44"/>
      <c r="AE72" s="44"/>
      <c r="AF72" s="44"/>
      <c r="AG72" s="44"/>
      <c r="AH72" s="44"/>
      <c r="AI72" s="44"/>
      <c r="AJ72" s="44"/>
      <c r="AK72" s="42"/>
      <c r="AL72" s="42"/>
      <c r="AM72" s="44"/>
      <c r="AN72" s="44"/>
      <c r="AO72" s="44"/>
      <c r="AP72" s="44"/>
      <c r="AQ72" s="44"/>
      <c r="AR72" s="44"/>
      <c r="AS72" s="44"/>
      <c r="AT72" s="44"/>
      <c r="AU72" s="42"/>
      <c r="AV72" s="42"/>
      <c r="AW72" s="44"/>
      <c r="AX72" s="44"/>
      <c r="AY72" s="44"/>
      <c r="AZ72" s="44"/>
      <c r="BA72" s="44"/>
      <c r="BB72" s="44"/>
      <c r="BC72" s="44"/>
      <c r="BD72" s="44"/>
      <c r="BE72" s="42"/>
      <c r="BF72" s="42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2"/>
      <c r="BZ72" s="42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</row>
    <row r="73" spans="1:125" s="45" customFormat="1" x14ac:dyDescent="0.25">
      <c r="A73" s="42"/>
      <c r="B73" s="42"/>
      <c r="C73" s="42"/>
      <c r="D73" s="42"/>
      <c r="E73" s="43"/>
      <c r="F73" s="43"/>
      <c r="G73" s="42"/>
      <c r="H73" s="42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2"/>
      <c r="AB73" s="42"/>
      <c r="AC73" s="44"/>
      <c r="AD73" s="44"/>
      <c r="AE73" s="44"/>
      <c r="AF73" s="44"/>
      <c r="AG73" s="44"/>
      <c r="AH73" s="44"/>
      <c r="AI73" s="44"/>
      <c r="AJ73" s="44"/>
      <c r="AK73" s="42"/>
      <c r="AL73" s="42"/>
      <c r="AM73" s="44"/>
      <c r="AN73" s="44"/>
      <c r="AO73" s="44"/>
      <c r="AP73" s="44"/>
      <c r="AQ73" s="44"/>
      <c r="AR73" s="44"/>
      <c r="AS73" s="44"/>
      <c r="AT73" s="44"/>
      <c r="AU73" s="42"/>
      <c r="AV73" s="42"/>
      <c r="AW73" s="44"/>
      <c r="AX73" s="44"/>
      <c r="AY73" s="44"/>
      <c r="AZ73" s="44"/>
      <c r="BA73" s="44"/>
      <c r="BB73" s="44"/>
      <c r="BC73" s="44"/>
      <c r="BD73" s="44"/>
      <c r="BE73" s="42"/>
      <c r="BF73" s="42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2"/>
      <c r="BZ73" s="42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  <c r="DS73" s="44"/>
      <c r="DT73" s="44"/>
    </row>
    <row r="74" spans="1:125" s="45" customFormat="1" x14ac:dyDescent="0.25">
      <c r="A74" s="42"/>
      <c r="B74" s="42"/>
      <c r="C74" s="42"/>
      <c r="D74" s="42"/>
      <c r="E74" s="43"/>
      <c r="F74" s="43"/>
      <c r="G74" s="42"/>
      <c r="H74" s="42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2"/>
      <c r="AB74" s="42"/>
      <c r="AC74" s="44"/>
      <c r="AD74" s="44"/>
      <c r="AE74" s="44"/>
      <c r="AF74" s="44"/>
      <c r="AG74" s="44"/>
      <c r="AH74" s="44"/>
      <c r="AI74" s="44"/>
      <c r="AJ74" s="44"/>
      <c r="AK74" s="42"/>
      <c r="AL74" s="42"/>
      <c r="AM74" s="44"/>
      <c r="AN74" s="44"/>
      <c r="AO74" s="44"/>
      <c r="AP74" s="44"/>
      <c r="AQ74" s="44"/>
      <c r="AR74" s="44"/>
      <c r="AS74" s="44"/>
      <c r="AT74" s="44"/>
      <c r="AU74" s="42"/>
      <c r="AV74" s="42"/>
      <c r="AW74" s="44"/>
      <c r="AX74" s="44"/>
      <c r="AY74" s="44"/>
      <c r="AZ74" s="44"/>
      <c r="BA74" s="44"/>
      <c r="BB74" s="44"/>
      <c r="BC74" s="44"/>
      <c r="BD74" s="44"/>
      <c r="BE74" s="42"/>
      <c r="BF74" s="42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2"/>
      <c r="BZ74" s="42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44"/>
      <c r="DN74" s="44"/>
      <c r="DO74" s="44"/>
      <c r="DP74" s="44"/>
      <c r="DQ74" s="44"/>
      <c r="DR74" s="44"/>
      <c r="DS74" s="44"/>
      <c r="DT74" s="44"/>
    </row>
    <row r="75" spans="1:125" s="44" customFormat="1" x14ac:dyDescent="0.25">
      <c r="A75" s="42"/>
      <c r="B75" s="42"/>
      <c r="C75" s="42"/>
      <c r="D75" s="42"/>
      <c r="E75" s="42"/>
      <c r="F75" s="42"/>
      <c r="G75" s="42"/>
      <c r="H75" s="42"/>
      <c r="AA75" s="42"/>
      <c r="AB75" s="42"/>
      <c r="AK75" s="42"/>
      <c r="AL75" s="42"/>
      <c r="AU75" s="42"/>
      <c r="AV75" s="42"/>
      <c r="BE75" s="42"/>
      <c r="BF75" s="42"/>
      <c r="BY75" s="42"/>
      <c r="BZ75" s="42"/>
    </row>
    <row r="76" spans="1:125" s="45" customFormat="1" x14ac:dyDescent="0.25">
      <c r="A76" s="42"/>
      <c r="B76" s="42"/>
      <c r="C76" s="42"/>
      <c r="D76" s="42"/>
      <c r="E76" s="43"/>
      <c r="F76" s="43"/>
      <c r="G76" s="42"/>
      <c r="H76" s="46"/>
      <c r="AA76" s="42"/>
      <c r="AB76" s="46"/>
      <c r="AK76" s="42"/>
      <c r="AL76" s="46"/>
      <c r="AU76" s="42"/>
      <c r="AV76" s="46"/>
      <c r="BE76" s="42"/>
      <c r="BF76" s="46"/>
      <c r="BY76" s="42"/>
      <c r="BZ76" s="46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  <c r="DS76" s="44"/>
      <c r="DT76" s="44"/>
    </row>
    <row r="77" spans="1:125" s="45" customFormat="1" x14ac:dyDescent="0.25">
      <c r="A77" s="42"/>
      <c r="B77" s="42"/>
      <c r="C77" s="42"/>
      <c r="D77" s="42"/>
      <c r="E77" s="43"/>
      <c r="F77" s="43"/>
      <c r="G77" s="42"/>
      <c r="H77" s="46"/>
      <c r="AA77" s="42"/>
      <c r="AB77" s="46"/>
      <c r="AK77" s="42"/>
      <c r="AL77" s="46"/>
      <c r="AU77" s="42"/>
      <c r="AV77" s="46"/>
      <c r="BE77" s="42"/>
      <c r="BF77" s="46"/>
      <c r="BY77" s="42"/>
      <c r="BZ77" s="46"/>
      <c r="CS77" s="44"/>
      <c r="CT77" s="44"/>
      <c r="CU77" s="44"/>
      <c r="CV77" s="44"/>
      <c r="CW77" s="44"/>
      <c r="CX77" s="44"/>
      <c r="CY77" s="44"/>
      <c r="CZ77" s="44"/>
      <c r="DA77" s="44"/>
      <c r="DB77" s="44"/>
      <c r="DC77" s="44"/>
      <c r="DD77" s="44"/>
      <c r="DE77" s="44"/>
      <c r="DF77" s="44"/>
      <c r="DG77" s="44"/>
      <c r="DH77" s="44"/>
      <c r="DI77" s="44"/>
      <c r="DJ77" s="44"/>
      <c r="DK77" s="44"/>
      <c r="DL77" s="44"/>
      <c r="DM77" s="44"/>
      <c r="DN77" s="44"/>
      <c r="DO77" s="44"/>
      <c r="DP77" s="44"/>
      <c r="DQ77" s="44"/>
      <c r="DR77" s="44"/>
      <c r="DS77" s="44"/>
      <c r="DT77" s="44"/>
    </row>
  </sheetData>
  <mergeCells count="8">
    <mergeCell ref="CS1:DU1"/>
    <mergeCell ref="CS2:CV2"/>
    <mergeCell ref="CW2:CZ2"/>
    <mergeCell ref="DA2:DD2"/>
    <mergeCell ref="DE2:DH2"/>
    <mergeCell ref="DI2:DL2"/>
    <mergeCell ref="DM2:DP2"/>
    <mergeCell ref="DQ2:DU2"/>
  </mergeCells>
  <conditionalFormatting sqref="G4:CR68">
    <cfRule type="expression" dxfId="10" priority="10">
      <formula>AND(G4&lt;&gt;G$3,G$3&lt;&gt;"")</formula>
    </cfRule>
    <cfRule type="expression" dxfId="9" priority="11">
      <formula>G$3=G4</formula>
    </cfRule>
  </conditionalFormatting>
  <conditionalFormatting sqref="DE4:DF68 DI4:DJ68 DM4:DN68 DQ4:DS68 DU4:DU68 A4:DC68">
    <cfRule type="expression" dxfId="8" priority="9">
      <formula>MOD(ROW(),2)=0</formula>
    </cfRule>
  </conditionalFormatting>
  <conditionalFormatting sqref="DD4:DD68">
    <cfRule type="expression" dxfId="7" priority="8">
      <formula>MOD(ROW(),2)=0</formula>
    </cfRule>
  </conditionalFormatting>
  <conditionalFormatting sqref="DG4:DG68">
    <cfRule type="expression" dxfId="6" priority="7">
      <formula>MOD(ROW(),2)=0</formula>
    </cfRule>
  </conditionalFormatting>
  <conditionalFormatting sqref="DH4:DH68">
    <cfRule type="expression" dxfId="5" priority="6">
      <formula>MOD(ROW(),2)=0</formula>
    </cfRule>
  </conditionalFormatting>
  <conditionalFormatting sqref="DK4:DK68">
    <cfRule type="expression" dxfId="4" priority="5">
      <formula>MOD(ROW(),2)=0</formula>
    </cfRule>
  </conditionalFormatting>
  <conditionalFormatting sqref="DL4:DL68">
    <cfRule type="expression" dxfId="3" priority="4">
      <formula>MOD(ROW(),2)=0</formula>
    </cfRule>
  </conditionalFormatting>
  <conditionalFormatting sqref="DO4:DO68">
    <cfRule type="expression" dxfId="2" priority="3">
      <formula>MOD(ROW(),2)=0</formula>
    </cfRule>
  </conditionalFormatting>
  <conditionalFormatting sqref="DP4:DP68">
    <cfRule type="expression" dxfId="1" priority="2">
      <formula>MOD(ROW(),2)=0</formula>
    </cfRule>
  </conditionalFormatting>
  <conditionalFormatting sqref="DT4:DT68">
    <cfRule type="expression" dxfId="0" priority="1">
      <formula>MOD(ROW(),2)=0</formula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liste</vt:lpstr>
      <vt:lpstr>reponses</vt:lpstr>
      <vt:lpstr>Tous convertis par le livret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2015-06-05T18:17:20Z</dcterms:created>
  <dcterms:modified xsi:type="dcterms:W3CDTF">2021-03-30T17:26:22Z</dcterms:modified>
</cp:coreProperties>
</file>