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pivotTables/pivotTable9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hristel/Downloads/"/>
    </mc:Choice>
  </mc:AlternateContent>
  <xr:revisionPtr revIDLastSave="0" documentId="13_ncr:1_{9221067A-7463-AC47-B159-B721351FD667}" xr6:coauthVersionLast="47" xr6:coauthVersionMax="47" xr10:uidLastSave="{00000000-0000-0000-0000-000000000000}"/>
  <bookViews>
    <workbookView xWindow="6740" yWindow="460" windowWidth="39600" windowHeight="23480" tabRatio="809" activeTab="8" xr2:uid="{00000000-000D-0000-FFFF-FFFF00000000}"/>
  </bookViews>
  <sheets>
    <sheet name="TCD NB Pièces 1" sheetId="37" r:id="rId1"/>
    <sheet name="TCD NB Pièces 2" sheetId="35" r:id="rId2"/>
    <sheet name="TCD NB Pièces 3" sheetId="33" r:id="rId3"/>
    <sheet name="TCD NB Pièces 4" sheetId="38" r:id="rId4"/>
    <sheet name="TCD NB Pièces 5" sheetId="39" r:id="rId5"/>
    <sheet name="TCD NB Pièces 6" sheetId="40" r:id="rId6"/>
    <sheet name="TCD NB Pièces 7" sheetId="41" r:id="rId7"/>
    <sheet name="TCD NB Pièces 8" sheetId="42" r:id="rId8"/>
    <sheet name="Consolidation" sheetId="43" r:id="rId9"/>
    <sheet name="PowerQuery" sheetId="32" r:id="rId10"/>
    <sheet name="Saisie Dépenses" sheetId="8" r:id="rId11"/>
    <sheet name="Saisie Recettes" sheetId="9" r:id="rId12"/>
    <sheet name="Nb de pièces vendues" sheetId="1" r:id="rId13"/>
    <sheet name="Tréso et CA (2)" sheetId="19" r:id="rId14"/>
    <sheet name="TCD Dépenses mensuelles" sheetId="18" r:id="rId15"/>
    <sheet name="TCD Recettes mensuelles" sheetId="17" r:id="rId16"/>
    <sheet name="Paramétrage" sheetId="11" r:id="rId17"/>
  </sheets>
  <externalReferences>
    <externalReference r:id="rId18"/>
    <externalReference r:id="rId19"/>
    <externalReference r:id="rId20"/>
  </externalReferences>
  <definedNames>
    <definedName name="c_compo">[1]Data!$BB:$BB</definedName>
    <definedName name="Communication">Paramétrage!$F$4</definedName>
    <definedName name="d_compo">[1]Data!$BB$3</definedName>
    <definedName name="Date">OFFSET([2]Feuil1!$A$2,,,COUNTA([2]Feuil1!$A:$A)-1)</definedName>
    <definedName name="Dépenses">Paramétrage!$F$5:$F$24</definedName>
    <definedName name="Janvier">'Saisie Recettes'!$D$6:$I$172</definedName>
    <definedName name="L_Année">Paramétrage!$R$2:$R$33</definedName>
    <definedName name="L_catégories">t_Cat[Catégories]</definedName>
    <definedName name="l_compo">OFFSET(d_compo,0,0,COUNTA(c_compo)-1,1)</definedName>
    <definedName name="L_désignation">t_Ref[Désignation]</definedName>
    <definedName name="L_lieux_vente">t_Lieux[Lieu de vente]</definedName>
    <definedName name="L_Mode_Encaissement">t_ModesE[Mode d''encaissement]</definedName>
    <definedName name="L_Mode_Paiement">t_ModesP[Mode de paiement]</definedName>
    <definedName name="L_nature_des_dépenses">t_NatureD[Nature des dépenses]</definedName>
    <definedName name="L_nature_recettes">t_NatureR[Nature des recettes]</definedName>
    <definedName name="L_Paiement">t_Paiement[Paiement]</definedName>
    <definedName name="L_références">t_Ref[Références]</definedName>
    <definedName name="ls_compo">OFFSET(d_compo,,,COUNTIF([1]Data!$BB$3:$BB$1000,"&lt;&gt;0"))</definedName>
    <definedName name="Marge">'[3]Coût de revient par article'!$F$5</definedName>
    <definedName name="Menu_deroulant">'Nb de pièces vendues'!$A$107:$A$124</definedName>
    <definedName name="Prestations_services">OFFSET('Saisie Recettes'!$T$2,,,COUNTA(Date))</definedName>
    <definedName name="références_avec_acompte">Paramétrage!$A$2:$A$90</definedName>
    <definedName name="VENTES">OFFSET('Saisie Recettes'!$S$2,,,COUNTA(Date))</definedName>
  </definedNames>
  <calcPr calcId="191029"/>
  <pivotCaches>
    <pivotCache cacheId="195" r:id="rId21"/>
    <pivotCache cacheId="196" r:id="rId22"/>
    <pivotCache cacheId="197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" i="1" l="1" a="1"/>
  <c r="B7" i="1" s="1"/>
  <c r="N6" i="1"/>
  <c r="D6" i="1"/>
  <c r="E6" i="1"/>
  <c r="F6" i="1"/>
  <c r="G6" i="1"/>
  <c r="H6" i="1"/>
  <c r="I6" i="1"/>
  <c r="J6" i="1"/>
  <c r="K6" i="1"/>
  <c r="L6" i="1"/>
  <c r="M6" i="1"/>
  <c r="C6" i="1"/>
  <c r="A7" i="1" l="1" a="1"/>
  <c r="A7" i="1" s="1"/>
  <c r="F72" i="1" l="1"/>
  <c r="D72" i="1"/>
  <c r="E72" i="1"/>
  <c r="M72" i="1"/>
  <c r="L72" i="1"/>
  <c r="K72" i="1"/>
  <c r="J72" i="1"/>
  <c r="I72" i="1"/>
  <c r="H72" i="1"/>
  <c r="G72" i="1"/>
  <c r="A36" i="19" a="1"/>
  <c r="A20" i="18" a="1"/>
  <c r="K22" i="8"/>
  <c r="M8" i="19"/>
  <c r="H8" i="19"/>
  <c r="E8" i="19"/>
  <c r="F8" i="19"/>
  <c r="D8" i="19"/>
  <c r="B8" i="19"/>
  <c r="I8" i="19"/>
  <c r="G8" i="19"/>
  <c r="L8" i="19"/>
  <c r="J8" i="19"/>
  <c r="C8" i="19"/>
  <c r="K8" i="19"/>
  <c r="H46" i="19"/>
  <c r="C39" i="18"/>
  <c r="K40" i="19"/>
  <c r="L26" i="18"/>
  <c r="D39" i="19"/>
  <c r="D40" i="19"/>
  <c r="I56" i="19"/>
  <c r="K31" i="18"/>
  <c r="J29" i="18"/>
  <c r="I48" i="19"/>
  <c r="F27" i="18"/>
  <c r="I40" i="18"/>
  <c r="H22" i="18"/>
  <c r="D31" i="18"/>
  <c r="M42" i="18"/>
  <c r="I44" i="19"/>
  <c r="E45" i="19"/>
  <c r="F24" i="18"/>
  <c r="M24" i="18"/>
  <c r="C33" i="18"/>
  <c r="G38" i="18"/>
  <c r="L57" i="19"/>
  <c r="G40" i="18"/>
  <c r="D30" i="18"/>
  <c r="H24" i="18"/>
  <c r="F38" i="19"/>
  <c r="H34" i="18"/>
  <c r="D34" i="18"/>
  <c r="G23" i="18"/>
  <c r="H38" i="19"/>
  <c r="B40" i="18"/>
  <c r="M35" i="18"/>
  <c r="L42" i="19"/>
  <c r="I57" i="19"/>
  <c r="J49" i="19"/>
  <c r="D56" i="19"/>
  <c r="E49" i="19"/>
  <c r="G24" i="18"/>
  <c r="H39" i="18"/>
  <c r="K39" i="19"/>
  <c r="I42" i="18"/>
  <c r="G27" i="18"/>
  <c r="E31" i="18"/>
  <c r="M34" i="18"/>
  <c r="J28" i="18"/>
  <c r="B55" i="19"/>
  <c r="D40" i="18"/>
  <c r="J46" i="19"/>
  <c r="D43" i="19"/>
  <c r="G37" i="19"/>
  <c r="M22" i="18"/>
  <c r="D29" i="18"/>
  <c r="E58" i="19"/>
  <c r="J42" i="19"/>
  <c r="M28" i="18"/>
  <c r="F51" i="19"/>
  <c r="J30" i="18"/>
  <c r="M55" i="19"/>
  <c r="E30" i="18"/>
  <c r="D35" i="18"/>
  <c r="J53" i="19"/>
  <c r="B30" i="18"/>
  <c r="M43" i="19"/>
  <c r="F47" i="19"/>
  <c r="I45" i="19"/>
  <c r="K44" i="19"/>
  <c r="I37" i="18"/>
  <c r="I41" i="19"/>
  <c r="E24" i="18"/>
  <c r="G34" i="18"/>
  <c r="I35" i="18"/>
  <c r="M21" i="18"/>
  <c r="M39" i="18"/>
  <c r="C30" i="18"/>
  <c r="L37" i="19"/>
  <c r="B27" i="18"/>
  <c r="E26" i="18"/>
  <c r="B33" i="18"/>
  <c r="F28" i="18"/>
  <c r="G36" i="18"/>
  <c r="B47" i="19"/>
  <c r="L39" i="18"/>
  <c r="D48" i="19"/>
  <c r="G53" i="19"/>
  <c r="B48" i="19"/>
  <c r="E27" i="18"/>
  <c r="K48" i="19"/>
  <c r="I34" i="18"/>
  <c r="F26" i="18"/>
  <c r="L25" i="18"/>
  <c r="B51" i="19"/>
  <c r="B42" i="18"/>
  <c r="J25" i="18"/>
  <c r="F29" i="18"/>
  <c r="C32" i="18"/>
  <c r="K34" i="18"/>
  <c r="H33" i="18"/>
  <c r="L38" i="19"/>
  <c r="E42" i="19"/>
  <c r="H38" i="18"/>
  <c r="K55" i="19"/>
  <c r="J39" i="18"/>
  <c r="G42" i="18"/>
  <c r="B28" i="18"/>
  <c r="M23" i="18"/>
  <c r="L45" i="19"/>
  <c r="J31" i="18"/>
  <c r="K25" i="18"/>
  <c r="E29" i="18"/>
  <c r="J32" i="18"/>
  <c r="E53" i="19"/>
  <c r="I53" i="19"/>
  <c r="L28" i="18"/>
  <c r="G57" i="19"/>
  <c r="L21" i="18"/>
  <c r="L42" i="18"/>
  <c r="H21" i="18"/>
  <c r="C36" i="18"/>
  <c r="G44" i="19"/>
  <c r="K52" i="19"/>
  <c r="K51" i="19"/>
  <c r="G40" i="19"/>
  <c r="G45" i="19"/>
  <c r="H55" i="19"/>
  <c r="K29" i="18"/>
  <c r="E50" i="19"/>
  <c r="H41" i="18"/>
  <c r="H43" i="19"/>
  <c r="I33" i="18"/>
  <c r="C41" i="19"/>
  <c r="F38" i="18"/>
  <c r="K27" i="18"/>
  <c r="D51" i="19"/>
  <c r="F39" i="19"/>
  <c r="J50" i="19"/>
  <c r="J41" i="19"/>
  <c r="D44" i="19"/>
  <c r="L38" i="18"/>
  <c r="J54" i="19"/>
  <c r="G41" i="18"/>
  <c r="L40" i="18"/>
  <c r="C21" i="18"/>
  <c r="C23" i="18"/>
  <c r="K28" i="18"/>
  <c r="E57" i="19"/>
  <c r="L50" i="19"/>
  <c r="I31" i="18"/>
  <c r="J38" i="19"/>
  <c r="C57" i="19"/>
  <c r="B39" i="19"/>
  <c r="K41" i="18"/>
  <c r="B26" i="18"/>
  <c r="H35" i="18"/>
  <c r="K24" i="18"/>
  <c r="I37" i="19"/>
  <c r="G30" i="18"/>
  <c r="G41" i="19"/>
  <c r="B44" i="19"/>
  <c r="C50" i="19"/>
  <c r="F21" i="18"/>
  <c r="H50" i="19"/>
  <c r="B52" i="19"/>
  <c r="B24" i="18"/>
  <c r="C37" i="18"/>
  <c r="M25" i="18"/>
  <c r="D52" i="19"/>
  <c r="J37" i="19"/>
  <c r="D33" i="18"/>
  <c r="F23" i="18"/>
  <c r="M39" i="19"/>
  <c r="C54" i="19"/>
  <c r="M44" i="19"/>
  <c r="G52" i="19"/>
  <c r="F55" i="19"/>
  <c r="K56" i="19"/>
  <c r="M48" i="19"/>
  <c r="G56" i="19"/>
  <c r="H54" i="19"/>
  <c r="G25" i="18"/>
  <c r="K38" i="18"/>
  <c r="E41" i="19"/>
  <c r="G21" i="18"/>
  <c r="L37" i="18"/>
  <c r="E54" i="19"/>
  <c r="C46" i="19"/>
  <c r="K47" i="19"/>
  <c r="L53" i="19"/>
  <c r="H51" i="19"/>
  <c r="E46" i="19"/>
  <c r="L54" i="19"/>
  <c r="C58" i="19"/>
  <c r="H42" i="19"/>
  <c r="C49" i="19"/>
  <c r="L24" i="18"/>
  <c r="C26" i="18"/>
  <c r="J33" i="18"/>
  <c r="M56" i="19"/>
  <c r="H47" i="19"/>
  <c r="H36" i="18"/>
  <c r="E38" i="19"/>
  <c r="J27" i="18"/>
  <c r="J58" i="19"/>
  <c r="F25" i="18"/>
  <c r="H39" i="19"/>
  <c r="M32" i="18"/>
  <c r="G49" i="19"/>
  <c r="J57" i="19"/>
  <c r="L22" i="18"/>
  <c r="M51" i="19"/>
  <c r="L46" i="19"/>
  <c r="B40" i="19"/>
  <c r="F50" i="19"/>
  <c r="I49" i="19"/>
  <c r="C42" i="19"/>
  <c r="L58" i="19"/>
  <c r="F58" i="19"/>
  <c r="G26" i="18"/>
  <c r="D47" i="19"/>
  <c r="G48" i="19"/>
  <c r="K35" i="18"/>
  <c r="C38" i="19"/>
  <c r="L49" i="19"/>
  <c r="F43" i="19"/>
  <c r="B56" i="19"/>
  <c r="L32" i="18"/>
  <c r="H58" i="19"/>
  <c r="M40" i="19"/>
  <c r="B43" i="19"/>
  <c r="I40" i="19"/>
  <c r="F30" i="18"/>
  <c r="M41" i="18"/>
  <c r="C45" i="19"/>
  <c r="B29" i="18"/>
  <c r="I21" i="18"/>
  <c r="G22" i="18"/>
  <c r="I41" i="18"/>
  <c r="I30" i="18"/>
  <c r="J45" i="19"/>
  <c r="M47" i="19"/>
  <c r="F54" i="19"/>
  <c r="M52" i="19"/>
  <c r="F46" i="19"/>
  <c r="E37" i="19"/>
  <c r="K40" i="18"/>
  <c r="B37" i="19"/>
  <c r="J21" i="18"/>
  <c r="C37" i="19"/>
  <c r="H6" i="19"/>
  <c r="G6" i="19"/>
  <c r="B6" i="19"/>
  <c r="J5" i="19"/>
  <c r="I6" i="19"/>
  <c r="L6" i="19"/>
  <c r="L5" i="19"/>
  <c r="C5" i="19"/>
  <c r="M6" i="19"/>
  <c r="D5" i="19"/>
  <c r="F6" i="19"/>
  <c r="K5" i="19"/>
  <c r="B7" i="19"/>
  <c r="D6" i="19"/>
  <c r="K6" i="19"/>
  <c r="G5" i="19"/>
  <c r="H5" i="19"/>
  <c r="F5" i="19"/>
  <c r="I5" i="19"/>
  <c r="E5" i="19"/>
  <c r="C6" i="19"/>
  <c r="J6" i="19"/>
  <c r="M5" i="19"/>
  <c r="B5" i="19"/>
  <c r="E6" i="19"/>
  <c r="A36" i="19" l="1"/>
  <c r="A20" i="18"/>
  <c r="B28" i="19"/>
  <c r="C28" i="19"/>
  <c r="D28" i="19"/>
  <c r="E28" i="19"/>
  <c r="C29" i="19"/>
  <c r="D29" i="19"/>
  <c r="E29" i="19"/>
  <c r="B29" i="19"/>
  <c r="N6" i="19"/>
  <c r="N8" i="19"/>
  <c r="B22" i="19"/>
  <c r="C22" i="19" s="1"/>
  <c r="D22" i="19" s="1"/>
  <c r="E22" i="19" s="1"/>
  <c r="F22" i="19" s="1"/>
  <c r="G22" i="19" s="1"/>
  <c r="H22" i="19" s="1"/>
  <c r="I22" i="19" s="1"/>
  <c r="J22" i="19" s="1"/>
  <c r="K22" i="19" s="1"/>
  <c r="L22" i="19" s="1"/>
  <c r="M22" i="19" s="1"/>
  <c r="N22" i="19" s="1"/>
  <c r="N5" i="19"/>
  <c r="I10" i="8"/>
  <c r="I11" i="8"/>
  <c r="I12" i="8"/>
  <c r="I17" i="8"/>
  <c r="I18" i="8"/>
  <c r="I19" i="8"/>
  <c r="I20" i="8"/>
  <c r="I21" i="8"/>
  <c r="I27" i="8"/>
  <c r="I28" i="8"/>
  <c r="I29" i="8"/>
  <c r="I30" i="8"/>
  <c r="I31" i="8"/>
  <c r="I35" i="8"/>
  <c r="I36" i="8"/>
  <c r="I37" i="8"/>
  <c r="I38" i="8"/>
  <c r="I43" i="8"/>
  <c r="I44" i="8"/>
  <c r="I45" i="8"/>
  <c r="I46" i="8"/>
  <c r="I47" i="8"/>
  <c r="I48" i="8"/>
  <c r="I49" i="8"/>
  <c r="I50" i="8"/>
  <c r="I51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81" i="8"/>
  <c r="I82" i="8"/>
  <c r="I83" i="8"/>
  <c r="I84" i="8"/>
  <c r="I85" i="8"/>
  <c r="I86" i="8"/>
  <c r="I90" i="8"/>
  <c r="I91" i="8"/>
  <c r="I92" i="8"/>
  <c r="I93" i="8"/>
  <c r="I94" i="8"/>
  <c r="I96" i="8"/>
  <c r="I97" i="8"/>
  <c r="I99" i="8"/>
  <c r="I100" i="8"/>
  <c r="I101" i="8"/>
  <c r="I102" i="8"/>
  <c r="I103" i="8"/>
  <c r="I104" i="8"/>
  <c r="I111" i="8"/>
  <c r="I112" i="8"/>
  <c r="I113" i="8"/>
  <c r="I114" i="8"/>
  <c r="I115" i="8"/>
  <c r="I116" i="8"/>
  <c r="I117" i="8"/>
  <c r="I118" i="8"/>
  <c r="I124" i="8"/>
  <c r="I125" i="8"/>
  <c r="I127" i="8"/>
  <c r="I134" i="8"/>
  <c r="I135" i="8"/>
  <c r="I136" i="8"/>
  <c r="I137" i="8"/>
  <c r="I138" i="8"/>
  <c r="I140" i="8"/>
  <c r="I150" i="8"/>
  <c r="I151" i="8"/>
  <c r="I153" i="8"/>
  <c r="I154" i="8"/>
  <c r="I155" i="8"/>
  <c r="I156" i="8"/>
  <c r="I157" i="8"/>
  <c r="I158" i="8"/>
  <c r="I159" i="8"/>
  <c r="I160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J31" i="8"/>
  <c r="J32" i="8"/>
  <c r="I32" i="8" s="1"/>
  <c r="J33" i="8"/>
  <c r="I33" i="8" s="1"/>
  <c r="J34" i="8"/>
  <c r="I34" i="8" s="1"/>
  <c r="J35" i="8"/>
  <c r="J36" i="8"/>
  <c r="J37" i="8"/>
  <c r="J38" i="8"/>
  <c r="J39" i="8"/>
  <c r="I39" i="8" s="1"/>
  <c r="J40" i="8"/>
  <c r="I40" i="8" s="1"/>
  <c r="J41" i="8"/>
  <c r="I41" i="8" s="1"/>
  <c r="J42" i="8"/>
  <c r="I42" i="8" s="1"/>
  <c r="J43" i="8"/>
  <c r="J44" i="8"/>
  <c r="J45" i="8"/>
  <c r="J46" i="8"/>
  <c r="J47" i="8"/>
  <c r="J48" i="8"/>
  <c r="J49" i="8"/>
  <c r="J50" i="8"/>
  <c r="J51" i="8"/>
  <c r="J52" i="8"/>
  <c r="I52" i="8" s="1"/>
  <c r="J53" i="8"/>
  <c r="I53" i="8" s="1"/>
  <c r="J54" i="8"/>
  <c r="I54" i="8" s="1"/>
  <c r="J55" i="8"/>
  <c r="I55" i="8" s="1"/>
  <c r="J56" i="8"/>
  <c r="I56" i="8" s="1"/>
  <c r="J57" i="8"/>
  <c r="I57" i="8" s="1"/>
  <c r="J58" i="8"/>
  <c r="I58" i="8" s="1"/>
  <c r="J59" i="8"/>
  <c r="I59" i="8" s="1"/>
  <c r="J60" i="8"/>
  <c r="I60" i="8" s="1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I76" i="8" s="1"/>
  <c r="J77" i="8"/>
  <c r="I77" i="8" s="1"/>
  <c r="J78" i="8"/>
  <c r="I78" i="8" s="1"/>
  <c r="J79" i="8"/>
  <c r="I79" i="8" s="1"/>
  <c r="J80" i="8"/>
  <c r="I80" i="8" s="1"/>
  <c r="J81" i="8"/>
  <c r="J82" i="8"/>
  <c r="J83" i="8"/>
  <c r="J84" i="8"/>
  <c r="J85" i="8"/>
  <c r="J86" i="8"/>
  <c r="J87" i="8"/>
  <c r="I87" i="8" s="1"/>
  <c r="J88" i="8"/>
  <c r="I88" i="8" s="1"/>
  <c r="J89" i="8"/>
  <c r="I89" i="8" s="1"/>
  <c r="J90" i="8"/>
  <c r="J91" i="8"/>
  <c r="J92" i="8"/>
  <c r="J93" i="8"/>
  <c r="J94" i="8"/>
  <c r="J95" i="8"/>
  <c r="I95" i="8" s="1"/>
  <c r="J96" i="8"/>
  <c r="J97" i="8"/>
  <c r="J98" i="8"/>
  <c r="I98" i="8" s="1"/>
  <c r="J99" i="8"/>
  <c r="J100" i="8"/>
  <c r="J101" i="8"/>
  <c r="J102" i="8"/>
  <c r="J103" i="8"/>
  <c r="J104" i="8"/>
  <c r="J105" i="8"/>
  <c r="I105" i="8" s="1"/>
  <c r="J106" i="8"/>
  <c r="I106" i="8" s="1"/>
  <c r="J107" i="8"/>
  <c r="I107" i="8" s="1"/>
  <c r="J108" i="8"/>
  <c r="I108" i="8" s="1"/>
  <c r="J109" i="8"/>
  <c r="I109" i="8" s="1"/>
  <c r="J110" i="8"/>
  <c r="I110" i="8" s="1"/>
  <c r="J111" i="8"/>
  <c r="J112" i="8"/>
  <c r="J113" i="8"/>
  <c r="J114" i="8"/>
  <c r="J115" i="8"/>
  <c r="J116" i="8"/>
  <c r="J117" i="8"/>
  <c r="J118" i="8"/>
  <c r="J119" i="8"/>
  <c r="I119" i="8" s="1"/>
  <c r="J120" i="8"/>
  <c r="I120" i="8" s="1"/>
  <c r="J121" i="8"/>
  <c r="I121" i="8" s="1"/>
  <c r="J122" i="8"/>
  <c r="I122" i="8" s="1"/>
  <c r="J123" i="8"/>
  <c r="I123" i="8" s="1"/>
  <c r="J124" i="8"/>
  <c r="J125" i="8"/>
  <c r="J126" i="8"/>
  <c r="I126" i="8" s="1"/>
  <c r="J127" i="8"/>
  <c r="J128" i="8"/>
  <c r="I128" i="8" s="1"/>
  <c r="J129" i="8"/>
  <c r="I129" i="8" s="1"/>
  <c r="J130" i="8"/>
  <c r="I130" i="8" s="1"/>
  <c r="J131" i="8"/>
  <c r="I131" i="8" s="1"/>
  <c r="J132" i="8"/>
  <c r="I132" i="8" s="1"/>
  <c r="J133" i="8"/>
  <c r="I133" i="8" s="1"/>
  <c r="J134" i="8"/>
  <c r="J135" i="8"/>
  <c r="J136" i="8"/>
  <c r="J137" i="8"/>
  <c r="J138" i="8"/>
  <c r="J139" i="8"/>
  <c r="I139" i="8" s="1"/>
  <c r="J140" i="8"/>
  <c r="J141" i="8"/>
  <c r="I141" i="8" s="1"/>
  <c r="J142" i="8"/>
  <c r="I142" i="8" s="1"/>
  <c r="J143" i="8"/>
  <c r="I143" i="8" s="1"/>
  <c r="J144" i="8"/>
  <c r="I144" i="8" s="1"/>
  <c r="J145" i="8"/>
  <c r="I145" i="8" s="1"/>
  <c r="J146" i="8"/>
  <c r="I146" i="8" s="1"/>
  <c r="J147" i="8"/>
  <c r="I147" i="8" s="1"/>
  <c r="J148" i="8"/>
  <c r="I148" i="8" s="1"/>
  <c r="J149" i="8"/>
  <c r="I149" i="8" s="1"/>
  <c r="J150" i="8"/>
  <c r="J151" i="8"/>
  <c r="J152" i="8"/>
  <c r="I152" i="8" s="1"/>
  <c r="J153" i="8"/>
  <c r="J154" i="8"/>
  <c r="J155" i="8"/>
  <c r="J156" i="8"/>
  <c r="J157" i="8"/>
  <c r="J158" i="8"/>
  <c r="J159" i="8"/>
  <c r="J160" i="8"/>
  <c r="J161" i="8"/>
  <c r="I161" i="8" s="1"/>
  <c r="J162" i="8"/>
  <c r="I162" i="8" s="1"/>
  <c r="J163" i="8"/>
  <c r="I163" i="8" s="1"/>
  <c r="J164" i="8"/>
  <c r="I164" i="8" s="1"/>
  <c r="J165" i="8"/>
  <c r="I165" i="8" s="1"/>
  <c r="J166" i="8"/>
  <c r="I166" i="8" s="1"/>
  <c r="J167" i="8"/>
  <c r="I167" i="8" s="1"/>
  <c r="J168" i="8"/>
  <c r="I168" i="8" s="1"/>
  <c r="J169" i="8"/>
  <c r="I169" i="8" s="1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4" i="8"/>
  <c r="Q65" i="8"/>
  <c r="Q66" i="8"/>
  <c r="Q67" i="8"/>
  <c r="Q68" i="8"/>
  <c r="Q69" i="8"/>
  <c r="Q70" i="8"/>
  <c r="Q71" i="8"/>
  <c r="Q72" i="8"/>
  <c r="Q73" i="8"/>
  <c r="Q74" i="8"/>
  <c r="Q75" i="8"/>
  <c r="Q76" i="8"/>
  <c r="Q77" i="8"/>
  <c r="Q78" i="8"/>
  <c r="Q79" i="8"/>
  <c r="Q80" i="8"/>
  <c r="Q81" i="8"/>
  <c r="Q82" i="8"/>
  <c r="Q83" i="8"/>
  <c r="Q84" i="8"/>
  <c r="Q85" i="8"/>
  <c r="Q86" i="8"/>
  <c r="Q87" i="8"/>
  <c r="Q88" i="8"/>
  <c r="Q89" i="8"/>
  <c r="Q90" i="8"/>
  <c r="Q91" i="8"/>
  <c r="Q92" i="8"/>
  <c r="Q93" i="8"/>
  <c r="Q94" i="8"/>
  <c r="Q95" i="8"/>
  <c r="Q96" i="8"/>
  <c r="Q97" i="8"/>
  <c r="Q98" i="8"/>
  <c r="Q99" i="8"/>
  <c r="Q100" i="8"/>
  <c r="Q101" i="8"/>
  <c r="Q102" i="8"/>
  <c r="Q103" i="8"/>
  <c r="Q104" i="8"/>
  <c r="Q105" i="8"/>
  <c r="Q106" i="8"/>
  <c r="Q107" i="8"/>
  <c r="Q108" i="8"/>
  <c r="Q109" i="8"/>
  <c r="Q110" i="8"/>
  <c r="Q111" i="8"/>
  <c r="Q112" i="8"/>
  <c r="Q113" i="8"/>
  <c r="Q114" i="8"/>
  <c r="Q115" i="8"/>
  <c r="Q116" i="8"/>
  <c r="Q117" i="8"/>
  <c r="Q118" i="8"/>
  <c r="Q119" i="8"/>
  <c r="Q120" i="8"/>
  <c r="Q121" i="8"/>
  <c r="Q122" i="8"/>
  <c r="Q123" i="8"/>
  <c r="Q124" i="8"/>
  <c r="Q125" i="8"/>
  <c r="Q126" i="8"/>
  <c r="Q127" i="8"/>
  <c r="Q128" i="8"/>
  <c r="Q129" i="8"/>
  <c r="Q130" i="8"/>
  <c r="Q131" i="8"/>
  <c r="Q132" i="8"/>
  <c r="Q133" i="8"/>
  <c r="Q134" i="8"/>
  <c r="Q135" i="8"/>
  <c r="Q136" i="8"/>
  <c r="Q137" i="8"/>
  <c r="Q138" i="8"/>
  <c r="Q139" i="8"/>
  <c r="Q140" i="8"/>
  <c r="Q141" i="8"/>
  <c r="Q142" i="8"/>
  <c r="Q143" i="8"/>
  <c r="Q144" i="8"/>
  <c r="Q145" i="8"/>
  <c r="Q146" i="8"/>
  <c r="Q147" i="8"/>
  <c r="Q148" i="8"/>
  <c r="Q149" i="8"/>
  <c r="Q150" i="8"/>
  <c r="Q151" i="8"/>
  <c r="Q152" i="8"/>
  <c r="Q153" i="8"/>
  <c r="Q154" i="8"/>
  <c r="Q155" i="8"/>
  <c r="Q156" i="8"/>
  <c r="Q157" i="8"/>
  <c r="Q158" i="8"/>
  <c r="Q159" i="8"/>
  <c r="Q160" i="8"/>
  <c r="Q161" i="8"/>
  <c r="Q162" i="8"/>
  <c r="Q163" i="8"/>
  <c r="Q164" i="8"/>
  <c r="Q165" i="8"/>
  <c r="Q166" i="8"/>
  <c r="Q167" i="8"/>
  <c r="Q168" i="8"/>
  <c r="Q169" i="8"/>
  <c r="Q170" i="8"/>
  <c r="Q171" i="8"/>
  <c r="Q172" i="8"/>
  <c r="Q173" i="8"/>
  <c r="Q174" i="8"/>
  <c r="Q175" i="8"/>
  <c r="Q176" i="8"/>
  <c r="Q177" i="8"/>
  <c r="Q178" i="8"/>
  <c r="Q179" i="8"/>
  <c r="Q180" i="8"/>
  <c r="Q181" i="8"/>
  <c r="Q182" i="8"/>
  <c r="Q183" i="8"/>
  <c r="Q184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R149" i="8"/>
  <c r="R150" i="8"/>
  <c r="R151" i="8"/>
  <c r="R152" i="8"/>
  <c r="R153" i="8"/>
  <c r="R154" i="8"/>
  <c r="R155" i="8"/>
  <c r="R156" i="8"/>
  <c r="R157" i="8"/>
  <c r="R158" i="8"/>
  <c r="R159" i="8"/>
  <c r="R160" i="8"/>
  <c r="R161" i="8"/>
  <c r="R162" i="8"/>
  <c r="R163" i="8"/>
  <c r="R164" i="8"/>
  <c r="R165" i="8"/>
  <c r="R166" i="8"/>
  <c r="R167" i="8"/>
  <c r="R168" i="8"/>
  <c r="R169" i="8"/>
  <c r="R170" i="8"/>
  <c r="R171" i="8"/>
  <c r="R172" i="8"/>
  <c r="R173" i="8"/>
  <c r="R174" i="8"/>
  <c r="R175" i="8"/>
  <c r="R176" i="8"/>
  <c r="R177" i="8"/>
  <c r="R178" i="8"/>
  <c r="R179" i="8"/>
  <c r="R180" i="8"/>
  <c r="R181" i="8"/>
  <c r="R182" i="8"/>
  <c r="R183" i="8"/>
  <c r="R184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72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1" i="8"/>
  <c r="T112" i="8"/>
  <c r="T113" i="8"/>
  <c r="T114" i="8"/>
  <c r="T115" i="8"/>
  <c r="T116" i="8"/>
  <c r="T117" i="8"/>
  <c r="T118" i="8"/>
  <c r="T119" i="8"/>
  <c r="T120" i="8"/>
  <c r="T121" i="8"/>
  <c r="T122" i="8"/>
  <c r="T123" i="8"/>
  <c r="T124" i="8"/>
  <c r="T125" i="8"/>
  <c r="T126" i="8"/>
  <c r="T127" i="8"/>
  <c r="T128" i="8"/>
  <c r="T129" i="8"/>
  <c r="T130" i="8"/>
  <c r="T131" i="8"/>
  <c r="T132" i="8"/>
  <c r="T133" i="8"/>
  <c r="T134" i="8"/>
  <c r="T135" i="8"/>
  <c r="T136" i="8"/>
  <c r="T137" i="8"/>
  <c r="T138" i="8"/>
  <c r="T139" i="8"/>
  <c r="T140" i="8"/>
  <c r="T141" i="8"/>
  <c r="T142" i="8"/>
  <c r="T143" i="8"/>
  <c r="T144" i="8"/>
  <c r="T145" i="8"/>
  <c r="T146" i="8"/>
  <c r="T147" i="8"/>
  <c r="T148" i="8"/>
  <c r="T149" i="8"/>
  <c r="T150" i="8"/>
  <c r="T151" i="8"/>
  <c r="T152" i="8"/>
  <c r="T153" i="8"/>
  <c r="T154" i="8"/>
  <c r="T155" i="8"/>
  <c r="T156" i="8"/>
  <c r="T157" i="8"/>
  <c r="T158" i="8"/>
  <c r="T159" i="8"/>
  <c r="T160" i="8"/>
  <c r="T161" i="8"/>
  <c r="T162" i="8"/>
  <c r="T163" i="8"/>
  <c r="T164" i="8"/>
  <c r="T165" i="8"/>
  <c r="T166" i="8"/>
  <c r="T167" i="8"/>
  <c r="T168" i="8"/>
  <c r="T169" i="8"/>
  <c r="T170" i="8"/>
  <c r="T171" i="8"/>
  <c r="T172" i="8"/>
  <c r="T173" i="8"/>
  <c r="T174" i="8"/>
  <c r="T175" i="8"/>
  <c r="T176" i="8"/>
  <c r="T177" i="8"/>
  <c r="T178" i="8"/>
  <c r="T179" i="8"/>
  <c r="T180" i="8"/>
  <c r="T181" i="8"/>
  <c r="T182" i="8"/>
  <c r="T183" i="8"/>
  <c r="T184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4" i="8"/>
  <c r="U65" i="8"/>
  <c r="U66" i="8"/>
  <c r="U67" i="8"/>
  <c r="U68" i="8"/>
  <c r="U69" i="8"/>
  <c r="U70" i="8"/>
  <c r="U71" i="8"/>
  <c r="U72" i="8"/>
  <c r="U73" i="8"/>
  <c r="U74" i="8"/>
  <c r="U75" i="8"/>
  <c r="U76" i="8"/>
  <c r="U77" i="8"/>
  <c r="U78" i="8"/>
  <c r="U79" i="8"/>
  <c r="U80" i="8"/>
  <c r="U81" i="8"/>
  <c r="U82" i="8"/>
  <c r="U83" i="8"/>
  <c r="U84" i="8"/>
  <c r="U85" i="8"/>
  <c r="U86" i="8"/>
  <c r="U87" i="8"/>
  <c r="U88" i="8"/>
  <c r="U89" i="8"/>
  <c r="U90" i="8"/>
  <c r="U91" i="8"/>
  <c r="U92" i="8"/>
  <c r="U93" i="8"/>
  <c r="U94" i="8"/>
  <c r="U95" i="8"/>
  <c r="U96" i="8"/>
  <c r="U97" i="8"/>
  <c r="U98" i="8"/>
  <c r="U99" i="8"/>
  <c r="U100" i="8"/>
  <c r="U101" i="8"/>
  <c r="U102" i="8"/>
  <c r="U103" i="8"/>
  <c r="U104" i="8"/>
  <c r="U105" i="8"/>
  <c r="U106" i="8"/>
  <c r="U107" i="8"/>
  <c r="U108" i="8"/>
  <c r="U109" i="8"/>
  <c r="U110" i="8"/>
  <c r="U111" i="8"/>
  <c r="U112" i="8"/>
  <c r="U113" i="8"/>
  <c r="U114" i="8"/>
  <c r="U115" i="8"/>
  <c r="U116" i="8"/>
  <c r="U117" i="8"/>
  <c r="U118" i="8"/>
  <c r="U119" i="8"/>
  <c r="U120" i="8"/>
  <c r="U121" i="8"/>
  <c r="U122" i="8"/>
  <c r="U123" i="8"/>
  <c r="U124" i="8"/>
  <c r="U125" i="8"/>
  <c r="U126" i="8"/>
  <c r="U127" i="8"/>
  <c r="U128" i="8"/>
  <c r="U129" i="8"/>
  <c r="U130" i="8"/>
  <c r="U131" i="8"/>
  <c r="U132" i="8"/>
  <c r="U133" i="8"/>
  <c r="U134" i="8"/>
  <c r="U135" i="8"/>
  <c r="U136" i="8"/>
  <c r="U137" i="8"/>
  <c r="U138" i="8"/>
  <c r="U139" i="8"/>
  <c r="U140" i="8"/>
  <c r="U141" i="8"/>
  <c r="U142" i="8"/>
  <c r="U143" i="8"/>
  <c r="U144" i="8"/>
  <c r="U145" i="8"/>
  <c r="U146" i="8"/>
  <c r="U147" i="8"/>
  <c r="U148" i="8"/>
  <c r="U149" i="8"/>
  <c r="U150" i="8"/>
  <c r="U151" i="8"/>
  <c r="U152" i="8"/>
  <c r="U153" i="8"/>
  <c r="U154" i="8"/>
  <c r="U155" i="8"/>
  <c r="U156" i="8"/>
  <c r="U157" i="8"/>
  <c r="U158" i="8"/>
  <c r="U159" i="8"/>
  <c r="U160" i="8"/>
  <c r="U161" i="8"/>
  <c r="U162" i="8"/>
  <c r="U163" i="8"/>
  <c r="U164" i="8"/>
  <c r="U165" i="8"/>
  <c r="U166" i="8"/>
  <c r="U167" i="8"/>
  <c r="U168" i="8"/>
  <c r="U169" i="8"/>
  <c r="U170" i="8"/>
  <c r="U171" i="8"/>
  <c r="U172" i="8"/>
  <c r="U173" i="8"/>
  <c r="U174" i="8"/>
  <c r="U175" i="8"/>
  <c r="U176" i="8"/>
  <c r="U177" i="8"/>
  <c r="U178" i="8"/>
  <c r="U179" i="8"/>
  <c r="U180" i="8"/>
  <c r="U181" i="8"/>
  <c r="U182" i="8"/>
  <c r="U183" i="8"/>
  <c r="U184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V52" i="8"/>
  <c r="V53" i="8"/>
  <c r="V54" i="8"/>
  <c r="V55" i="8"/>
  <c r="V56" i="8"/>
  <c r="V57" i="8"/>
  <c r="V58" i="8"/>
  <c r="V59" i="8"/>
  <c r="V60" i="8"/>
  <c r="V61" i="8"/>
  <c r="V62" i="8"/>
  <c r="V63" i="8"/>
  <c r="V64" i="8"/>
  <c r="V65" i="8"/>
  <c r="V66" i="8"/>
  <c r="V67" i="8"/>
  <c r="V68" i="8"/>
  <c r="V69" i="8"/>
  <c r="V70" i="8"/>
  <c r="V71" i="8"/>
  <c r="V72" i="8"/>
  <c r="V73" i="8"/>
  <c r="V74" i="8"/>
  <c r="V75" i="8"/>
  <c r="V76" i="8"/>
  <c r="V77" i="8"/>
  <c r="V78" i="8"/>
  <c r="V79" i="8"/>
  <c r="V80" i="8"/>
  <c r="V81" i="8"/>
  <c r="V82" i="8"/>
  <c r="V83" i="8"/>
  <c r="V84" i="8"/>
  <c r="V85" i="8"/>
  <c r="V86" i="8"/>
  <c r="V87" i="8"/>
  <c r="V88" i="8"/>
  <c r="V89" i="8"/>
  <c r="V90" i="8"/>
  <c r="V91" i="8"/>
  <c r="V92" i="8"/>
  <c r="V93" i="8"/>
  <c r="V94" i="8"/>
  <c r="V95" i="8"/>
  <c r="V96" i="8"/>
  <c r="V97" i="8"/>
  <c r="V98" i="8"/>
  <c r="V99" i="8"/>
  <c r="V100" i="8"/>
  <c r="V101" i="8"/>
  <c r="V102" i="8"/>
  <c r="V103" i="8"/>
  <c r="V104" i="8"/>
  <c r="V105" i="8"/>
  <c r="V106" i="8"/>
  <c r="V107" i="8"/>
  <c r="V108" i="8"/>
  <c r="V109" i="8"/>
  <c r="V110" i="8"/>
  <c r="V111" i="8"/>
  <c r="V112" i="8"/>
  <c r="V113" i="8"/>
  <c r="V114" i="8"/>
  <c r="V115" i="8"/>
  <c r="V116" i="8"/>
  <c r="V117" i="8"/>
  <c r="V118" i="8"/>
  <c r="V119" i="8"/>
  <c r="V120" i="8"/>
  <c r="V121" i="8"/>
  <c r="V122" i="8"/>
  <c r="V123" i="8"/>
  <c r="V124" i="8"/>
  <c r="V125" i="8"/>
  <c r="V126" i="8"/>
  <c r="V127" i="8"/>
  <c r="V128" i="8"/>
  <c r="V129" i="8"/>
  <c r="V130" i="8"/>
  <c r="V131" i="8"/>
  <c r="V132" i="8"/>
  <c r="V133" i="8"/>
  <c r="V134" i="8"/>
  <c r="V135" i="8"/>
  <c r="V136" i="8"/>
  <c r="V137" i="8"/>
  <c r="V138" i="8"/>
  <c r="V139" i="8"/>
  <c r="V140" i="8"/>
  <c r="V141" i="8"/>
  <c r="V142" i="8"/>
  <c r="V143" i="8"/>
  <c r="V144" i="8"/>
  <c r="V145" i="8"/>
  <c r="V146" i="8"/>
  <c r="V147" i="8"/>
  <c r="V148" i="8"/>
  <c r="V149" i="8"/>
  <c r="V150" i="8"/>
  <c r="V151" i="8"/>
  <c r="V152" i="8"/>
  <c r="V153" i="8"/>
  <c r="V154" i="8"/>
  <c r="V155" i="8"/>
  <c r="V156" i="8"/>
  <c r="V157" i="8"/>
  <c r="V158" i="8"/>
  <c r="V159" i="8"/>
  <c r="V160" i="8"/>
  <c r="V161" i="8"/>
  <c r="V162" i="8"/>
  <c r="V163" i="8"/>
  <c r="V164" i="8"/>
  <c r="V165" i="8"/>
  <c r="V166" i="8"/>
  <c r="V167" i="8"/>
  <c r="V168" i="8"/>
  <c r="V169" i="8"/>
  <c r="V170" i="8"/>
  <c r="V171" i="8"/>
  <c r="V172" i="8"/>
  <c r="V173" i="8"/>
  <c r="V174" i="8"/>
  <c r="V175" i="8"/>
  <c r="V176" i="8"/>
  <c r="V177" i="8"/>
  <c r="V178" i="8"/>
  <c r="V179" i="8"/>
  <c r="V180" i="8"/>
  <c r="V181" i="8"/>
  <c r="V182" i="8"/>
  <c r="V183" i="8"/>
  <c r="V184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1" i="8"/>
  <c r="W112" i="8"/>
  <c r="W113" i="8"/>
  <c r="W114" i="8"/>
  <c r="W115" i="8"/>
  <c r="W116" i="8"/>
  <c r="W117" i="8"/>
  <c r="W118" i="8"/>
  <c r="W119" i="8"/>
  <c r="W120" i="8"/>
  <c r="W121" i="8"/>
  <c r="W122" i="8"/>
  <c r="W123" i="8"/>
  <c r="W124" i="8"/>
  <c r="W125" i="8"/>
  <c r="W126" i="8"/>
  <c r="W127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147" i="8"/>
  <c r="W148" i="8"/>
  <c r="W149" i="8"/>
  <c r="W150" i="8"/>
  <c r="W151" i="8"/>
  <c r="W152" i="8"/>
  <c r="W153" i="8"/>
  <c r="W154" i="8"/>
  <c r="W155" i="8"/>
  <c r="W156" i="8"/>
  <c r="W157" i="8"/>
  <c r="W158" i="8"/>
  <c r="W159" i="8"/>
  <c r="W160" i="8"/>
  <c r="W161" i="8"/>
  <c r="W162" i="8"/>
  <c r="W163" i="8"/>
  <c r="W164" i="8"/>
  <c r="W165" i="8"/>
  <c r="W166" i="8"/>
  <c r="W167" i="8"/>
  <c r="W168" i="8"/>
  <c r="W169" i="8"/>
  <c r="W170" i="8"/>
  <c r="W171" i="8"/>
  <c r="W172" i="8"/>
  <c r="W173" i="8"/>
  <c r="W174" i="8"/>
  <c r="W175" i="8"/>
  <c r="W176" i="8"/>
  <c r="W177" i="8"/>
  <c r="W178" i="8"/>
  <c r="W179" i="8"/>
  <c r="W180" i="8"/>
  <c r="W181" i="8"/>
  <c r="W182" i="8"/>
  <c r="W183" i="8"/>
  <c r="W184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85" i="8"/>
  <c r="X86" i="8"/>
  <c r="X87" i="8"/>
  <c r="X88" i="8"/>
  <c r="X89" i="8"/>
  <c r="X90" i="8"/>
  <c r="X91" i="8"/>
  <c r="X92" i="8"/>
  <c r="X93" i="8"/>
  <c r="X94" i="8"/>
  <c r="X95" i="8"/>
  <c r="X96" i="8"/>
  <c r="X97" i="8"/>
  <c r="X98" i="8"/>
  <c r="X99" i="8"/>
  <c r="X100" i="8"/>
  <c r="X101" i="8"/>
  <c r="X102" i="8"/>
  <c r="X103" i="8"/>
  <c r="X104" i="8"/>
  <c r="X105" i="8"/>
  <c r="X106" i="8"/>
  <c r="X107" i="8"/>
  <c r="X108" i="8"/>
  <c r="X109" i="8"/>
  <c r="X110" i="8"/>
  <c r="X111" i="8"/>
  <c r="X112" i="8"/>
  <c r="X113" i="8"/>
  <c r="X114" i="8"/>
  <c r="X115" i="8"/>
  <c r="X116" i="8"/>
  <c r="X117" i="8"/>
  <c r="X118" i="8"/>
  <c r="X119" i="8"/>
  <c r="X120" i="8"/>
  <c r="X121" i="8"/>
  <c r="X122" i="8"/>
  <c r="X123" i="8"/>
  <c r="X124" i="8"/>
  <c r="X125" i="8"/>
  <c r="X126" i="8"/>
  <c r="X127" i="8"/>
  <c r="X128" i="8"/>
  <c r="X129" i="8"/>
  <c r="X130" i="8"/>
  <c r="X131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145" i="8"/>
  <c r="X146" i="8"/>
  <c r="X147" i="8"/>
  <c r="X148" i="8"/>
  <c r="X149" i="8"/>
  <c r="X150" i="8"/>
  <c r="X151" i="8"/>
  <c r="X152" i="8"/>
  <c r="X153" i="8"/>
  <c r="X154" i="8"/>
  <c r="X155" i="8"/>
  <c r="X156" i="8"/>
  <c r="X157" i="8"/>
  <c r="X158" i="8"/>
  <c r="X159" i="8"/>
  <c r="X160" i="8"/>
  <c r="X161" i="8"/>
  <c r="X162" i="8"/>
  <c r="X163" i="8"/>
  <c r="X164" i="8"/>
  <c r="X165" i="8"/>
  <c r="X166" i="8"/>
  <c r="X167" i="8"/>
  <c r="X168" i="8"/>
  <c r="X169" i="8"/>
  <c r="X170" i="8"/>
  <c r="X171" i="8"/>
  <c r="X172" i="8"/>
  <c r="X173" i="8"/>
  <c r="X174" i="8"/>
  <c r="X175" i="8"/>
  <c r="X176" i="8"/>
  <c r="X177" i="8"/>
  <c r="X178" i="8"/>
  <c r="X179" i="8"/>
  <c r="X180" i="8"/>
  <c r="X181" i="8"/>
  <c r="X182" i="8"/>
  <c r="X183" i="8"/>
  <c r="X184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Y68" i="8"/>
  <c r="Y69" i="8"/>
  <c r="Y70" i="8"/>
  <c r="Y71" i="8"/>
  <c r="Y72" i="8"/>
  <c r="Y73" i="8"/>
  <c r="Y74" i="8"/>
  <c r="Y75" i="8"/>
  <c r="Y76" i="8"/>
  <c r="Y77" i="8"/>
  <c r="Y78" i="8"/>
  <c r="Y79" i="8"/>
  <c r="Y80" i="8"/>
  <c r="Y81" i="8"/>
  <c r="Y82" i="8"/>
  <c r="Y83" i="8"/>
  <c r="Y84" i="8"/>
  <c r="Y85" i="8"/>
  <c r="Y86" i="8"/>
  <c r="Y87" i="8"/>
  <c r="Y88" i="8"/>
  <c r="Y89" i="8"/>
  <c r="Y90" i="8"/>
  <c r="Y91" i="8"/>
  <c r="Y92" i="8"/>
  <c r="Y93" i="8"/>
  <c r="Y94" i="8"/>
  <c r="Y95" i="8"/>
  <c r="Y96" i="8"/>
  <c r="Y97" i="8"/>
  <c r="Y98" i="8"/>
  <c r="Y99" i="8"/>
  <c r="Y100" i="8"/>
  <c r="Y101" i="8"/>
  <c r="Y102" i="8"/>
  <c r="Y103" i="8"/>
  <c r="Y104" i="8"/>
  <c r="Y105" i="8"/>
  <c r="Y106" i="8"/>
  <c r="Y107" i="8"/>
  <c r="Y108" i="8"/>
  <c r="Y109" i="8"/>
  <c r="Y110" i="8"/>
  <c r="Y111" i="8"/>
  <c r="Y112" i="8"/>
  <c r="Y113" i="8"/>
  <c r="Y114" i="8"/>
  <c r="Y115" i="8"/>
  <c r="Y116" i="8"/>
  <c r="Y117" i="8"/>
  <c r="Y118" i="8"/>
  <c r="Y119" i="8"/>
  <c r="Y120" i="8"/>
  <c r="Y121" i="8"/>
  <c r="Y122" i="8"/>
  <c r="Y123" i="8"/>
  <c r="Y124" i="8"/>
  <c r="Y125" i="8"/>
  <c r="Y126" i="8"/>
  <c r="Y127" i="8"/>
  <c r="Y128" i="8"/>
  <c r="Y129" i="8"/>
  <c r="Y130" i="8"/>
  <c r="Y131" i="8"/>
  <c r="Y132" i="8"/>
  <c r="Y133" i="8"/>
  <c r="Y134" i="8"/>
  <c r="Y135" i="8"/>
  <c r="Y136" i="8"/>
  <c r="Y137" i="8"/>
  <c r="Y138" i="8"/>
  <c r="Y139" i="8"/>
  <c r="Y140" i="8"/>
  <c r="Y141" i="8"/>
  <c r="Y142" i="8"/>
  <c r="Y143" i="8"/>
  <c r="Y144" i="8"/>
  <c r="Y145" i="8"/>
  <c r="Y146" i="8"/>
  <c r="Y147" i="8"/>
  <c r="Y148" i="8"/>
  <c r="Y149" i="8"/>
  <c r="Y150" i="8"/>
  <c r="Y151" i="8"/>
  <c r="Y152" i="8"/>
  <c r="Y153" i="8"/>
  <c r="Y154" i="8"/>
  <c r="Y155" i="8"/>
  <c r="Y156" i="8"/>
  <c r="Y157" i="8"/>
  <c r="Y158" i="8"/>
  <c r="Y159" i="8"/>
  <c r="Y160" i="8"/>
  <c r="Y161" i="8"/>
  <c r="Y162" i="8"/>
  <c r="Y163" i="8"/>
  <c r="Y164" i="8"/>
  <c r="Y165" i="8"/>
  <c r="Y166" i="8"/>
  <c r="Y167" i="8"/>
  <c r="Y168" i="8"/>
  <c r="Y169" i="8"/>
  <c r="Y170" i="8"/>
  <c r="Y171" i="8"/>
  <c r="Y172" i="8"/>
  <c r="Y173" i="8"/>
  <c r="Y174" i="8"/>
  <c r="Y175" i="8"/>
  <c r="Y176" i="8"/>
  <c r="Y177" i="8"/>
  <c r="Y178" i="8"/>
  <c r="Y179" i="8"/>
  <c r="Y180" i="8"/>
  <c r="Y181" i="8"/>
  <c r="Y182" i="8"/>
  <c r="Y183" i="8"/>
  <c r="Y184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51" i="8"/>
  <c r="Z52" i="8"/>
  <c r="Z53" i="8"/>
  <c r="Z54" i="8"/>
  <c r="Z55" i="8"/>
  <c r="Z56" i="8"/>
  <c r="Z57" i="8"/>
  <c r="Z58" i="8"/>
  <c r="Z59" i="8"/>
  <c r="Z60" i="8"/>
  <c r="Z61" i="8"/>
  <c r="Z62" i="8"/>
  <c r="Z63" i="8"/>
  <c r="Z64" i="8"/>
  <c r="Z65" i="8"/>
  <c r="Z66" i="8"/>
  <c r="Z67" i="8"/>
  <c r="Z68" i="8"/>
  <c r="Z69" i="8"/>
  <c r="Z70" i="8"/>
  <c r="Z71" i="8"/>
  <c r="Z72" i="8"/>
  <c r="Z73" i="8"/>
  <c r="Z74" i="8"/>
  <c r="Z75" i="8"/>
  <c r="Z76" i="8"/>
  <c r="Z77" i="8"/>
  <c r="Z78" i="8"/>
  <c r="Z79" i="8"/>
  <c r="Z80" i="8"/>
  <c r="Z81" i="8"/>
  <c r="Z82" i="8"/>
  <c r="Z83" i="8"/>
  <c r="Z84" i="8"/>
  <c r="Z85" i="8"/>
  <c r="Z86" i="8"/>
  <c r="Z87" i="8"/>
  <c r="Z88" i="8"/>
  <c r="Z89" i="8"/>
  <c r="Z90" i="8"/>
  <c r="Z91" i="8"/>
  <c r="Z92" i="8"/>
  <c r="Z93" i="8"/>
  <c r="Z94" i="8"/>
  <c r="Z95" i="8"/>
  <c r="Z96" i="8"/>
  <c r="Z97" i="8"/>
  <c r="Z98" i="8"/>
  <c r="Z99" i="8"/>
  <c r="Z100" i="8"/>
  <c r="Z101" i="8"/>
  <c r="Z102" i="8"/>
  <c r="Z103" i="8"/>
  <c r="Z104" i="8"/>
  <c r="Z105" i="8"/>
  <c r="Z106" i="8"/>
  <c r="Z107" i="8"/>
  <c r="Z108" i="8"/>
  <c r="Z109" i="8"/>
  <c r="Z110" i="8"/>
  <c r="Z111" i="8"/>
  <c r="Z112" i="8"/>
  <c r="Z113" i="8"/>
  <c r="Z114" i="8"/>
  <c r="Z115" i="8"/>
  <c r="Z116" i="8"/>
  <c r="Z117" i="8"/>
  <c r="Z118" i="8"/>
  <c r="Z119" i="8"/>
  <c r="Z120" i="8"/>
  <c r="Z121" i="8"/>
  <c r="Z122" i="8"/>
  <c r="Z123" i="8"/>
  <c r="Z124" i="8"/>
  <c r="Z125" i="8"/>
  <c r="Z126" i="8"/>
  <c r="Z127" i="8"/>
  <c r="Z128" i="8"/>
  <c r="Z129" i="8"/>
  <c r="Z130" i="8"/>
  <c r="Z131" i="8"/>
  <c r="Z132" i="8"/>
  <c r="Z133" i="8"/>
  <c r="Z134" i="8"/>
  <c r="Z135" i="8"/>
  <c r="Z136" i="8"/>
  <c r="Z137" i="8"/>
  <c r="Z138" i="8"/>
  <c r="Z139" i="8"/>
  <c r="Z140" i="8"/>
  <c r="Z141" i="8"/>
  <c r="Z142" i="8"/>
  <c r="Z143" i="8"/>
  <c r="Z144" i="8"/>
  <c r="Z145" i="8"/>
  <c r="Z146" i="8"/>
  <c r="Z147" i="8"/>
  <c r="Z148" i="8"/>
  <c r="Z149" i="8"/>
  <c r="Z150" i="8"/>
  <c r="Z151" i="8"/>
  <c r="Z152" i="8"/>
  <c r="Z153" i="8"/>
  <c r="Z154" i="8"/>
  <c r="Z155" i="8"/>
  <c r="Z156" i="8"/>
  <c r="Z157" i="8"/>
  <c r="Z158" i="8"/>
  <c r="Z159" i="8"/>
  <c r="Z160" i="8"/>
  <c r="Z161" i="8"/>
  <c r="Z162" i="8"/>
  <c r="Z163" i="8"/>
  <c r="Z164" i="8"/>
  <c r="Z165" i="8"/>
  <c r="Z166" i="8"/>
  <c r="Z167" i="8"/>
  <c r="Z168" i="8"/>
  <c r="Z169" i="8"/>
  <c r="Z170" i="8"/>
  <c r="Z171" i="8"/>
  <c r="Z172" i="8"/>
  <c r="Z173" i="8"/>
  <c r="Z174" i="8"/>
  <c r="Z175" i="8"/>
  <c r="Z176" i="8"/>
  <c r="Z177" i="8"/>
  <c r="Z178" i="8"/>
  <c r="Z179" i="8"/>
  <c r="Z180" i="8"/>
  <c r="Z181" i="8"/>
  <c r="Z182" i="8"/>
  <c r="Z183" i="8"/>
  <c r="Z184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4" i="8"/>
  <c r="AA65" i="8"/>
  <c r="AA66" i="8"/>
  <c r="AA67" i="8"/>
  <c r="AA68" i="8"/>
  <c r="AA69" i="8"/>
  <c r="AA70" i="8"/>
  <c r="AA71" i="8"/>
  <c r="AA72" i="8"/>
  <c r="AA73" i="8"/>
  <c r="AA74" i="8"/>
  <c r="AA75" i="8"/>
  <c r="AA76" i="8"/>
  <c r="AA77" i="8"/>
  <c r="AA78" i="8"/>
  <c r="AA79" i="8"/>
  <c r="AA80" i="8"/>
  <c r="AA81" i="8"/>
  <c r="AA82" i="8"/>
  <c r="AA83" i="8"/>
  <c r="AA84" i="8"/>
  <c r="AA85" i="8"/>
  <c r="AA86" i="8"/>
  <c r="AA87" i="8"/>
  <c r="AA88" i="8"/>
  <c r="AA89" i="8"/>
  <c r="AA90" i="8"/>
  <c r="AA91" i="8"/>
  <c r="AA92" i="8"/>
  <c r="AA93" i="8"/>
  <c r="AA94" i="8"/>
  <c r="AA95" i="8"/>
  <c r="AA96" i="8"/>
  <c r="AA97" i="8"/>
  <c r="AA98" i="8"/>
  <c r="AA99" i="8"/>
  <c r="AA100" i="8"/>
  <c r="AA101" i="8"/>
  <c r="AA102" i="8"/>
  <c r="AA103" i="8"/>
  <c r="AA104" i="8"/>
  <c r="AA105" i="8"/>
  <c r="AA106" i="8"/>
  <c r="AA107" i="8"/>
  <c r="AA108" i="8"/>
  <c r="AA109" i="8"/>
  <c r="AA110" i="8"/>
  <c r="AA111" i="8"/>
  <c r="AA112" i="8"/>
  <c r="AA113" i="8"/>
  <c r="AA114" i="8"/>
  <c r="AA115" i="8"/>
  <c r="AA116" i="8"/>
  <c r="AA117" i="8"/>
  <c r="AA118" i="8"/>
  <c r="AA119" i="8"/>
  <c r="AA120" i="8"/>
  <c r="AA121" i="8"/>
  <c r="AA122" i="8"/>
  <c r="AA123" i="8"/>
  <c r="AA124" i="8"/>
  <c r="AA125" i="8"/>
  <c r="AA126" i="8"/>
  <c r="AA127" i="8"/>
  <c r="AA128" i="8"/>
  <c r="AA129" i="8"/>
  <c r="AA130" i="8"/>
  <c r="AA131" i="8"/>
  <c r="AA132" i="8"/>
  <c r="AA133" i="8"/>
  <c r="AA134" i="8"/>
  <c r="AA135" i="8"/>
  <c r="AA136" i="8"/>
  <c r="AA137" i="8"/>
  <c r="AA138" i="8"/>
  <c r="AA139" i="8"/>
  <c r="AA140" i="8"/>
  <c r="AA141" i="8"/>
  <c r="AA142" i="8"/>
  <c r="AA143" i="8"/>
  <c r="AA144" i="8"/>
  <c r="AA145" i="8"/>
  <c r="AA146" i="8"/>
  <c r="AA147" i="8"/>
  <c r="AA148" i="8"/>
  <c r="AA149" i="8"/>
  <c r="AA150" i="8"/>
  <c r="AA151" i="8"/>
  <c r="AA152" i="8"/>
  <c r="AA153" i="8"/>
  <c r="AA154" i="8"/>
  <c r="AA155" i="8"/>
  <c r="AA156" i="8"/>
  <c r="AA157" i="8"/>
  <c r="AA158" i="8"/>
  <c r="AA159" i="8"/>
  <c r="AA160" i="8"/>
  <c r="AA161" i="8"/>
  <c r="AA162" i="8"/>
  <c r="AA163" i="8"/>
  <c r="AA164" i="8"/>
  <c r="AA165" i="8"/>
  <c r="AA166" i="8"/>
  <c r="AA167" i="8"/>
  <c r="AA168" i="8"/>
  <c r="AA169" i="8"/>
  <c r="AA170" i="8"/>
  <c r="AA171" i="8"/>
  <c r="AA172" i="8"/>
  <c r="AA173" i="8"/>
  <c r="AA174" i="8"/>
  <c r="AA175" i="8"/>
  <c r="AA176" i="8"/>
  <c r="AA177" i="8"/>
  <c r="AA178" i="8"/>
  <c r="AA179" i="8"/>
  <c r="AA180" i="8"/>
  <c r="AA181" i="8"/>
  <c r="AA182" i="8"/>
  <c r="AA183" i="8"/>
  <c r="AA184" i="8"/>
  <c r="AB31" i="8"/>
  <c r="AB32" i="8"/>
  <c r="AB33" i="8"/>
  <c r="AB34" i="8"/>
  <c r="AB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50" i="8"/>
  <c r="AB51" i="8"/>
  <c r="AB52" i="8"/>
  <c r="AB53" i="8"/>
  <c r="AB54" i="8"/>
  <c r="AB55" i="8"/>
  <c r="AB56" i="8"/>
  <c r="AB57" i="8"/>
  <c r="AB58" i="8"/>
  <c r="AB59" i="8"/>
  <c r="AB60" i="8"/>
  <c r="AB61" i="8"/>
  <c r="AB62" i="8"/>
  <c r="AB63" i="8"/>
  <c r="AB64" i="8"/>
  <c r="AB65" i="8"/>
  <c r="AB66" i="8"/>
  <c r="AB67" i="8"/>
  <c r="AB68" i="8"/>
  <c r="AB69" i="8"/>
  <c r="AB70" i="8"/>
  <c r="AB71" i="8"/>
  <c r="AB72" i="8"/>
  <c r="AB73" i="8"/>
  <c r="AB74" i="8"/>
  <c r="AB75" i="8"/>
  <c r="AB76" i="8"/>
  <c r="AB77" i="8"/>
  <c r="AB78" i="8"/>
  <c r="AB79" i="8"/>
  <c r="AB80" i="8"/>
  <c r="AB81" i="8"/>
  <c r="AB82" i="8"/>
  <c r="AB83" i="8"/>
  <c r="AB84" i="8"/>
  <c r="AB85" i="8"/>
  <c r="AB86" i="8"/>
  <c r="AB87" i="8"/>
  <c r="AB88" i="8"/>
  <c r="AB89" i="8"/>
  <c r="AB90" i="8"/>
  <c r="AB91" i="8"/>
  <c r="AB92" i="8"/>
  <c r="AB93" i="8"/>
  <c r="AB94" i="8"/>
  <c r="AB95" i="8"/>
  <c r="AB96" i="8"/>
  <c r="AB97" i="8"/>
  <c r="AB98" i="8"/>
  <c r="AB99" i="8"/>
  <c r="AB100" i="8"/>
  <c r="AB101" i="8"/>
  <c r="AB102" i="8"/>
  <c r="AB103" i="8"/>
  <c r="AB104" i="8"/>
  <c r="AB105" i="8"/>
  <c r="AB106" i="8"/>
  <c r="AB107" i="8"/>
  <c r="AB108" i="8"/>
  <c r="AB109" i="8"/>
  <c r="AB110" i="8"/>
  <c r="AB111" i="8"/>
  <c r="AB112" i="8"/>
  <c r="AB113" i="8"/>
  <c r="AB114" i="8"/>
  <c r="AB115" i="8"/>
  <c r="AB116" i="8"/>
  <c r="AB117" i="8"/>
  <c r="AB118" i="8"/>
  <c r="AB119" i="8"/>
  <c r="AB120" i="8"/>
  <c r="AB121" i="8"/>
  <c r="AB122" i="8"/>
  <c r="AB123" i="8"/>
  <c r="AB124" i="8"/>
  <c r="AB125" i="8"/>
  <c r="AB126" i="8"/>
  <c r="AB127" i="8"/>
  <c r="AB128" i="8"/>
  <c r="AB129" i="8"/>
  <c r="AB130" i="8"/>
  <c r="AB131" i="8"/>
  <c r="AB132" i="8"/>
  <c r="AB133" i="8"/>
  <c r="AB134" i="8"/>
  <c r="AB135" i="8"/>
  <c r="AB136" i="8"/>
  <c r="AB137" i="8"/>
  <c r="AB138" i="8"/>
  <c r="AB139" i="8"/>
  <c r="AB140" i="8"/>
  <c r="AB141" i="8"/>
  <c r="AB142" i="8"/>
  <c r="AB143" i="8"/>
  <c r="AB144" i="8"/>
  <c r="AB145" i="8"/>
  <c r="AB146" i="8"/>
  <c r="AB147" i="8"/>
  <c r="AB148" i="8"/>
  <c r="AB149" i="8"/>
  <c r="AB150" i="8"/>
  <c r="AB151" i="8"/>
  <c r="AB152" i="8"/>
  <c r="AB153" i="8"/>
  <c r="AB154" i="8"/>
  <c r="AB155" i="8"/>
  <c r="AB156" i="8"/>
  <c r="AB157" i="8"/>
  <c r="AB158" i="8"/>
  <c r="AB159" i="8"/>
  <c r="AB160" i="8"/>
  <c r="AB161" i="8"/>
  <c r="AB162" i="8"/>
  <c r="AB163" i="8"/>
  <c r="AB164" i="8"/>
  <c r="AB165" i="8"/>
  <c r="AB166" i="8"/>
  <c r="AB167" i="8"/>
  <c r="AB168" i="8"/>
  <c r="AB169" i="8"/>
  <c r="AB170" i="8"/>
  <c r="AB171" i="8"/>
  <c r="AB172" i="8"/>
  <c r="AB173" i="8"/>
  <c r="AB174" i="8"/>
  <c r="AB175" i="8"/>
  <c r="AB176" i="8"/>
  <c r="AB177" i="8"/>
  <c r="AB178" i="8"/>
  <c r="AB179" i="8"/>
  <c r="AB180" i="8"/>
  <c r="AB181" i="8"/>
  <c r="AB182" i="8"/>
  <c r="AB183" i="8"/>
  <c r="AB184" i="8"/>
  <c r="AC31" i="8"/>
  <c r="AC32" i="8"/>
  <c r="AC33" i="8"/>
  <c r="AC34" i="8"/>
  <c r="AC35" i="8"/>
  <c r="AC36" i="8"/>
  <c r="AC37" i="8"/>
  <c r="AC38" i="8"/>
  <c r="AC39" i="8"/>
  <c r="AC40" i="8"/>
  <c r="AC41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2" i="8"/>
  <c r="AC63" i="8"/>
  <c r="AC64" i="8"/>
  <c r="AC65" i="8"/>
  <c r="AC66" i="8"/>
  <c r="AC67" i="8"/>
  <c r="AC68" i="8"/>
  <c r="AC69" i="8"/>
  <c r="AC70" i="8"/>
  <c r="AC71" i="8"/>
  <c r="AC72" i="8"/>
  <c r="AC73" i="8"/>
  <c r="AC74" i="8"/>
  <c r="AC75" i="8"/>
  <c r="AC76" i="8"/>
  <c r="AC77" i="8"/>
  <c r="AC78" i="8"/>
  <c r="AC79" i="8"/>
  <c r="AC80" i="8"/>
  <c r="AC81" i="8"/>
  <c r="AC82" i="8"/>
  <c r="AC83" i="8"/>
  <c r="AC84" i="8"/>
  <c r="AC85" i="8"/>
  <c r="AC86" i="8"/>
  <c r="AC87" i="8"/>
  <c r="AC88" i="8"/>
  <c r="AC89" i="8"/>
  <c r="AC90" i="8"/>
  <c r="AC91" i="8"/>
  <c r="AC92" i="8"/>
  <c r="AC93" i="8"/>
  <c r="AC94" i="8"/>
  <c r="AC95" i="8"/>
  <c r="AC96" i="8"/>
  <c r="AC97" i="8"/>
  <c r="AC98" i="8"/>
  <c r="AC99" i="8"/>
  <c r="AC100" i="8"/>
  <c r="AC101" i="8"/>
  <c r="AC102" i="8"/>
  <c r="AC103" i="8"/>
  <c r="AC104" i="8"/>
  <c r="AC105" i="8"/>
  <c r="AC106" i="8"/>
  <c r="AC107" i="8"/>
  <c r="AC108" i="8"/>
  <c r="AC109" i="8"/>
  <c r="AC110" i="8"/>
  <c r="AC111" i="8"/>
  <c r="AC112" i="8"/>
  <c r="AC113" i="8"/>
  <c r="AC114" i="8"/>
  <c r="AC115" i="8"/>
  <c r="AC116" i="8"/>
  <c r="AC117" i="8"/>
  <c r="AC118" i="8"/>
  <c r="AC119" i="8"/>
  <c r="AC120" i="8"/>
  <c r="AC121" i="8"/>
  <c r="AC122" i="8"/>
  <c r="AC123" i="8"/>
  <c r="AC124" i="8"/>
  <c r="AC125" i="8"/>
  <c r="AC126" i="8"/>
  <c r="AC127" i="8"/>
  <c r="AC128" i="8"/>
  <c r="AC129" i="8"/>
  <c r="AC130" i="8"/>
  <c r="AC131" i="8"/>
  <c r="AC132" i="8"/>
  <c r="AC133" i="8"/>
  <c r="AC134" i="8"/>
  <c r="AC135" i="8"/>
  <c r="AC136" i="8"/>
  <c r="AC137" i="8"/>
  <c r="AC138" i="8"/>
  <c r="AC139" i="8"/>
  <c r="AC140" i="8"/>
  <c r="AC141" i="8"/>
  <c r="AC142" i="8"/>
  <c r="AC143" i="8"/>
  <c r="AC144" i="8"/>
  <c r="AC145" i="8"/>
  <c r="AC146" i="8"/>
  <c r="AC147" i="8"/>
  <c r="AC148" i="8"/>
  <c r="AC149" i="8"/>
  <c r="AC150" i="8"/>
  <c r="AC151" i="8"/>
  <c r="AC152" i="8"/>
  <c r="AC153" i="8"/>
  <c r="AC154" i="8"/>
  <c r="AC155" i="8"/>
  <c r="AC156" i="8"/>
  <c r="AC157" i="8"/>
  <c r="AC158" i="8"/>
  <c r="AC159" i="8"/>
  <c r="AC160" i="8"/>
  <c r="AC161" i="8"/>
  <c r="AC162" i="8"/>
  <c r="AC163" i="8"/>
  <c r="AC164" i="8"/>
  <c r="AC165" i="8"/>
  <c r="AC166" i="8"/>
  <c r="AC167" i="8"/>
  <c r="AC168" i="8"/>
  <c r="AC169" i="8"/>
  <c r="AC170" i="8"/>
  <c r="AC171" i="8"/>
  <c r="AC172" i="8"/>
  <c r="AC173" i="8"/>
  <c r="AC174" i="8"/>
  <c r="AC175" i="8"/>
  <c r="AC176" i="8"/>
  <c r="AC177" i="8"/>
  <c r="AC178" i="8"/>
  <c r="AC179" i="8"/>
  <c r="AC180" i="8"/>
  <c r="AC181" i="8"/>
  <c r="AC182" i="8"/>
  <c r="AC183" i="8"/>
  <c r="AC184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51" i="8"/>
  <c r="AD52" i="8"/>
  <c r="AD53" i="8"/>
  <c r="AD54" i="8"/>
  <c r="AD55" i="8"/>
  <c r="AD56" i="8"/>
  <c r="AD57" i="8"/>
  <c r="AD58" i="8"/>
  <c r="AD59" i="8"/>
  <c r="AD60" i="8"/>
  <c r="AD61" i="8"/>
  <c r="AD62" i="8"/>
  <c r="AD63" i="8"/>
  <c r="AD64" i="8"/>
  <c r="AD65" i="8"/>
  <c r="AD66" i="8"/>
  <c r="AD67" i="8"/>
  <c r="AD68" i="8"/>
  <c r="AD69" i="8"/>
  <c r="AD70" i="8"/>
  <c r="AD71" i="8"/>
  <c r="AD72" i="8"/>
  <c r="AD73" i="8"/>
  <c r="AD74" i="8"/>
  <c r="AD75" i="8"/>
  <c r="AD76" i="8"/>
  <c r="AD77" i="8"/>
  <c r="AD78" i="8"/>
  <c r="AD79" i="8"/>
  <c r="AD80" i="8"/>
  <c r="AD81" i="8"/>
  <c r="AD82" i="8"/>
  <c r="AD83" i="8"/>
  <c r="AD84" i="8"/>
  <c r="AD85" i="8"/>
  <c r="AD86" i="8"/>
  <c r="AD87" i="8"/>
  <c r="AD88" i="8"/>
  <c r="AD89" i="8"/>
  <c r="AD90" i="8"/>
  <c r="AD91" i="8"/>
  <c r="AD92" i="8"/>
  <c r="AD93" i="8"/>
  <c r="AD94" i="8"/>
  <c r="AD95" i="8"/>
  <c r="AD96" i="8"/>
  <c r="AD97" i="8"/>
  <c r="AD98" i="8"/>
  <c r="AD99" i="8"/>
  <c r="AD100" i="8"/>
  <c r="AD101" i="8"/>
  <c r="AD102" i="8"/>
  <c r="AD103" i="8"/>
  <c r="AD104" i="8"/>
  <c r="AD105" i="8"/>
  <c r="AD106" i="8"/>
  <c r="AD107" i="8"/>
  <c r="AD108" i="8"/>
  <c r="AD109" i="8"/>
  <c r="AD110" i="8"/>
  <c r="AD111" i="8"/>
  <c r="AD112" i="8"/>
  <c r="AD113" i="8"/>
  <c r="AD114" i="8"/>
  <c r="AD115" i="8"/>
  <c r="AD116" i="8"/>
  <c r="AD117" i="8"/>
  <c r="AD118" i="8"/>
  <c r="AD119" i="8"/>
  <c r="AD120" i="8"/>
  <c r="AD121" i="8"/>
  <c r="AD122" i="8"/>
  <c r="AD123" i="8"/>
  <c r="AD124" i="8"/>
  <c r="AD125" i="8"/>
  <c r="AD126" i="8"/>
  <c r="AD127" i="8"/>
  <c r="AD128" i="8"/>
  <c r="AD129" i="8"/>
  <c r="AD130" i="8"/>
  <c r="AD131" i="8"/>
  <c r="AD132" i="8"/>
  <c r="AD133" i="8"/>
  <c r="AD134" i="8"/>
  <c r="AD135" i="8"/>
  <c r="AD136" i="8"/>
  <c r="AD137" i="8"/>
  <c r="AD138" i="8"/>
  <c r="AD139" i="8"/>
  <c r="AD140" i="8"/>
  <c r="AD141" i="8"/>
  <c r="AD142" i="8"/>
  <c r="AD143" i="8"/>
  <c r="AD144" i="8"/>
  <c r="AD145" i="8"/>
  <c r="AD146" i="8"/>
  <c r="AD147" i="8"/>
  <c r="AD148" i="8"/>
  <c r="AD149" i="8"/>
  <c r="AD150" i="8"/>
  <c r="AD151" i="8"/>
  <c r="AD152" i="8"/>
  <c r="AD153" i="8"/>
  <c r="AD154" i="8"/>
  <c r="AD155" i="8"/>
  <c r="AD156" i="8"/>
  <c r="AD157" i="8"/>
  <c r="AD158" i="8"/>
  <c r="AD159" i="8"/>
  <c r="AD160" i="8"/>
  <c r="AD161" i="8"/>
  <c r="AD162" i="8"/>
  <c r="AD163" i="8"/>
  <c r="AD164" i="8"/>
  <c r="AD165" i="8"/>
  <c r="AD166" i="8"/>
  <c r="AD167" i="8"/>
  <c r="AD168" i="8"/>
  <c r="AD169" i="8"/>
  <c r="AD170" i="8"/>
  <c r="AD171" i="8"/>
  <c r="AD172" i="8"/>
  <c r="AD173" i="8"/>
  <c r="AD174" i="8"/>
  <c r="AD175" i="8"/>
  <c r="AD176" i="8"/>
  <c r="AD177" i="8"/>
  <c r="AD178" i="8"/>
  <c r="AD179" i="8"/>
  <c r="AD180" i="8"/>
  <c r="AD181" i="8"/>
  <c r="AD182" i="8"/>
  <c r="AD183" i="8"/>
  <c r="AD184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80" i="8"/>
  <c r="AE81" i="8"/>
  <c r="AE82" i="8"/>
  <c r="AE83" i="8"/>
  <c r="AE84" i="8"/>
  <c r="AE85" i="8"/>
  <c r="AE86" i="8"/>
  <c r="AE87" i="8"/>
  <c r="AE88" i="8"/>
  <c r="AE89" i="8"/>
  <c r="AE90" i="8"/>
  <c r="AE91" i="8"/>
  <c r="AE92" i="8"/>
  <c r="AE93" i="8"/>
  <c r="AE94" i="8"/>
  <c r="AE95" i="8"/>
  <c r="AE96" i="8"/>
  <c r="AE97" i="8"/>
  <c r="AE98" i="8"/>
  <c r="AE99" i="8"/>
  <c r="AE100" i="8"/>
  <c r="AE101" i="8"/>
  <c r="AE102" i="8"/>
  <c r="AE103" i="8"/>
  <c r="AE104" i="8"/>
  <c r="AE105" i="8"/>
  <c r="AE106" i="8"/>
  <c r="AE107" i="8"/>
  <c r="AE108" i="8"/>
  <c r="AE109" i="8"/>
  <c r="AE110" i="8"/>
  <c r="AE111" i="8"/>
  <c r="AE112" i="8"/>
  <c r="AE113" i="8"/>
  <c r="AE114" i="8"/>
  <c r="AE115" i="8"/>
  <c r="AE116" i="8"/>
  <c r="AE117" i="8"/>
  <c r="AE118" i="8"/>
  <c r="AE119" i="8"/>
  <c r="AE120" i="8"/>
  <c r="AE121" i="8"/>
  <c r="AE122" i="8"/>
  <c r="AE123" i="8"/>
  <c r="AE124" i="8"/>
  <c r="AE125" i="8"/>
  <c r="AE126" i="8"/>
  <c r="AE127" i="8"/>
  <c r="AE128" i="8"/>
  <c r="AE129" i="8"/>
  <c r="AE130" i="8"/>
  <c r="AE131" i="8"/>
  <c r="AE132" i="8"/>
  <c r="AE133" i="8"/>
  <c r="AE134" i="8"/>
  <c r="AE135" i="8"/>
  <c r="AE136" i="8"/>
  <c r="AE137" i="8"/>
  <c r="AE138" i="8"/>
  <c r="AE139" i="8"/>
  <c r="AE140" i="8"/>
  <c r="AE141" i="8"/>
  <c r="AE142" i="8"/>
  <c r="AE143" i="8"/>
  <c r="AE144" i="8"/>
  <c r="AE145" i="8"/>
  <c r="AE146" i="8"/>
  <c r="AE147" i="8"/>
  <c r="AE148" i="8"/>
  <c r="AE149" i="8"/>
  <c r="AE150" i="8"/>
  <c r="AE151" i="8"/>
  <c r="AE152" i="8"/>
  <c r="AE153" i="8"/>
  <c r="AE154" i="8"/>
  <c r="AE155" i="8"/>
  <c r="AE156" i="8"/>
  <c r="AE157" i="8"/>
  <c r="AE158" i="8"/>
  <c r="AE159" i="8"/>
  <c r="AE160" i="8"/>
  <c r="AE161" i="8"/>
  <c r="AE162" i="8"/>
  <c r="AE163" i="8"/>
  <c r="AE164" i="8"/>
  <c r="AE165" i="8"/>
  <c r="AE166" i="8"/>
  <c r="AE167" i="8"/>
  <c r="AE168" i="8"/>
  <c r="AE169" i="8"/>
  <c r="AE170" i="8"/>
  <c r="AE171" i="8"/>
  <c r="AE172" i="8"/>
  <c r="AE173" i="8"/>
  <c r="AE174" i="8"/>
  <c r="AE175" i="8"/>
  <c r="AE176" i="8"/>
  <c r="AE177" i="8"/>
  <c r="AE178" i="8"/>
  <c r="AE179" i="8"/>
  <c r="AE180" i="8"/>
  <c r="AE181" i="8"/>
  <c r="AE182" i="8"/>
  <c r="AE183" i="8"/>
  <c r="AE184" i="8"/>
  <c r="AF31" i="8"/>
  <c r="AF32" i="8"/>
  <c r="AF33" i="8"/>
  <c r="AF34" i="8"/>
  <c r="AF35" i="8"/>
  <c r="AF36" i="8"/>
  <c r="AF37" i="8"/>
  <c r="AF38" i="8"/>
  <c r="AF39" i="8"/>
  <c r="AF40" i="8"/>
  <c r="AF41" i="8"/>
  <c r="AF42" i="8"/>
  <c r="AF43" i="8"/>
  <c r="AF44" i="8"/>
  <c r="AF45" i="8"/>
  <c r="AF46" i="8"/>
  <c r="AF47" i="8"/>
  <c r="AF48" i="8"/>
  <c r="AF49" i="8"/>
  <c r="AF50" i="8"/>
  <c r="AF51" i="8"/>
  <c r="AF52" i="8"/>
  <c r="AF53" i="8"/>
  <c r="AF54" i="8"/>
  <c r="AF55" i="8"/>
  <c r="AF56" i="8"/>
  <c r="AF57" i="8"/>
  <c r="AF58" i="8"/>
  <c r="AF59" i="8"/>
  <c r="AF60" i="8"/>
  <c r="AF61" i="8"/>
  <c r="AF62" i="8"/>
  <c r="AF63" i="8"/>
  <c r="AF64" i="8"/>
  <c r="AF65" i="8"/>
  <c r="AF66" i="8"/>
  <c r="AF67" i="8"/>
  <c r="AF68" i="8"/>
  <c r="AF69" i="8"/>
  <c r="AF70" i="8"/>
  <c r="AF71" i="8"/>
  <c r="AF72" i="8"/>
  <c r="AF73" i="8"/>
  <c r="AF74" i="8"/>
  <c r="AF75" i="8"/>
  <c r="AF76" i="8"/>
  <c r="AF77" i="8"/>
  <c r="AF78" i="8"/>
  <c r="AF79" i="8"/>
  <c r="AF80" i="8"/>
  <c r="AF81" i="8"/>
  <c r="AF82" i="8"/>
  <c r="AF83" i="8"/>
  <c r="AF84" i="8"/>
  <c r="AF85" i="8"/>
  <c r="AF86" i="8"/>
  <c r="AF87" i="8"/>
  <c r="AF88" i="8"/>
  <c r="AF89" i="8"/>
  <c r="AF90" i="8"/>
  <c r="AF91" i="8"/>
  <c r="AF92" i="8"/>
  <c r="AF93" i="8"/>
  <c r="AF94" i="8"/>
  <c r="AF95" i="8"/>
  <c r="AF96" i="8"/>
  <c r="AF97" i="8"/>
  <c r="AF98" i="8"/>
  <c r="AF99" i="8"/>
  <c r="AF100" i="8"/>
  <c r="AF101" i="8"/>
  <c r="AF102" i="8"/>
  <c r="AF103" i="8"/>
  <c r="AF104" i="8"/>
  <c r="AF105" i="8"/>
  <c r="AF106" i="8"/>
  <c r="AF107" i="8"/>
  <c r="AF108" i="8"/>
  <c r="AF109" i="8"/>
  <c r="AF110" i="8"/>
  <c r="AF111" i="8"/>
  <c r="AF112" i="8"/>
  <c r="AF113" i="8"/>
  <c r="AF114" i="8"/>
  <c r="AF115" i="8"/>
  <c r="AF116" i="8"/>
  <c r="AF117" i="8"/>
  <c r="AF118" i="8"/>
  <c r="AF119" i="8"/>
  <c r="AF120" i="8"/>
  <c r="AF121" i="8"/>
  <c r="AF122" i="8"/>
  <c r="AF123" i="8"/>
  <c r="AF124" i="8"/>
  <c r="AF125" i="8"/>
  <c r="AF126" i="8"/>
  <c r="AF127" i="8"/>
  <c r="AF128" i="8"/>
  <c r="AF129" i="8"/>
  <c r="AF130" i="8"/>
  <c r="AF131" i="8"/>
  <c r="AF132" i="8"/>
  <c r="AF133" i="8"/>
  <c r="AF134" i="8"/>
  <c r="AF135" i="8"/>
  <c r="AF136" i="8"/>
  <c r="AF137" i="8"/>
  <c r="AF138" i="8"/>
  <c r="AF139" i="8"/>
  <c r="AF140" i="8"/>
  <c r="AF141" i="8"/>
  <c r="AF142" i="8"/>
  <c r="AF143" i="8"/>
  <c r="AF144" i="8"/>
  <c r="AF145" i="8"/>
  <c r="AF146" i="8"/>
  <c r="AF147" i="8"/>
  <c r="AF148" i="8"/>
  <c r="AF149" i="8"/>
  <c r="AF150" i="8"/>
  <c r="AF151" i="8"/>
  <c r="AF152" i="8"/>
  <c r="AF153" i="8"/>
  <c r="AF154" i="8"/>
  <c r="AF155" i="8"/>
  <c r="AF156" i="8"/>
  <c r="AF157" i="8"/>
  <c r="AF158" i="8"/>
  <c r="AF159" i="8"/>
  <c r="AF160" i="8"/>
  <c r="AF161" i="8"/>
  <c r="AF162" i="8"/>
  <c r="AF163" i="8"/>
  <c r="AF164" i="8"/>
  <c r="AF165" i="8"/>
  <c r="AF166" i="8"/>
  <c r="AF167" i="8"/>
  <c r="AF168" i="8"/>
  <c r="AF169" i="8"/>
  <c r="AF170" i="8"/>
  <c r="AF171" i="8"/>
  <c r="AF172" i="8"/>
  <c r="AF173" i="8"/>
  <c r="AF174" i="8"/>
  <c r="AF175" i="8"/>
  <c r="AF176" i="8"/>
  <c r="AF177" i="8"/>
  <c r="AF178" i="8"/>
  <c r="AF179" i="8"/>
  <c r="AF180" i="8"/>
  <c r="AF181" i="8"/>
  <c r="AF182" i="8"/>
  <c r="AF183" i="8"/>
  <c r="AF184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J8" i="8"/>
  <c r="I8" i="8" s="1"/>
  <c r="J9" i="8"/>
  <c r="I9" i="8" s="1"/>
  <c r="J10" i="8"/>
  <c r="J11" i="8"/>
  <c r="J12" i="8"/>
  <c r="J13" i="8"/>
  <c r="I13" i="8" s="1"/>
  <c r="J14" i="8"/>
  <c r="I14" i="8" s="1"/>
  <c r="J15" i="8"/>
  <c r="I15" i="8" s="1"/>
  <c r="J16" i="8"/>
  <c r="I16" i="8" s="1"/>
  <c r="J17" i="8"/>
  <c r="J18" i="8"/>
  <c r="J19" i="8"/>
  <c r="J20" i="8"/>
  <c r="J21" i="8"/>
  <c r="J22" i="8"/>
  <c r="I22" i="8" s="1"/>
  <c r="J23" i="8"/>
  <c r="I23" i="8" s="1"/>
  <c r="J24" i="8"/>
  <c r="I24" i="8" s="1"/>
  <c r="J25" i="8"/>
  <c r="J26" i="8"/>
  <c r="I26" i="8" s="1"/>
  <c r="J27" i="8"/>
  <c r="J28" i="8"/>
  <c r="J29" i="8"/>
  <c r="J30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3" i="8"/>
  <c r="K24" i="8"/>
  <c r="K25" i="8"/>
  <c r="K26" i="8"/>
  <c r="K27" i="8"/>
  <c r="K28" i="8"/>
  <c r="K29" i="8"/>
  <c r="K30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Z8" i="8"/>
  <c r="Z9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C8" i="8"/>
  <c r="AC9" i="8"/>
  <c r="AC10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C23" i="8"/>
  <c r="AC24" i="8"/>
  <c r="AC25" i="8"/>
  <c r="AC26" i="8"/>
  <c r="AC27" i="8"/>
  <c r="AC28" i="8"/>
  <c r="AC29" i="8"/>
  <c r="AC30" i="8"/>
  <c r="AD8" i="8"/>
  <c r="AD9" i="8"/>
  <c r="AD10" i="8"/>
  <c r="AD11" i="8"/>
  <c r="AD12" i="8"/>
  <c r="AD1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D27" i="8"/>
  <c r="AD28" i="8"/>
  <c r="AD29" i="8"/>
  <c r="AD30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F8" i="8"/>
  <c r="AF9" i="8"/>
  <c r="AF10" i="8"/>
  <c r="AF11" i="8"/>
  <c r="AF12" i="8"/>
  <c r="AF13" i="8"/>
  <c r="AF14" i="8"/>
  <c r="AF15" i="8"/>
  <c r="AF16" i="8"/>
  <c r="AF17" i="8"/>
  <c r="AF18" i="8"/>
  <c r="AF19" i="8"/>
  <c r="AF20" i="8"/>
  <c r="AF21" i="8"/>
  <c r="AF22" i="8"/>
  <c r="AF23" i="8"/>
  <c r="AF24" i="8"/>
  <c r="AF25" i="8"/>
  <c r="AF26" i="8"/>
  <c r="AF27" i="8"/>
  <c r="AF28" i="8"/>
  <c r="AF29" i="8"/>
  <c r="AF30" i="8"/>
  <c r="H6" i="8"/>
  <c r="H7" i="8"/>
  <c r="J6" i="8"/>
  <c r="I6" i="8" s="1"/>
  <c r="J7" i="8"/>
  <c r="I7" i="8" s="1"/>
  <c r="K6" i="8"/>
  <c r="K7" i="8"/>
  <c r="L6" i="8"/>
  <c r="L7" i="8"/>
  <c r="M6" i="8"/>
  <c r="M7" i="8"/>
  <c r="N6" i="8"/>
  <c r="N7" i="8"/>
  <c r="O6" i="8"/>
  <c r="O7" i="8"/>
  <c r="P6" i="8"/>
  <c r="P7" i="8"/>
  <c r="Q6" i="8"/>
  <c r="Q7" i="8"/>
  <c r="R6" i="8"/>
  <c r="R7" i="8"/>
  <c r="S6" i="8"/>
  <c r="S7" i="8"/>
  <c r="T6" i="8"/>
  <c r="T7" i="8"/>
  <c r="U6" i="8"/>
  <c r="U7" i="8"/>
  <c r="V6" i="8"/>
  <c r="V7" i="8"/>
  <c r="W6" i="8"/>
  <c r="W7" i="8"/>
  <c r="X6" i="8"/>
  <c r="X7" i="8"/>
  <c r="Y6" i="8"/>
  <c r="Y7" i="8"/>
  <c r="Z6" i="8"/>
  <c r="Z7" i="8"/>
  <c r="AA6" i="8"/>
  <c r="AA7" i="8"/>
  <c r="AB6" i="8"/>
  <c r="AB7" i="8"/>
  <c r="AC6" i="8"/>
  <c r="AC7" i="8"/>
  <c r="AD6" i="8"/>
  <c r="AD7" i="8"/>
  <c r="AE6" i="8"/>
  <c r="AE7" i="8"/>
  <c r="AF6" i="8"/>
  <c r="AF7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Y5" i="8"/>
  <c r="Z5" i="8"/>
  <c r="AA5" i="8"/>
  <c r="AB5" i="8"/>
  <c r="AC5" i="8"/>
  <c r="AD5" i="8"/>
  <c r="AE5" i="8"/>
  <c r="AF5" i="8"/>
  <c r="J5" i="8"/>
  <c r="H5" i="8"/>
  <c r="M30" i="18"/>
  <c r="C47" i="19"/>
  <c r="D28" i="18"/>
  <c r="H53" i="19"/>
  <c r="H40" i="19"/>
  <c r="L41" i="18"/>
  <c r="B21" i="18"/>
  <c r="K58" i="19"/>
  <c r="K43" i="19"/>
  <c r="L36" i="18"/>
  <c r="K54" i="19"/>
  <c r="K41" i="19"/>
  <c r="C22" i="18"/>
  <c r="I47" i="19"/>
  <c r="K22" i="18"/>
  <c r="B53" i="19"/>
  <c r="H44" i="19"/>
  <c r="H30" i="18"/>
  <c r="E38" i="18"/>
  <c r="F56" i="19"/>
  <c r="F22" i="18"/>
  <c r="J40" i="19"/>
  <c r="K49" i="19"/>
  <c r="F37" i="19"/>
  <c r="B35" i="18"/>
  <c r="J47" i="19"/>
  <c r="J36" i="18"/>
  <c r="B54" i="19"/>
  <c r="B41" i="19"/>
  <c r="E34" i="18"/>
  <c r="B46" i="19"/>
  <c r="M38" i="19"/>
  <c r="F42" i="19"/>
  <c r="C41" i="18"/>
  <c r="I55" i="19"/>
  <c r="I42" i="19"/>
  <c r="C40" i="18"/>
  <c r="C48" i="19"/>
  <c r="F40" i="18"/>
  <c r="E42" i="18"/>
  <c r="F41" i="18"/>
  <c r="F39" i="18"/>
  <c r="L31" i="18"/>
  <c r="D57" i="19"/>
  <c r="F32" i="18"/>
  <c r="H41" i="19"/>
  <c r="I50" i="19"/>
  <c r="L30" i="18"/>
  <c r="G39" i="19"/>
  <c r="H48" i="19"/>
  <c r="H25" i="18"/>
  <c r="M54" i="19"/>
  <c r="B20" i="18"/>
  <c r="H28" i="18"/>
  <c r="H31" i="18"/>
  <c r="D38" i="18"/>
  <c r="I38" i="18"/>
  <c r="L29" i="18"/>
  <c r="C56" i="19"/>
  <c r="M20" i="18"/>
  <c r="M33" i="18"/>
  <c r="E39" i="18"/>
  <c r="K30" i="18"/>
  <c r="H37" i="19"/>
  <c r="I52" i="19"/>
  <c r="I23" i="18"/>
  <c r="J48" i="19"/>
  <c r="K57" i="19"/>
  <c r="D21" i="18"/>
  <c r="B42" i="19"/>
  <c r="K20" i="18"/>
  <c r="I24" i="18"/>
  <c r="C43" i="19"/>
  <c r="E40" i="19"/>
  <c r="B49" i="19"/>
  <c r="C38" i="18"/>
  <c r="D26" i="18"/>
  <c r="K37" i="18"/>
  <c r="B39" i="18"/>
  <c r="D36" i="18"/>
  <c r="D39" i="18"/>
  <c r="C34" i="18"/>
  <c r="D24" i="18"/>
  <c r="E23" i="18"/>
  <c r="H32" i="18"/>
  <c r="C55" i="19"/>
  <c r="D27" i="18"/>
  <c r="H45" i="19"/>
  <c r="D25" i="18"/>
  <c r="D55" i="19"/>
  <c r="C35" i="18"/>
  <c r="H49" i="19"/>
  <c r="I58" i="19"/>
  <c r="L23" i="18"/>
  <c r="M42" i="19"/>
  <c r="G37" i="18"/>
  <c r="H52" i="19"/>
  <c r="B45" i="19"/>
  <c r="L40" i="19"/>
  <c r="G20" i="18"/>
  <c r="C42" i="18"/>
  <c r="L33" i="18"/>
  <c r="E41" i="18"/>
  <c r="M37" i="19"/>
  <c r="D53" i="19"/>
  <c r="K45" i="19"/>
  <c r="C29" i="18"/>
  <c r="B22" i="18"/>
  <c r="G32" i="18"/>
  <c r="L35" i="18"/>
  <c r="J55" i="19"/>
  <c r="M27" i="18"/>
  <c r="D42" i="18"/>
  <c r="M26" i="18"/>
  <c r="E37" i="18"/>
  <c r="J35" i="18"/>
  <c r="B50" i="19"/>
  <c r="F20" i="18"/>
  <c r="I28" i="18"/>
  <c r="K26" i="18"/>
  <c r="J44" i="19"/>
  <c r="C20" i="18"/>
  <c r="L36" i="19"/>
  <c r="F41" i="19"/>
  <c r="F35" i="18"/>
  <c r="M45" i="19"/>
  <c r="M36" i="18"/>
  <c r="G51" i="19"/>
  <c r="G38" i="19"/>
  <c r="I54" i="19"/>
  <c r="D36" i="19"/>
  <c r="K42" i="18"/>
  <c r="M41" i="19"/>
  <c r="H23" i="18"/>
  <c r="G47" i="19"/>
  <c r="H56" i="19"/>
  <c r="L27" i="18"/>
  <c r="E32" i="18"/>
  <c r="F44" i="19"/>
  <c r="J34" i="18"/>
  <c r="M29" i="18"/>
  <c r="M50" i="19"/>
  <c r="J23" i="18"/>
  <c r="M49" i="19"/>
  <c r="K23" i="18"/>
  <c r="M46" i="19"/>
  <c r="D58" i="19"/>
  <c r="E36" i="18"/>
  <c r="B32" i="18"/>
  <c r="G46" i="19"/>
  <c r="M38" i="18"/>
  <c r="E52" i="19"/>
  <c r="E39" i="19"/>
  <c r="B37" i="18"/>
  <c r="J56" i="19"/>
  <c r="G55" i="19"/>
  <c r="G42" i="19"/>
  <c r="H42" i="18"/>
  <c r="E48" i="19"/>
  <c r="B57" i="19"/>
  <c r="D32" i="18"/>
  <c r="F52" i="19"/>
  <c r="I46" i="19"/>
  <c r="J40" i="18"/>
  <c r="M57" i="19"/>
  <c r="G33" i="18"/>
  <c r="B34" i="18"/>
  <c r="G50" i="19"/>
  <c r="K33" i="18"/>
  <c r="G29" i="18"/>
  <c r="B38" i="19"/>
  <c r="B31" i="18"/>
  <c r="E25" i="18"/>
  <c r="D38" i="19"/>
  <c r="E47" i="19"/>
  <c r="K32" i="18"/>
  <c r="L52" i="19"/>
  <c r="L39" i="19"/>
  <c r="L44" i="19"/>
  <c r="M58" i="19"/>
  <c r="E56" i="19"/>
  <c r="E43" i="19"/>
  <c r="F31" i="18"/>
  <c r="L48" i="19"/>
  <c r="L20" i="18"/>
  <c r="M37" i="18"/>
  <c r="F36" i="19"/>
  <c r="D23" i="18"/>
  <c r="H27" i="18"/>
  <c r="G58" i="19"/>
  <c r="G35" i="18"/>
  <c r="D42" i="19"/>
  <c r="E51" i="19"/>
  <c r="I22" i="18"/>
  <c r="F42" i="18"/>
  <c r="I29" i="18"/>
  <c r="K53" i="19"/>
  <c r="C53" i="19"/>
  <c r="E35" i="18"/>
  <c r="K38" i="19"/>
  <c r="L47" i="19"/>
  <c r="C27" i="18"/>
  <c r="F53" i="19"/>
  <c r="E20" i="18"/>
  <c r="I36" i="18"/>
  <c r="E33" i="18"/>
  <c r="L56" i="19"/>
  <c r="L43" i="19"/>
  <c r="I25" i="18"/>
  <c r="F49" i="19"/>
  <c r="J42" i="18"/>
  <c r="M53" i="19"/>
  <c r="G43" i="19"/>
  <c r="B58" i="19"/>
  <c r="D50" i="19"/>
  <c r="D37" i="19"/>
  <c r="C25" i="18"/>
  <c r="K42" i="19"/>
  <c r="L51" i="19"/>
  <c r="E28" i="18"/>
  <c r="E21" i="18"/>
  <c r="E40" i="18"/>
  <c r="C24" i="18"/>
  <c r="I39" i="19"/>
  <c r="L34" i="18"/>
  <c r="B23" i="18"/>
  <c r="I27" i="18"/>
  <c r="H20" i="18"/>
  <c r="H40" i="18"/>
  <c r="J22" i="18"/>
  <c r="F57" i="19"/>
  <c r="M31" i="18"/>
  <c r="B38" i="18"/>
  <c r="F36" i="18"/>
  <c r="M40" i="18"/>
  <c r="G54" i="19"/>
  <c r="F45" i="19"/>
  <c r="C28" i="18"/>
  <c r="K50" i="19"/>
  <c r="K37" i="19"/>
  <c r="K39" i="18"/>
  <c r="I43" i="19"/>
  <c r="I20" i="18"/>
  <c r="F33" i="18"/>
  <c r="D20" i="18"/>
  <c r="D45" i="19"/>
  <c r="B36" i="18"/>
  <c r="I32" i="18"/>
  <c r="C40" i="19"/>
  <c r="C31" i="18"/>
  <c r="C39" i="19"/>
  <c r="D37" i="18"/>
  <c r="L41" i="19"/>
  <c r="J51" i="19"/>
  <c r="J43" i="19"/>
  <c r="K21" i="18"/>
  <c r="J26" i="18"/>
  <c r="F40" i="19"/>
  <c r="G39" i="18"/>
  <c r="D46" i="19"/>
  <c r="E55" i="19"/>
  <c r="J37" i="18"/>
  <c r="G28" i="18"/>
  <c r="I51" i="19"/>
  <c r="I38" i="19"/>
  <c r="H37" i="18"/>
  <c r="C44" i="19"/>
  <c r="I26" i="18"/>
  <c r="F48" i="19"/>
  <c r="J41" i="18"/>
  <c r="J24" i="18"/>
  <c r="F34" i="18"/>
  <c r="F37" i="18"/>
  <c r="E22" i="18"/>
  <c r="J52" i="19"/>
  <c r="J39" i="19"/>
  <c r="D22" i="18"/>
  <c r="K36" i="18"/>
  <c r="H36" i="19"/>
  <c r="K36" i="19"/>
  <c r="H29" i="18"/>
  <c r="D54" i="19"/>
  <c r="D41" i="19"/>
  <c r="H26" i="18"/>
  <c r="K46" i="19"/>
  <c r="L55" i="19"/>
  <c r="C51" i="19"/>
  <c r="B25" i="18"/>
  <c r="C52" i="19"/>
  <c r="J20" i="18"/>
  <c r="G31" i="18"/>
  <c r="J38" i="18"/>
  <c r="B41" i="18"/>
  <c r="D49" i="19"/>
  <c r="E44" i="19"/>
  <c r="H57" i="19"/>
  <c r="D41" i="18"/>
  <c r="I39" i="18"/>
  <c r="F7" i="19"/>
  <c r="G7" i="19"/>
  <c r="D7" i="19"/>
  <c r="E7" i="19"/>
  <c r="C7" i="19"/>
  <c r="L7" i="19"/>
  <c r="I7" i="19"/>
  <c r="K7" i="19"/>
  <c r="H7" i="19"/>
  <c r="M7" i="19"/>
  <c r="J7" i="19"/>
  <c r="K35" i="19" l="1"/>
  <c r="N45" i="19"/>
  <c r="N43" i="19"/>
  <c r="N39" i="18"/>
  <c r="N25" i="18"/>
  <c r="N33" i="18"/>
  <c r="N28" i="18"/>
  <c r="N48" i="19"/>
  <c r="N42" i="19"/>
  <c r="N58" i="19"/>
  <c r="N41" i="18"/>
  <c r="N20" i="18"/>
  <c r="D35" i="19"/>
  <c r="N41" i="19"/>
  <c r="N57" i="19"/>
  <c r="N39" i="19"/>
  <c r="N55" i="19"/>
  <c r="N23" i="18"/>
  <c r="N27" i="18"/>
  <c r="N40" i="18"/>
  <c r="N26" i="18"/>
  <c r="N44" i="19"/>
  <c r="N38" i="19"/>
  <c r="N54" i="19"/>
  <c r="N34" i="18"/>
  <c r="N31" i="18"/>
  <c r="H35" i="19"/>
  <c r="N53" i="19"/>
  <c r="N51" i="19"/>
  <c r="N38" i="18"/>
  <c r="N42" i="18"/>
  <c r="N40" i="19"/>
  <c r="N56" i="19"/>
  <c r="N50" i="19"/>
  <c r="N32" i="18"/>
  <c r="N37" i="18"/>
  <c r="L35" i="19"/>
  <c r="F35" i="19"/>
  <c r="N49" i="19"/>
  <c r="N37" i="19"/>
  <c r="N47" i="19"/>
  <c r="N22" i="18"/>
  <c r="N36" i="18"/>
  <c r="N24" i="18"/>
  <c r="N30" i="18"/>
  <c r="N52" i="19"/>
  <c r="N46" i="19"/>
  <c r="N35" i="18"/>
  <c r="N21" i="18"/>
  <c r="N29" i="18"/>
  <c r="N7" i="19"/>
  <c r="B9" i="19"/>
  <c r="B10" i="19" s="1"/>
  <c r="J9" i="19"/>
  <c r="F9" i="19"/>
  <c r="M9" i="19"/>
  <c r="I9" i="19"/>
  <c r="E9" i="19"/>
  <c r="L9" i="19"/>
  <c r="H9" i="19"/>
  <c r="D9" i="19"/>
  <c r="K9" i="19"/>
  <c r="G9" i="19"/>
  <c r="C9" i="19"/>
  <c r="I5" i="8"/>
  <c r="I25" i="8"/>
  <c r="E36" i="19"/>
  <c r="B36" i="19"/>
  <c r="M36" i="19"/>
  <c r="C36" i="19"/>
  <c r="I36" i="19"/>
  <c r="G36" i="19"/>
  <c r="J36" i="19"/>
  <c r="J35" i="19" l="1"/>
  <c r="C35" i="19"/>
  <c r="M35" i="19"/>
  <c r="G35" i="19"/>
  <c r="I35" i="19"/>
  <c r="B35" i="19"/>
  <c r="N36" i="19"/>
  <c r="N35" i="19" s="1"/>
  <c r="E35" i="19"/>
  <c r="B13" i="19"/>
  <c r="C4" i="19"/>
  <c r="C10" i="19" s="1"/>
  <c r="C13" i="19" s="1"/>
  <c r="B21" i="19"/>
  <c r="C21" i="19" s="1"/>
  <c r="D21" i="19" s="1"/>
  <c r="E21" i="19" s="1"/>
  <c r="F21" i="19" s="1"/>
  <c r="G21" i="19" s="1"/>
  <c r="H21" i="19" s="1"/>
  <c r="I21" i="19" s="1"/>
  <c r="J21" i="19" s="1"/>
  <c r="K21" i="19" s="1"/>
  <c r="L21" i="19" s="1"/>
  <c r="M21" i="19" s="1"/>
  <c r="N21" i="19" s="1"/>
  <c r="D4" i="19" l="1"/>
  <c r="D10" i="19" s="1"/>
  <c r="D13" i="19" s="1"/>
  <c r="E4" i="19" l="1"/>
  <c r="E10" i="19" s="1"/>
  <c r="E13" i="19" s="1"/>
  <c r="F4" i="19" l="1"/>
  <c r="F10" i="19" s="1"/>
  <c r="F13" i="19" s="1"/>
  <c r="G4" i="19" l="1"/>
  <c r="G10" i="19" s="1"/>
  <c r="G13" i="19" s="1"/>
  <c r="H4" i="19" l="1"/>
  <c r="H10" i="19" s="1"/>
  <c r="H13" i="19" s="1"/>
  <c r="I4" i="19" l="1"/>
  <c r="I10" i="19" s="1"/>
  <c r="I13" i="19" s="1"/>
  <c r="J4" i="19" l="1"/>
  <c r="J10" i="19" s="1"/>
  <c r="J13" i="19" s="1"/>
  <c r="K4" i="19" l="1"/>
  <c r="K10" i="19" s="1"/>
  <c r="K13" i="19" s="1"/>
  <c r="L4" i="19" l="1"/>
  <c r="L10" i="19" s="1"/>
  <c r="L13" i="19" s="1"/>
  <c r="M4" i="19" l="1"/>
  <c r="M10" i="19" s="1"/>
  <c r="M13" i="19" l="1"/>
  <c r="N10" i="19"/>
  <c r="S132" i="9"/>
  <c r="T132" i="9"/>
  <c r="S6" i="9"/>
  <c r="T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3" i="9"/>
  <c r="S134" i="9"/>
  <c r="S135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1" i="9"/>
  <c r="T32" i="9"/>
  <c r="T33" i="9"/>
  <c r="T34" i="9"/>
  <c r="T35" i="9"/>
  <c r="T36" i="9"/>
  <c r="T37" i="9"/>
  <c r="T38" i="9"/>
  <c r="T39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72" i="9"/>
  <c r="T73" i="9"/>
  <c r="T74" i="9"/>
  <c r="T75" i="9"/>
  <c r="T76" i="9"/>
  <c r="T77" i="9"/>
  <c r="T78" i="9"/>
  <c r="T79" i="9"/>
  <c r="T80" i="9"/>
  <c r="T81" i="9"/>
  <c r="T82" i="9"/>
  <c r="T83" i="9"/>
  <c r="T84" i="9"/>
  <c r="T85" i="9"/>
  <c r="T86" i="9"/>
  <c r="T87" i="9"/>
  <c r="T88" i="9"/>
  <c r="T89" i="9"/>
  <c r="T90" i="9"/>
  <c r="T91" i="9"/>
  <c r="T92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3" i="9"/>
  <c r="T134" i="9"/>
  <c r="T135" i="9"/>
  <c r="T136" i="9"/>
  <c r="T137" i="9"/>
  <c r="T138" i="9"/>
  <c r="T139" i="9"/>
  <c r="T140" i="9"/>
  <c r="T141" i="9"/>
  <c r="T142" i="9"/>
  <c r="T143" i="9"/>
  <c r="T144" i="9"/>
  <c r="T145" i="9"/>
  <c r="T146" i="9"/>
  <c r="T147" i="9"/>
  <c r="T148" i="9"/>
  <c r="T149" i="9"/>
  <c r="T150" i="9"/>
  <c r="T151" i="9"/>
  <c r="T152" i="9"/>
  <c r="T153" i="9"/>
  <c r="T154" i="9"/>
  <c r="T155" i="9"/>
  <c r="T156" i="9"/>
  <c r="T157" i="9"/>
  <c r="T158" i="9"/>
  <c r="T159" i="9"/>
  <c r="T160" i="9"/>
  <c r="T161" i="9"/>
  <c r="T162" i="9"/>
  <c r="T163" i="9"/>
  <c r="T164" i="9"/>
  <c r="T165" i="9"/>
  <c r="T166" i="9"/>
  <c r="T167" i="9"/>
  <c r="T168" i="9"/>
  <c r="T169" i="9"/>
  <c r="T170" i="9"/>
  <c r="T171" i="9"/>
  <c r="T172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863E70-F420-4D77-BF81-2FFC4D3C9687}" keepAlive="1" name="Requête - t_recettes" description="Connexion à la requête « t_recettes » dans le classeur." type="5" refreshedVersion="0" background="1">
    <dbPr connection="Provider=Microsoft.Mashup.OleDb.1;Data Source=$Workbook$;Location=t_recettes;Extended Properties=&quot;&quot;" command="SELECT * FROM [t_recettes]"/>
  </connection>
  <connection id="2" xr16:uid="{EA0760EC-16D8-4441-89FB-100F193958C4}" keepAlive="1" name="Requête - t_recettes (2)" description="Connexion à la requête « t_recettes (2) » dans le classeur." type="5" refreshedVersion="7" background="1">
    <dbPr connection="Provider=Microsoft.Mashup.OleDb.1;Data Source=$Workbook$;Location=&quot;t_recettes (2)&quot;;Extended Properties=&quot;&quot;" command="SELECT * FROM [t_recettes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<sst xmlns="http://schemas.openxmlformats.org/spreadsheetml/2006/main" count="2276" uniqueCount="424">
  <si>
    <t>STAGES</t>
  </si>
  <si>
    <t>Attention : il faut absolument remplir le nombre de stagiaires par stage dans les colonnes jaunes. 
Si 2 stages se chevauchent, l’ajustement se fera manuellement dans l’onglet suivi</t>
  </si>
  <si>
    <t>Références</t>
  </si>
  <si>
    <t>Désignation</t>
  </si>
  <si>
    <t>Janv</t>
  </si>
  <si>
    <t>Mars</t>
  </si>
  <si>
    <t>Mai</t>
  </si>
  <si>
    <t>Juin</t>
  </si>
  <si>
    <t>Juil</t>
  </si>
  <si>
    <t>Août</t>
  </si>
  <si>
    <t>Sept</t>
  </si>
  <si>
    <t>Oct</t>
  </si>
  <si>
    <t>nov</t>
  </si>
  <si>
    <t>déc</t>
  </si>
  <si>
    <t>Total annuel</t>
  </si>
  <si>
    <t>Matières premières</t>
  </si>
  <si>
    <t>Energie : eau, électricité, chauffage</t>
  </si>
  <si>
    <t>Assurances</t>
  </si>
  <si>
    <t>Entretien (locaux, matériels)</t>
  </si>
  <si>
    <t>Formation</t>
  </si>
  <si>
    <t>Frais postaux, téléphone, Internet</t>
  </si>
  <si>
    <t>Frais de site Internet</t>
  </si>
  <si>
    <t>Impôts et taxes</t>
  </si>
  <si>
    <t>Sous-traitance</t>
  </si>
  <si>
    <t>Montant</t>
  </si>
  <si>
    <t>courte
pointe</t>
  </si>
  <si>
    <t>Feutre Bonnets</t>
  </si>
  <si>
    <t>Sur-mesure</t>
  </si>
  <si>
    <t>200 x 200</t>
  </si>
  <si>
    <t>160 x 200</t>
  </si>
  <si>
    <t>155 x 220</t>
  </si>
  <si>
    <t>140 x 200</t>
  </si>
  <si>
    <t>75 x 120</t>
  </si>
  <si>
    <t>220 x 240</t>
  </si>
  <si>
    <t>240 x 260</t>
  </si>
  <si>
    <t>60 x 120</t>
  </si>
  <si>
    <t>SURMATELAS</t>
  </si>
  <si>
    <t>OREILLER LUNE</t>
  </si>
  <si>
    <t>OREILLER ETOILE</t>
  </si>
  <si>
    <t>OREILLER CERVICAL</t>
  </si>
  <si>
    <t>NOMADE</t>
  </si>
  <si>
    <t>OREILLER NOMADE</t>
  </si>
  <si>
    <t>nomade  30 x 40  laine</t>
  </si>
  <si>
    <t>nomade 30 x 40 millet</t>
  </si>
  <si>
    <t>nomade 30 x 40 épeautre</t>
  </si>
  <si>
    <t>TAIE</t>
  </si>
  <si>
    <t>Taie 30 x 40 Lune</t>
  </si>
  <si>
    <t>Matelas BB</t>
  </si>
  <si>
    <t>Matelas 70 x 190</t>
  </si>
  <si>
    <t>Matelas 80 x 200</t>
  </si>
  <si>
    <t>tapis de sol 70 x 190</t>
  </si>
  <si>
    <t>tapis de sol 80 x 200</t>
  </si>
  <si>
    <t>30 x 50 feutre</t>
  </si>
  <si>
    <t>AUTRES</t>
  </si>
  <si>
    <t>40 x 60 feutre</t>
  </si>
  <si>
    <t>COUSSIN DECO</t>
  </si>
  <si>
    <t>40 x 60 Lune</t>
  </si>
  <si>
    <t>60 x 60 Lune</t>
  </si>
  <si>
    <t>50 x 70 Lune</t>
  </si>
  <si>
    <t>Taie 40 x 60 Lune</t>
  </si>
  <si>
    <t>40 x 60 Etoile</t>
  </si>
  <si>
    <t>60 x 60 Etoile</t>
  </si>
  <si>
    <t>Taie 40 x 60 Etoile</t>
  </si>
  <si>
    <t>40 x 60 épeautre</t>
  </si>
  <si>
    <t>40 x 60 Millet</t>
  </si>
  <si>
    <t>Nombre de pièces vendues par mois</t>
  </si>
  <si>
    <t>Dépenses 2020</t>
  </si>
  <si>
    <t>Montant TTC</t>
  </si>
  <si>
    <t>Contrôle calculs</t>
  </si>
  <si>
    <t>Date</t>
  </si>
  <si>
    <t>Référence de la pièce comptable</t>
  </si>
  <si>
    <t>Libéllé</t>
  </si>
  <si>
    <t>Nature</t>
  </si>
  <si>
    <t>Moyens de paiement</t>
  </si>
  <si>
    <t>Réf. de la pièce comptable</t>
  </si>
  <si>
    <t>Client</t>
  </si>
  <si>
    <t>Mode d’encaissement</t>
  </si>
  <si>
    <t>Observations</t>
  </si>
  <si>
    <t xml:space="preserve">Chèque </t>
  </si>
  <si>
    <t>Ventes</t>
  </si>
  <si>
    <t>Total</t>
  </si>
  <si>
    <t xml:space="preserve">Solde Banque début de mois </t>
  </si>
  <si>
    <t>Prestations de services</t>
  </si>
  <si>
    <t>C=A-B   ECART MENSUEL</t>
  </si>
  <si>
    <t>Solde cumulé</t>
  </si>
  <si>
    <t>Rapprochement bancaire (à rentrer manuellement)</t>
  </si>
  <si>
    <t>Contrôle</t>
  </si>
  <si>
    <t>Nature des dépenses</t>
  </si>
  <si>
    <t>Mode de paiement</t>
  </si>
  <si>
    <t>Mode d'encaissement</t>
  </si>
  <si>
    <t>Nature des recettes</t>
  </si>
  <si>
    <t>Virement</t>
  </si>
  <si>
    <t>Fournitures couture</t>
  </si>
  <si>
    <t>Prélèvement</t>
  </si>
  <si>
    <t>CB  / SUMUP</t>
  </si>
  <si>
    <t>Espèces</t>
  </si>
  <si>
    <t>CB</t>
  </si>
  <si>
    <t>Mobilier d'expo</t>
  </si>
  <si>
    <t>Fournitures, petit outillage</t>
  </si>
  <si>
    <t>Fournitures administratives (bureau)</t>
  </si>
  <si>
    <t>Emballage et conditionnement (cartons, étiquettes…)</t>
  </si>
  <si>
    <t xml:space="preserve">Loyers et charges locatives </t>
  </si>
  <si>
    <t>Communication</t>
  </si>
  <si>
    <t>Déplacements, réception</t>
  </si>
  <si>
    <t>Expo, frais de participation aux salons</t>
  </si>
  <si>
    <t>Retraite complémentaire</t>
  </si>
  <si>
    <t>Cotisations (adhésions)</t>
  </si>
  <si>
    <t>Rémunération du dirigeant</t>
  </si>
  <si>
    <t>Charges sociales de l'exploitant (URSSAF, CFE…)</t>
  </si>
  <si>
    <t>Frais bancaires</t>
  </si>
  <si>
    <t>COU_BB</t>
  </si>
  <si>
    <t>COU_XS_350</t>
  </si>
  <si>
    <t>COU_S_350</t>
  </si>
  <si>
    <t>COU_M_350</t>
  </si>
  <si>
    <t>COU_L_350</t>
  </si>
  <si>
    <t>COU_XL_350</t>
  </si>
  <si>
    <t>COU_XS_500</t>
  </si>
  <si>
    <t>COU_S_500</t>
  </si>
  <si>
    <t>COU_M_500</t>
  </si>
  <si>
    <t>COU_L_500</t>
  </si>
  <si>
    <t>COU_XL_500</t>
  </si>
  <si>
    <t>SUR_BB</t>
  </si>
  <si>
    <t>80 x 190</t>
  </si>
  <si>
    <t>SUR_XS_190</t>
  </si>
  <si>
    <t>80 x 200</t>
  </si>
  <si>
    <t>SUR_XS_200</t>
  </si>
  <si>
    <t>90 X190</t>
  </si>
  <si>
    <t>SUR_S_190</t>
  </si>
  <si>
    <t>90 x 200</t>
  </si>
  <si>
    <t>SUR_S_200</t>
  </si>
  <si>
    <t>140 x 190</t>
  </si>
  <si>
    <t>SUR_M_190</t>
  </si>
  <si>
    <t>SUR_M_200</t>
  </si>
  <si>
    <t>160 x 190</t>
  </si>
  <si>
    <t>SUR_L_190</t>
  </si>
  <si>
    <t>SUR_L_200</t>
  </si>
  <si>
    <t>180 x 200</t>
  </si>
  <si>
    <t>SUR_XL_200</t>
  </si>
  <si>
    <t>O_LU_S</t>
  </si>
  <si>
    <t>O_LU_L</t>
  </si>
  <si>
    <t>O_ET_M</t>
  </si>
  <si>
    <t>O_ET_L</t>
  </si>
  <si>
    <t>50 x 70 Etoile</t>
  </si>
  <si>
    <t>O_ET_XL</t>
  </si>
  <si>
    <t>O_MI_S</t>
  </si>
  <si>
    <t>O_EP_S</t>
  </si>
  <si>
    <t>T_LU_S</t>
  </si>
  <si>
    <t>T_LU_M</t>
  </si>
  <si>
    <t>T_LU_L</t>
  </si>
  <si>
    <t>Taie 50 X 70 Lune</t>
  </si>
  <si>
    <t>T_LU_XL</t>
  </si>
  <si>
    <t>T_ET_M</t>
  </si>
  <si>
    <t>Taie 50 x 70 Etoile</t>
  </si>
  <si>
    <t>T_ET_XL</t>
  </si>
  <si>
    <t>MAT_BB</t>
  </si>
  <si>
    <t>MAT_XS</t>
  </si>
  <si>
    <t>MAT_S</t>
  </si>
  <si>
    <t>SOL_XS</t>
  </si>
  <si>
    <t>SOL_S</t>
  </si>
  <si>
    <t>30 x 50 lin</t>
  </si>
  <si>
    <t>40 x 60 lin</t>
  </si>
  <si>
    <t>Feutre semelles Prix 1</t>
  </si>
  <si>
    <t>Feutre semelles Prix 2</t>
  </si>
  <si>
    <t>Feutre semelles Prix 3</t>
  </si>
  <si>
    <t>SEM_3</t>
  </si>
  <si>
    <t>BON</t>
  </si>
  <si>
    <t>Pièce 
vendue 1</t>
  </si>
  <si>
    <t>Pièce 
vendue 2</t>
  </si>
  <si>
    <t>Pièce 
vendue 3</t>
  </si>
  <si>
    <t>Pièce 
vendue 4</t>
  </si>
  <si>
    <t>Pièce 
vendue 5</t>
  </si>
  <si>
    <t>Pièce 
vendue 6</t>
  </si>
  <si>
    <t>Solde</t>
  </si>
  <si>
    <t>Acompte</t>
  </si>
  <si>
    <t>Lieu de vente</t>
  </si>
  <si>
    <t>Atelier</t>
  </si>
  <si>
    <t>Site internet</t>
  </si>
  <si>
    <t>Molsheim</t>
  </si>
  <si>
    <t>EcoBio</t>
  </si>
  <si>
    <t>St Jean Beauregard</t>
  </si>
  <si>
    <t>Koifhus Caro</t>
  </si>
  <si>
    <t>Abbaye Blanche</t>
  </si>
  <si>
    <t>KB oct</t>
  </si>
  <si>
    <t>Casino 2000</t>
  </si>
  <si>
    <t>Forbach</t>
  </si>
  <si>
    <t>St Leu</t>
  </si>
  <si>
    <t>Carrousel</t>
  </si>
  <si>
    <t>Nancy</t>
  </si>
  <si>
    <t>Thaon</t>
  </si>
  <si>
    <t>Orbey</t>
  </si>
  <si>
    <t>Lieux
 de vente</t>
  </si>
  <si>
    <t>Comptant</t>
  </si>
  <si>
    <t>Paiement</t>
  </si>
  <si>
    <t>O_LU_M</t>
  </si>
  <si>
    <t>Année</t>
  </si>
  <si>
    <t>Catégories</t>
  </si>
  <si>
    <t>COUETTES 350g</t>
  </si>
  <si>
    <t>COUETTES 500g</t>
  </si>
  <si>
    <t xml:space="preserve"> Ventes</t>
  </si>
  <si>
    <t>O_LU_XL</t>
  </si>
  <si>
    <t>T_ET_L</t>
  </si>
  <si>
    <t>Troyes</t>
  </si>
  <si>
    <t>tapis d'éveil rond</t>
  </si>
  <si>
    <t>tapis d'éveil carré</t>
  </si>
  <si>
    <t>SEM_1</t>
  </si>
  <si>
    <t>SEM_2</t>
  </si>
  <si>
    <t>SUR_MES</t>
  </si>
  <si>
    <t>CO_PO</t>
  </si>
  <si>
    <t>40 x 60 sarrasin</t>
  </si>
  <si>
    <t>O_SA_S</t>
  </si>
  <si>
    <t>nomade 30 x 40 sarrasin</t>
  </si>
  <si>
    <t>Taie 65 X 65 Lune</t>
  </si>
  <si>
    <t>Taie 65 x 65 Etoile</t>
  </si>
  <si>
    <t>65 x 65 Lune</t>
  </si>
  <si>
    <t>65 x 65 Etoile</t>
  </si>
  <si>
    <t>O_ET_S</t>
  </si>
  <si>
    <t>O_LA_XS</t>
  </si>
  <si>
    <t>O_MI_XS</t>
  </si>
  <si>
    <t>O_EP_XS</t>
  </si>
  <si>
    <t>O_SA_XS</t>
  </si>
  <si>
    <t>T_LU_XS</t>
  </si>
  <si>
    <t>Taie 60 x 60 Lune</t>
  </si>
  <si>
    <t>T_ET_S</t>
  </si>
  <si>
    <t>Taie 60 x 60 Etoile</t>
  </si>
  <si>
    <t>F48</t>
  </si>
  <si>
    <t>F49</t>
  </si>
  <si>
    <t>SS_F</t>
  </si>
  <si>
    <t>F47</t>
  </si>
  <si>
    <t>F20_02</t>
  </si>
  <si>
    <t>F20_03</t>
  </si>
  <si>
    <t>F50</t>
  </si>
  <si>
    <t>F20_05</t>
  </si>
  <si>
    <t>F20_04</t>
  </si>
  <si>
    <t>F20_07</t>
  </si>
  <si>
    <t>F20_06</t>
  </si>
  <si>
    <t>F20_08</t>
  </si>
  <si>
    <t>Gîte</t>
  </si>
  <si>
    <t>EV_RO</t>
  </si>
  <si>
    <t>EV_CA</t>
  </si>
  <si>
    <t>C_LIN_XS</t>
  </si>
  <si>
    <t>C_LIN_S</t>
  </si>
  <si>
    <t>C_FEU_XS</t>
  </si>
  <si>
    <t>C_FEU_S</t>
  </si>
  <si>
    <t>2  tissus préparés 30x50</t>
  </si>
  <si>
    <t>REC_MI</t>
  </si>
  <si>
    <t>REC_EP</t>
  </si>
  <si>
    <t>REC_SA</t>
  </si>
  <si>
    <t>recharge balle de millet</t>
  </si>
  <si>
    <t>recharge balle d'eapeautre</t>
  </si>
  <si>
    <t>recharge balle de sarrasin</t>
  </si>
  <si>
    <t>REC_MI - 10 €</t>
  </si>
  <si>
    <t>F20_09</t>
  </si>
  <si>
    <t>Site Internet</t>
  </si>
  <si>
    <t>F20_10</t>
  </si>
  <si>
    <t>F20_11</t>
  </si>
  <si>
    <t>F20_17</t>
  </si>
  <si>
    <t>F20_12</t>
  </si>
  <si>
    <t>F20_13</t>
  </si>
  <si>
    <t>F20_14</t>
  </si>
  <si>
    <t>F20_16</t>
  </si>
  <si>
    <t>F20_18</t>
  </si>
  <si>
    <t>F20_15</t>
  </si>
  <si>
    <t>F20_24</t>
  </si>
  <si>
    <t>F20_19</t>
  </si>
  <si>
    <t>F20_20</t>
  </si>
  <si>
    <t>F20_21</t>
  </si>
  <si>
    <t>F20_25</t>
  </si>
  <si>
    <t>F20_23</t>
  </si>
  <si>
    <t>F20_30</t>
  </si>
  <si>
    <t>F20_26</t>
  </si>
  <si>
    <t>F20_27</t>
  </si>
  <si>
    <t>F20_28</t>
  </si>
  <si>
    <t>F20_31</t>
  </si>
  <si>
    <t>F20_29</t>
  </si>
  <si>
    <t>F20210154</t>
  </si>
  <si>
    <t>F20_32</t>
  </si>
  <si>
    <t>F20_36</t>
  </si>
  <si>
    <t>F20_34</t>
  </si>
  <si>
    <t>F20210153</t>
  </si>
  <si>
    <t>F20_33</t>
  </si>
  <si>
    <t>F20_35</t>
  </si>
  <si>
    <t>F20_37</t>
  </si>
  <si>
    <t>F20_42</t>
  </si>
  <si>
    <t>F20_38</t>
  </si>
  <si>
    <t>F20_39</t>
  </si>
  <si>
    <t>F20_41</t>
  </si>
  <si>
    <t>F20_40</t>
  </si>
  <si>
    <t>F20_45</t>
  </si>
  <si>
    <t>F20_44</t>
  </si>
  <si>
    <t>F20_43</t>
  </si>
  <si>
    <t>F20_46</t>
  </si>
  <si>
    <t>Pièce 
vendue 7</t>
  </si>
  <si>
    <t>Colonne1</t>
  </si>
  <si>
    <t>Cadeau 2</t>
  </si>
  <si>
    <t>Cadeau 1</t>
  </si>
  <si>
    <t>Pièce 
vendue 8</t>
  </si>
  <si>
    <t>Somme de Montant</t>
  </si>
  <si>
    <t>Étiquettes de lignes</t>
  </si>
  <si>
    <t>(vide)</t>
  </si>
  <si>
    <t>Total général</t>
  </si>
  <si>
    <t>Étiquettes de colonnes</t>
  </si>
  <si>
    <t>janv</t>
  </si>
  <si>
    <t>févr</t>
  </si>
  <si>
    <t>mars</t>
  </si>
  <si>
    <t>mai</t>
  </si>
  <si>
    <t>juin</t>
  </si>
  <si>
    <t>juil</t>
  </si>
  <si>
    <t>août</t>
  </si>
  <si>
    <t>sept</t>
  </si>
  <si>
    <t>oct</t>
  </si>
  <si>
    <t>Colonne2</t>
  </si>
  <si>
    <t>fdsfds</t>
  </si>
  <si>
    <t>Somme de Montant TTC</t>
  </si>
  <si>
    <t xml:space="preserve">Recettes mensuelles </t>
  </si>
  <si>
    <t>avr</t>
  </si>
  <si>
    <t>Févr</t>
  </si>
  <si>
    <t>Avr</t>
  </si>
  <si>
    <t>Nov</t>
  </si>
  <si>
    <t>Déc</t>
  </si>
  <si>
    <t>Chiffre d'affaires cumulé</t>
  </si>
  <si>
    <t>Dépenses cumulées</t>
  </si>
  <si>
    <t>Chiffre d'affaires mensuel (A)</t>
  </si>
  <si>
    <t>Dépenses mensuelles (B)</t>
  </si>
  <si>
    <t>Suivi Chiffre d'affaires</t>
  </si>
  <si>
    <t xml:space="preserve">Suivi Trésorerie </t>
  </si>
  <si>
    <t xml:space="preserve">Trim 1 </t>
  </si>
  <si>
    <t>Trim 2</t>
  </si>
  <si>
    <t>Trim 3</t>
  </si>
  <si>
    <t>Trim 4</t>
  </si>
  <si>
    <t>Suivi Trimestriel</t>
  </si>
  <si>
    <t>Caisse (liquide non déposé à la banque)</t>
  </si>
  <si>
    <t>Nombre de Pièce 
vendue 2</t>
  </si>
  <si>
    <t>Nombre de Pièce 
vendue 1</t>
  </si>
  <si>
    <t>Nombre de Pièce 
vendue 4</t>
  </si>
  <si>
    <t>Nombre de Pièce 
vendue 5</t>
  </si>
  <si>
    <t>Nombre de Pièce 
vendue 6</t>
  </si>
  <si>
    <t>Nombre de Pièce 
vendue 7</t>
  </si>
  <si>
    <t>Nombre de Pièce 
vendue 8</t>
  </si>
  <si>
    <t>Suivi Dépenses par postes</t>
  </si>
  <si>
    <t>Total mensuel (contrôle)</t>
  </si>
  <si>
    <t>Nombre de Pièce 
vendue 3</t>
  </si>
  <si>
    <t>ghjghj</t>
  </si>
  <si>
    <t>Référence</t>
  </si>
  <si>
    <t>Nombre de Référence</t>
  </si>
  <si>
    <t>Années</t>
  </si>
  <si>
    <t>2020</t>
  </si>
  <si>
    <t>A préciser</t>
  </si>
  <si>
    <t>Totaux</t>
  </si>
  <si>
    <t>Total janv</t>
  </si>
  <si>
    <t>Total févr</t>
  </si>
  <si>
    <t>Total mars</t>
  </si>
  <si>
    <t>Total mai</t>
  </si>
  <si>
    <t>Total juin</t>
  </si>
  <si>
    <t>Total juil</t>
  </si>
  <si>
    <t>Total août</t>
  </si>
  <si>
    <t>Total sept</t>
  </si>
  <si>
    <t>Total oct</t>
  </si>
  <si>
    <t>Total nov</t>
  </si>
  <si>
    <t>Total déc</t>
  </si>
  <si>
    <t>19-janv</t>
  </si>
  <si>
    <t>22-janv</t>
  </si>
  <si>
    <t>29-janv</t>
  </si>
  <si>
    <t>01-févr</t>
  </si>
  <si>
    <t>04-févr</t>
  </si>
  <si>
    <t>08-févr</t>
  </si>
  <si>
    <t>09-févr</t>
  </si>
  <si>
    <t>10-févr</t>
  </si>
  <si>
    <t>12-févr</t>
  </si>
  <si>
    <t>20-févr</t>
  </si>
  <si>
    <t>27-févr</t>
  </si>
  <si>
    <t>03-mars</t>
  </si>
  <si>
    <t>13-mars</t>
  </si>
  <si>
    <t>19-mai</t>
  </si>
  <si>
    <t>27-mai</t>
  </si>
  <si>
    <t>28-mai</t>
  </si>
  <si>
    <t>04-juin</t>
  </si>
  <si>
    <t>05-juin</t>
  </si>
  <si>
    <t>09-juin</t>
  </si>
  <si>
    <t>10-juin</t>
  </si>
  <si>
    <t>22-juin</t>
  </si>
  <si>
    <t>06-juil</t>
  </si>
  <si>
    <t>01-août</t>
  </si>
  <si>
    <t>03-août</t>
  </si>
  <si>
    <t>10-août</t>
  </si>
  <si>
    <t>25-août</t>
  </si>
  <si>
    <t>04-sept</t>
  </si>
  <si>
    <t>05-sept</t>
  </si>
  <si>
    <t>06-sept</t>
  </si>
  <si>
    <t>15-sept</t>
  </si>
  <si>
    <t>16-sept</t>
  </si>
  <si>
    <t>17-sept</t>
  </si>
  <si>
    <t>18-sept</t>
  </si>
  <si>
    <t>22-sept</t>
  </si>
  <si>
    <t>30-sept</t>
  </si>
  <si>
    <t>01-oct</t>
  </si>
  <si>
    <t>02-oct</t>
  </si>
  <si>
    <t>03-oct</t>
  </si>
  <si>
    <t>04-oct</t>
  </si>
  <si>
    <t>05-oct</t>
  </si>
  <si>
    <t>08-oct</t>
  </si>
  <si>
    <t>26-oct</t>
  </si>
  <si>
    <t>28-oct</t>
  </si>
  <si>
    <t>10-nov</t>
  </si>
  <si>
    <t>12-nov</t>
  </si>
  <si>
    <t>17-nov</t>
  </si>
  <si>
    <t>24-nov</t>
  </si>
  <si>
    <t>25-nov</t>
  </si>
  <si>
    <t>02-déc</t>
  </si>
  <si>
    <t>03-déc</t>
  </si>
  <si>
    <t>04-déc</t>
  </si>
  <si>
    <t>05-déc</t>
  </si>
  <si>
    <t>06-déc</t>
  </si>
  <si>
    <t>07-déc</t>
  </si>
  <si>
    <t>11-déc</t>
  </si>
  <si>
    <t>12-déc</t>
  </si>
  <si>
    <t>13-déc</t>
  </si>
  <si>
    <t>14-déc</t>
  </si>
  <si>
    <t>15-déc</t>
  </si>
  <si>
    <t>16-déc</t>
  </si>
  <si>
    <t>17-déc</t>
  </si>
  <si>
    <t>19-déc</t>
  </si>
  <si>
    <t>21-déc</t>
  </si>
  <si>
    <t>22-déc</t>
  </si>
  <si>
    <t>28-déc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</si>
</sst>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,##0.00\ [$€-40C];[Red]\-#,##0.00\ [$€-40C]"/>
    <numFmt numFmtId="165" formatCode="_-* #,##0.00\ [$€]_-;\-* #,##0.00\ [$€]_-;_-* &quot;-&quot;??\ [$€]_-;_-@_-"/>
    <numFmt numFmtId="166" formatCode="#,##0.00\ [$€-484];\-#,##0.00\ [$€-484]"/>
    <numFmt numFmtId="167" formatCode="#,##0.00\ &quot;€&quot;"/>
    <numFmt numFmtId="168" formatCode="_-* #,##0.00\ &quot;F&quot;_-;\-* #,##0.00\ &quot;F&quot;_-;_-* &quot;-&quot;??\ &quot;F&quot;_-;_-@_-"/>
    <numFmt numFmtId="169" formatCode="_-* #,##0.00\ [$€-484]_-;\-* #,##0.00\ [$€-484]_-;_-* &quot;-&quot;??\ [$€-484]_-;_-@_-"/>
    <numFmt numFmtId="170" formatCode="0.0"/>
    <numFmt numFmtId="171" formatCode="#,##0.00\ _€"/>
  </numFmts>
  <fonts count="54">
    <font>
      <sz val="12"/>
      <color rgb="FF434343"/>
      <name val="Calibri"/>
      <family val="2"/>
    </font>
    <font>
      <sz val="12"/>
      <color rgb="FF434343"/>
      <name val="Raleway"/>
    </font>
    <font>
      <sz val="48"/>
      <color rgb="FF434343"/>
      <name val="Raleway"/>
    </font>
    <font>
      <b/>
      <sz val="10"/>
      <color rgb="FFE00000"/>
      <name val="Raleway"/>
    </font>
    <font>
      <b/>
      <sz val="36"/>
      <color rgb="FF434343"/>
      <name val="Raleway"/>
    </font>
    <font>
      <b/>
      <sz val="24"/>
      <color rgb="FF434343"/>
      <name val="Raleway"/>
    </font>
    <font>
      <b/>
      <sz val="14"/>
      <color rgb="FFDE2727"/>
      <name val="Raleway"/>
    </font>
    <font>
      <b/>
      <sz val="14"/>
      <color rgb="FF434343"/>
      <name val="Raleway"/>
    </font>
    <font>
      <b/>
      <sz val="12"/>
      <color rgb="FF434343"/>
      <name val="Raleway"/>
    </font>
    <font>
      <sz val="11"/>
      <color rgb="FF000000"/>
      <name val="Calibri1"/>
    </font>
    <font>
      <sz val="12"/>
      <color rgb="FF434343"/>
      <name val="Arial"/>
      <family val="2"/>
    </font>
    <font>
      <b/>
      <sz val="12"/>
      <color rgb="FF434343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color rgb="FF434343"/>
      <name val="Calibri"/>
      <family val="2"/>
    </font>
    <font>
      <sz val="4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0"/>
      <name val="Clarendon Condensed"/>
      <family val="1"/>
    </font>
    <font>
      <b/>
      <sz val="12"/>
      <color theme="1"/>
      <name val="Cambria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Clarendon Condensed"/>
      <family val="1"/>
    </font>
    <font>
      <b/>
      <sz val="12"/>
      <color theme="1"/>
      <name val="Arial"/>
      <family val="2"/>
    </font>
    <font>
      <b/>
      <sz val="36"/>
      <name val="Arial"/>
      <family val="2"/>
    </font>
    <font>
      <sz val="10"/>
      <name val="MS Sans Serif"/>
      <family val="2"/>
    </font>
    <font>
      <sz val="12"/>
      <name val="MS Sans Serif"/>
      <family val="2"/>
    </font>
    <font>
      <i/>
      <sz val="12"/>
      <name val="MS Sans Serif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0"/>
      <color rgb="FF0070C0"/>
      <name val="Arial"/>
      <family val="2"/>
    </font>
    <font>
      <b/>
      <sz val="12"/>
      <color rgb="FF0070C0"/>
      <name val="Arial"/>
      <family val="2"/>
    </font>
    <font>
      <sz val="14"/>
      <color rgb="FF434343"/>
      <name val="Raleway"/>
    </font>
    <font>
      <sz val="8"/>
      <name val="Calibri"/>
      <family val="2"/>
    </font>
    <font>
      <b/>
      <sz val="11"/>
      <name val="Clarendon Condensed"/>
    </font>
    <font>
      <b/>
      <sz val="11"/>
      <color rgb="FF434343"/>
      <name val="Raleway"/>
    </font>
    <font>
      <sz val="10"/>
      <name val="Raleway"/>
    </font>
    <font>
      <sz val="12"/>
      <color theme="1"/>
      <name val="Calibri"/>
      <family val="2"/>
    </font>
    <font>
      <b/>
      <sz val="18"/>
      <name val="Raleway"/>
    </font>
    <font>
      <sz val="12"/>
      <name val="Raleway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sz val="12"/>
      <color rgb="FF434343"/>
      <name val="Calibri"/>
      <family val="2"/>
    </font>
    <font>
      <sz val="14"/>
      <color rgb="FF434343"/>
      <name val="Calibri"/>
      <family val="2"/>
    </font>
    <font>
      <sz val="12"/>
      <color rgb="FF00B050"/>
      <name val="Arial"/>
      <family val="2"/>
    </font>
    <font>
      <b/>
      <sz val="16"/>
      <name val="Arial"/>
      <family val="2"/>
    </font>
    <font>
      <b/>
      <sz val="16"/>
      <color theme="0"/>
      <name val="Calibri"/>
      <family val="2"/>
    </font>
    <font>
      <b/>
      <sz val="16"/>
      <color theme="0"/>
      <name val="Raleway"/>
    </font>
  </fonts>
  <fills count="14">
    <fill>
      <patternFill patternType="none"/>
    </fill>
    <fill>
      <patternFill patternType="gray125"/>
    </fill>
    <fill>
      <patternFill patternType="solid">
        <fgColor rgb="FFD5F1F6"/>
        <bgColor rgb="FFEBEBE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AB54"/>
        <bgColor indexed="64"/>
      </patternFill>
    </fill>
    <fill>
      <patternFill patternType="solid">
        <fgColor rgb="FFB2FF6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2FC9B"/>
        <bgColor indexed="64"/>
      </patternFill>
    </fill>
    <fill>
      <patternFill patternType="solid">
        <fgColor rgb="FFFB9E9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auto="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98">
    <xf numFmtId="0" fontId="0" fillId="0" borderId="0"/>
    <xf numFmtId="0" fontId="9" fillId="0" borderId="0"/>
    <xf numFmtId="0" fontId="12" fillId="0" borderId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230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vertical="center" wrapText="1"/>
    </xf>
    <xf numFmtId="0" fontId="4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12" fillId="0" borderId="0" xfId="2"/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2" fillId="0" borderId="0" xfId="2" applyAlignment="1">
      <alignment horizontal="center" vertical="center"/>
    </xf>
    <xf numFmtId="0" fontId="17" fillId="0" borderId="0" xfId="2" applyFont="1" applyAlignment="1">
      <alignment vertical="center"/>
    </xf>
    <xf numFmtId="0" fontId="21" fillId="0" borderId="5" xfId="2" applyFont="1" applyBorder="1" applyAlignment="1">
      <alignment horizontal="center" vertical="center"/>
    </xf>
    <xf numFmtId="165" fontId="0" fillId="0" borderId="0" xfId="3" applyFont="1" applyFill="1"/>
    <xf numFmtId="14" fontId="12" fillId="0" borderId="9" xfId="2" applyNumberFormat="1" applyBorder="1" applyProtection="1">
      <protection locked="0"/>
    </xf>
    <xf numFmtId="165" fontId="12" fillId="0" borderId="9" xfId="3" applyFont="1" applyFill="1" applyBorder="1" applyAlignment="1">
      <alignment horizontal="center"/>
    </xf>
    <xf numFmtId="165" fontId="12" fillId="0" borderId="9" xfId="3" applyFont="1" applyFill="1" applyBorder="1"/>
    <xf numFmtId="165" fontId="0" fillId="0" borderId="0" xfId="3" applyFont="1" applyFill="1" applyAlignment="1">
      <alignment horizontal="center"/>
    </xf>
    <xf numFmtId="165" fontId="0" fillId="0" borderId="0" xfId="3" applyFont="1" applyFill="1" applyAlignment="1">
      <alignment horizontal="center" vertical="center"/>
    </xf>
    <xf numFmtId="0" fontId="12" fillId="0" borderId="0" xfId="2" applyAlignment="1">
      <alignment horizontal="center"/>
    </xf>
    <xf numFmtId="0" fontId="15" fillId="0" borderId="0" xfId="2" applyFont="1" applyAlignment="1" applyProtection="1">
      <alignment vertical="center"/>
      <protection locked="0"/>
    </xf>
    <xf numFmtId="0" fontId="12" fillId="0" borderId="0" xfId="2" applyAlignment="1" applyProtection="1">
      <alignment horizontal="center"/>
      <protection locked="0"/>
    </xf>
    <xf numFmtId="0" fontId="12" fillId="0" borderId="0" xfId="2" applyProtection="1">
      <protection locked="0"/>
    </xf>
    <xf numFmtId="0" fontId="17" fillId="0" borderId="0" xfId="2" applyFont="1" applyAlignment="1" applyProtection="1">
      <alignment vertical="center"/>
      <protection locked="0"/>
    </xf>
    <xf numFmtId="0" fontId="17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0" fontId="12" fillId="0" borderId="0" xfId="2" applyAlignment="1" applyProtection="1">
      <alignment horizontal="center" vertical="center"/>
      <protection locked="0"/>
    </xf>
    <xf numFmtId="0" fontId="20" fillId="0" borderId="0" xfId="2" applyFont="1" applyAlignment="1" applyProtection="1">
      <alignment horizontal="center" vertical="center" wrapText="1"/>
      <protection locked="0"/>
    </xf>
    <xf numFmtId="0" fontId="25" fillId="0" borderId="0" xfId="2" applyFont="1" applyAlignment="1" applyProtection="1">
      <alignment horizontal="center" vertical="center" wrapText="1"/>
      <protection locked="0"/>
    </xf>
    <xf numFmtId="169" fontId="25" fillId="0" borderId="0" xfId="2" applyNumberFormat="1" applyFont="1" applyAlignment="1" applyProtection="1">
      <alignment horizontal="center" vertical="center" wrapText="1"/>
      <protection locked="0"/>
    </xf>
    <xf numFmtId="168" fontId="22" fillId="0" borderId="0" xfId="4" applyFont="1" applyFill="1" applyBorder="1" applyAlignment="1" applyProtection="1">
      <alignment horizontal="center" vertical="center" wrapText="1"/>
    </xf>
    <xf numFmtId="165" fontId="12" fillId="0" borderId="6" xfId="3" applyFont="1" applyFill="1" applyBorder="1" applyProtection="1">
      <protection locked="0"/>
    </xf>
    <xf numFmtId="167" fontId="0" fillId="0" borderId="6" xfId="3" applyNumberFormat="1" applyFont="1" applyFill="1" applyBorder="1" applyAlignment="1" applyProtection="1">
      <alignment horizontal="right" vertical="center"/>
    </xf>
    <xf numFmtId="0" fontId="27" fillId="0" borderId="0" xfId="2" applyFont="1" applyAlignment="1">
      <alignment horizontal="left"/>
    </xf>
    <xf numFmtId="170" fontId="28" fillId="0" borderId="0" xfId="2" applyNumberFormat="1" applyFont="1" applyAlignment="1">
      <alignment horizontal="center"/>
    </xf>
    <xf numFmtId="170" fontId="29" fillId="0" borderId="0" xfId="2" applyNumberFormat="1" applyFont="1" applyAlignment="1">
      <alignment horizontal="center"/>
    </xf>
    <xf numFmtId="170" fontId="30" fillId="0" borderId="0" xfId="2" applyNumberFormat="1" applyFont="1" applyAlignment="1">
      <alignment horizontal="center"/>
    </xf>
    <xf numFmtId="0" fontId="31" fillId="0" borderId="0" xfId="2" applyFont="1" applyAlignment="1">
      <alignment horizontal="left"/>
    </xf>
    <xf numFmtId="170" fontId="12" fillId="0" borderId="0" xfId="2" applyNumberFormat="1" applyAlignment="1">
      <alignment horizontal="center"/>
    </xf>
    <xf numFmtId="170" fontId="31" fillId="0" borderId="0" xfId="2" applyNumberFormat="1" applyFont="1" applyAlignment="1">
      <alignment horizontal="center"/>
    </xf>
    <xf numFmtId="170" fontId="32" fillId="0" borderId="0" xfId="2" applyNumberFormat="1" applyFont="1" applyAlignment="1">
      <alignment horizontal="center"/>
    </xf>
    <xf numFmtId="0" fontId="13" fillId="3" borderId="6" xfId="2" applyFont="1" applyFill="1" applyBorder="1" applyAlignment="1">
      <alignment horizontal="center" vertical="center" wrapText="1"/>
    </xf>
    <xf numFmtId="170" fontId="33" fillId="0" borderId="0" xfId="2" applyNumberFormat="1" applyFont="1" applyAlignment="1">
      <alignment horizontal="center" vertical="center"/>
    </xf>
    <xf numFmtId="0" fontId="12" fillId="0" borderId="0" xfId="2" applyAlignment="1">
      <alignment vertical="center"/>
    </xf>
    <xf numFmtId="0" fontId="34" fillId="0" borderId="0" xfId="2" applyFont="1" applyAlignment="1">
      <alignment vertical="center"/>
    </xf>
    <xf numFmtId="171" fontId="12" fillId="0" borderId="6" xfId="3" applyNumberFormat="1" applyFont="1" applyFill="1" applyBorder="1" applyAlignment="1">
      <alignment horizontal="right" vertical="center"/>
    </xf>
    <xf numFmtId="165" fontId="12" fillId="0" borderId="0" xfId="3" applyFont="1" applyAlignment="1">
      <alignment vertical="center"/>
    </xf>
    <xf numFmtId="171" fontId="24" fillId="0" borderId="6" xfId="3" applyNumberFormat="1" applyFont="1" applyFill="1" applyBorder="1" applyAlignment="1">
      <alignment horizontal="right" vertical="center"/>
    </xf>
    <xf numFmtId="165" fontId="12" fillId="0" borderId="0" xfId="3" applyFont="1" applyFill="1" applyAlignment="1">
      <alignment vertical="center"/>
    </xf>
    <xf numFmtId="165" fontId="32" fillId="0" borderId="0" xfId="3" applyFont="1" applyFill="1" applyBorder="1" applyAlignment="1">
      <alignment horizontal="center"/>
    </xf>
    <xf numFmtId="165" fontId="12" fillId="0" borderId="0" xfId="3" applyFont="1" applyFill="1"/>
    <xf numFmtId="165" fontId="33" fillId="0" borderId="0" xfId="3" applyFont="1" applyFill="1" applyBorder="1" applyAlignment="1">
      <alignment horizontal="center"/>
    </xf>
    <xf numFmtId="165" fontId="33" fillId="0" borderId="0" xfId="3" applyFont="1" applyFill="1" applyAlignment="1">
      <alignment vertical="center"/>
    </xf>
    <xf numFmtId="165" fontId="22" fillId="0" borderId="0" xfId="3" applyFont="1" applyAlignment="1">
      <alignment vertical="center"/>
    </xf>
    <xf numFmtId="165" fontId="31" fillId="0" borderId="6" xfId="3" applyFont="1" applyBorder="1"/>
    <xf numFmtId="165" fontId="31" fillId="0" borderId="0" xfId="3" applyFont="1" applyFill="1"/>
    <xf numFmtId="165" fontId="32" fillId="0" borderId="0" xfId="3" applyFont="1" applyFill="1"/>
    <xf numFmtId="165" fontId="12" fillId="0" borderId="0" xfId="3" applyFont="1"/>
    <xf numFmtId="165" fontId="31" fillId="0" borderId="0" xfId="3" applyFont="1"/>
    <xf numFmtId="0" fontId="31" fillId="0" borderId="0" xfId="2" applyFont="1"/>
    <xf numFmtId="0" fontId="32" fillId="0" borderId="0" xfId="2" applyFont="1"/>
    <xf numFmtId="0" fontId="18" fillId="0" borderId="0" xfId="2" applyFont="1" applyAlignment="1">
      <alignment horizontal="left" vertical="top" wrapText="1"/>
    </xf>
    <xf numFmtId="0" fontId="18" fillId="0" borderId="0" xfId="2" applyFont="1" applyAlignment="1">
      <alignment vertical="top" wrapText="1"/>
    </xf>
    <xf numFmtId="49" fontId="18" fillId="0" borderId="0" xfId="2" applyNumberFormat="1" applyFont="1" applyAlignment="1">
      <alignment vertical="top" wrapText="1"/>
    </xf>
    <xf numFmtId="168" fontId="22" fillId="5" borderId="5" xfId="4" applyFont="1" applyFill="1" applyBorder="1" applyAlignment="1" applyProtection="1">
      <alignment horizontal="center" vertical="center" wrapText="1"/>
    </xf>
    <xf numFmtId="0" fontId="15" fillId="0" borderId="0" xfId="2" applyFont="1" applyBorder="1" applyAlignment="1" applyProtection="1">
      <alignment vertical="center"/>
      <protection locked="0"/>
    </xf>
    <xf numFmtId="0" fontId="0" fillId="0" borderId="0" xfId="0" applyProtection="1"/>
    <xf numFmtId="0" fontId="12" fillId="0" borderId="0" xfId="2" applyProtection="1"/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164" fontId="1" fillId="0" borderId="2" xfId="0" applyNumberFormat="1" applyFont="1" applyBorder="1" applyProtection="1"/>
    <xf numFmtId="164" fontId="1" fillId="0" borderId="0" xfId="0" applyNumberFormat="1" applyFont="1" applyBorder="1" applyProtection="1"/>
    <xf numFmtId="0" fontId="1" fillId="0" borderId="2" xfId="0" applyFont="1" applyBorder="1" applyProtection="1"/>
    <xf numFmtId="0" fontId="1" fillId="0" borderId="0" xfId="0" applyFont="1" applyBorder="1" applyProtection="1"/>
    <xf numFmtId="0" fontId="1" fillId="0" borderId="3" xfId="0" applyFont="1" applyBorder="1" applyProtection="1"/>
    <xf numFmtId="0" fontId="1" fillId="0" borderId="4" xfId="0" applyFont="1" applyBorder="1" applyProtection="1"/>
    <xf numFmtId="0" fontId="15" fillId="0" borderId="0" xfId="2" applyFont="1" applyAlignment="1" applyProtection="1">
      <alignment vertical="center"/>
    </xf>
    <xf numFmtId="0" fontId="18" fillId="0" borderId="0" xfId="2" applyFont="1" applyAlignment="1" applyProtection="1">
      <alignment vertical="top" wrapText="1"/>
    </xf>
    <xf numFmtId="0" fontId="22" fillId="0" borderId="0" xfId="2" applyFont="1" applyAlignment="1" applyProtection="1">
      <alignment horizontal="center" vertical="center" wrapText="1"/>
    </xf>
    <xf numFmtId="0" fontId="40" fillId="3" borderId="10" xfId="2" applyFont="1" applyFill="1" applyBorder="1" applyAlignment="1" applyProtection="1">
      <alignment horizontal="center" vertical="center" wrapText="1"/>
    </xf>
    <xf numFmtId="0" fontId="40" fillId="3" borderId="5" xfId="2" applyFont="1" applyFill="1" applyBorder="1" applyAlignment="1" applyProtection="1">
      <alignment horizontal="center" vertical="center" wrapText="1"/>
    </xf>
    <xf numFmtId="0" fontId="22" fillId="6" borderId="5" xfId="2" applyFont="1" applyFill="1" applyBorder="1" applyAlignment="1" applyProtection="1">
      <alignment horizontal="center" vertical="center" wrapText="1"/>
    </xf>
    <xf numFmtId="0" fontId="12" fillId="3" borderId="13" xfId="2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44" fillId="0" borderId="0" xfId="2" applyFont="1" applyFill="1" applyBorder="1" applyAlignment="1">
      <alignment horizontal="center" vertical="center"/>
    </xf>
    <xf numFmtId="0" fontId="42" fillId="0" borderId="0" xfId="2" applyFont="1" applyFill="1" applyBorder="1"/>
    <xf numFmtId="0" fontId="8" fillId="0" borderId="0" xfId="0" applyFont="1" applyFill="1" applyBorder="1" applyProtection="1">
      <protection locked="0"/>
    </xf>
    <xf numFmtId="165" fontId="45" fillId="0" borderId="0" xfId="3" applyFont="1" applyFill="1" applyBorder="1" applyAlignment="1">
      <alignment horizontal="left"/>
    </xf>
    <xf numFmtId="165" fontId="45" fillId="0" borderId="0" xfId="3" applyFont="1" applyFill="1" applyBorder="1" applyAlignment="1">
      <alignment horizontal="left" vertical="center"/>
    </xf>
    <xf numFmtId="165" fontId="45" fillId="0" borderId="0" xfId="3" applyFont="1" applyFill="1" applyBorder="1" applyAlignment="1">
      <alignment horizontal="left" wrapText="1"/>
    </xf>
    <xf numFmtId="0" fontId="42" fillId="0" borderId="0" xfId="2" applyFont="1" applyFill="1"/>
    <xf numFmtId="0" fontId="7" fillId="0" borderId="0" xfId="0" applyFont="1" applyFill="1" applyBorder="1" applyAlignment="1">
      <alignment horizontal="center" vertical="center"/>
    </xf>
    <xf numFmtId="0" fontId="45" fillId="0" borderId="0" xfId="2" applyFont="1" applyFill="1" applyBorder="1"/>
    <xf numFmtId="0" fontId="1" fillId="0" borderId="0" xfId="0" applyFont="1" applyFill="1" applyBorder="1" applyAlignment="1">
      <alignment horizontal="left" vertical="center"/>
    </xf>
    <xf numFmtId="0" fontId="45" fillId="0" borderId="0" xfId="2" applyFont="1" applyFill="1"/>
    <xf numFmtId="14" fontId="12" fillId="0" borderId="7" xfId="2" applyNumberFormat="1" applyFill="1" applyBorder="1" applyProtection="1">
      <protection locked="0"/>
    </xf>
    <xf numFmtId="14" fontId="12" fillId="0" borderId="6" xfId="2" applyNumberFormat="1" applyFill="1" applyBorder="1" applyAlignment="1" applyProtection="1">
      <alignment horizontal="center"/>
      <protection locked="0"/>
    </xf>
    <xf numFmtId="0" fontId="12" fillId="0" borderId="6" xfId="2" applyFill="1" applyBorder="1" applyProtection="1">
      <protection locked="0"/>
    </xf>
    <xf numFmtId="0" fontId="12" fillId="0" borderId="6" xfId="2" applyFill="1" applyBorder="1" applyAlignment="1" applyProtection="1">
      <alignment horizontal="left"/>
      <protection locked="0"/>
    </xf>
    <xf numFmtId="0" fontId="12" fillId="0" borderId="6" xfId="2" applyFill="1" applyBorder="1" applyAlignment="1" applyProtection="1">
      <alignment horizontal="center"/>
      <protection locked="0"/>
    </xf>
    <xf numFmtId="0" fontId="12" fillId="0" borderId="12" xfId="2" applyFill="1" applyBorder="1" applyProtection="1">
      <protection locked="0"/>
    </xf>
    <xf numFmtId="167" fontId="43" fillId="0" borderId="6" xfId="3" applyNumberFormat="1" applyFont="1" applyFill="1" applyBorder="1" applyAlignment="1" applyProtection="1">
      <alignment horizontal="right" vertical="center"/>
    </xf>
    <xf numFmtId="0" fontId="42" fillId="0" borderId="0" xfId="2" applyFont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Protection="1">
      <protection locked="0"/>
    </xf>
    <xf numFmtId="0" fontId="1" fillId="0" borderId="0" xfId="2" applyFont="1" applyFill="1" applyBorder="1" applyProtection="1">
      <protection locked="0"/>
    </xf>
    <xf numFmtId="0" fontId="42" fillId="0" borderId="0" xfId="2" applyFont="1" applyBorder="1"/>
    <xf numFmtId="14" fontId="12" fillId="0" borderId="10" xfId="2" applyNumberFormat="1" applyFill="1" applyBorder="1" applyProtection="1">
      <protection locked="0"/>
    </xf>
    <xf numFmtId="14" fontId="12" fillId="0" borderId="5" xfId="2" applyNumberFormat="1" applyFill="1" applyBorder="1" applyAlignment="1" applyProtection="1">
      <alignment horizontal="center"/>
      <protection locked="0"/>
    </xf>
    <xf numFmtId="0" fontId="12" fillId="0" borderId="5" xfId="2" applyFill="1" applyBorder="1" applyAlignment="1" applyProtection="1">
      <alignment horizontal="left"/>
      <protection locked="0"/>
    </xf>
    <xf numFmtId="0" fontId="12" fillId="0" borderId="5" xfId="2" applyFill="1" applyBorder="1" applyAlignment="1" applyProtection="1">
      <alignment horizontal="center"/>
      <protection locked="0"/>
    </xf>
    <xf numFmtId="165" fontId="12" fillId="0" borderId="5" xfId="3" applyFont="1" applyFill="1" applyBorder="1" applyProtection="1">
      <protection locked="0"/>
    </xf>
    <xf numFmtId="167" fontId="43" fillId="0" borderId="5" xfId="3" applyNumberFormat="1" applyFont="1" applyFill="1" applyBorder="1" applyAlignment="1" applyProtection="1">
      <alignment horizontal="right" vertical="center"/>
    </xf>
    <xf numFmtId="167" fontId="0" fillId="0" borderId="5" xfId="3" applyNumberFormat="1" applyFont="1" applyFill="1" applyBorder="1" applyAlignment="1" applyProtection="1">
      <alignment horizontal="right" vertical="center"/>
    </xf>
    <xf numFmtId="0" fontId="12" fillId="0" borderId="13" xfId="2" applyFill="1" applyBorder="1" applyProtection="1">
      <protection locked="0"/>
    </xf>
    <xf numFmtId="14" fontId="12" fillId="0" borderId="15" xfId="2" applyNumberFormat="1" applyFill="1" applyBorder="1" applyProtection="1">
      <protection locked="0"/>
    </xf>
    <xf numFmtId="14" fontId="12" fillId="0" borderId="16" xfId="2" applyNumberFormat="1" applyFill="1" applyBorder="1" applyAlignment="1" applyProtection="1">
      <alignment horizontal="center"/>
      <protection locked="0"/>
    </xf>
    <xf numFmtId="0" fontId="12" fillId="0" borderId="16" xfId="2" applyFill="1" applyBorder="1" applyAlignment="1" applyProtection="1">
      <alignment horizontal="left"/>
      <protection locked="0"/>
    </xf>
    <xf numFmtId="0" fontId="12" fillId="0" borderId="16" xfId="2" applyFill="1" applyBorder="1" applyAlignment="1" applyProtection="1">
      <alignment horizontal="center"/>
      <protection locked="0"/>
    </xf>
    <xf numFmtId="165" fontId="12" fillId="0" borderId="16" xfId="3" applyFont="1" applyFill="1" applyBorder="1" applyProtection="1">
      <protection locked="0"/>
    </xf>
    <xf numFmtId="167" fontId="43" fillId="0" borderId="16" xfId="3" applyNumberFormat="1" applyFont="1" applyFill="1" applyBorder="1" applyAlignment="1" applyProtection="1">
      <alignment horizontal="right" vertical="center"/>
    </xf>
    <xf numFmtId="167" fontId="0" fillId="0" borderId="16" xfId="3" applyNumberFormat="1" applyFont="1" applyFill="1" applyBorder="1" applyAlignment="1" applyProtection="1">
      <alignment horizontal="right" vertical="center"/>
    </xf>
    <xf numFmtId="0" fontId="12" fillId="0" borderId="17" xfId="2" applyFill="1" applyBorder="1" applyProtection="1">
      <protection locked="0"/>
    </xf>
    <xf numFmtId="0" fontId="12" fillId="0" borderId="11" xfId="2" applyBorder="1" applyProtection="1">
      <protection locked="0"/>
    </xf>
    <xf numFmtId="165" fontId="12" fillId="0" borderId="6" xfId="3" applyBorder="1" applyProtection="1">
      <protection locked="0"/>
    </xf>
    <xf numFmtId="167" fontId="43" fillId="0" borderId="6" xfId="3" applyNumberFormat="1" applyFont="1" applyBorder="1" applyAlignment="1">
      <alignment horizontal="right" vertical="center"/>
    </xf>
    <xf numFmtId="167" fontId="48" fillId="0" borderId="6" xfId="3" applyNumberFormat="1" applyFont="1" applyBorder="1" applyAlignment="1">
      <alignment horizontal="right" vertical="center"/>
    </xf>
    <xf numFmtId="0" fontId="18" fillId="0" borderId="0" xfId="2" applyFont="1" applyAlignment="1">
      <alignment horizontal="left" vertical="top" wrapText="1"/>
    </xf>
    <xf numFmtId="3" fontId="1" fillId="0" borderId="0" xfId="0" pivotButton="1" applyNumberFormat="1" applyFont="1"/>
    <xf numFmtId="0" fontId="4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 indent="1"/>
    </xf>
    <xf numFmtId="3" fontId="1" fillId="0" borderId="0" xfId="0" applyNumberFormat="1" applyFont="1" applyAlignment="1">
      <alignment horizontal="right" indent="1"/>
    </xf>
    <xf numFmtId="0" fontId="15" fillId="0" borderId="0" xfId="2" applyFont="1" applyBorder="1" applyAlignment="1">
      <alignment vertical="center"/>
    </xf>
    <xf numFmtId="0" fontId="20" fillId="4" borderId="5" xfId="2" applyFont="1" applyFill="1" applyBorder="1" applyAlignment="1">
      <alignment horizontal="center" vertical="center" wrapText="1"/>
    </xf>
    <xf numFmtId="165" fontId="0" fillId="0" borderId="9" xfId="3" applyFont="1" applyFill="1" applyBorder="1" applyProtection="1">
      <protection locked="0"/>
    </xf>
    <xf numFmtId="166" fontId="23" fillId="0" borderId="9" xfId="3" applyNumberFormat="1" applyFont="1" applyFill="1" applyBorder="1" applyAlignment="1">
      <alignment horizontal="center"/>
    </xf>
    <xf numFmtId="167" fontId="0" fillId="0" borderId="9" xfId="3" applyNumberFormat="1" applyFont="1" applyFill="1" applyBorder="1" applyAlignment="1">
      <alignment horizontal="right" vertical="center"/>
    </xf>
    <xf numFmtId="0" fontId="20" fillId="7" borderId="10" xfId="2" applyFont="1" applyFill="1" applyBorder="1" applyAlignment="1">
      <alignment horizontal="center" vertical="center" wrapText="1"/>
    </xf>
    <xf numFmtId="0" fontId="20" fillId="7" borderId="5" xfId="2" applyFont="1" applyFill="1" applyBorder="1" applyAlignment="1">
      <alignment horizontal="center" vertical="center" wrapText="1"/>
    </xf>
    <xf numFmtId="165" fontId="45" fillId="8" borderId="5" xfId="3" applyFont="1" applyFill="1" applyBorder="1" applyAlignment="1">
      <alignment horizontal="center" vertical="center" wrapText="1"/>
    </xf>
    <xf numFmtId="165" fontId="45" fillId="8" borderId="13" xfId="3" applyFont="1" applyFill="1" applyBorder="1" applyAlignment="1">
      <alignment horizontal="center" vertical="center" wrapText="1"/>
    </xf>
    <xf numFmtId="14" fontId="12" fillId="0" borderId="18" xfId="2" applyNumberFormat="1" applyFill="1" applyBorder="1" applyProtection="1">
      <protection locked="0"/>
    </xf>
    <xf numFmtId="14" fontId="12" fillId="0" borderId="9" xfId="2" applyNumberFormat="1" applyFill="1" applyBorder="1" applyProtection="1">
      <protection locked="0"/>
    </xf>
    <xf numFmtId="14" fontId="12" fillId="0" borderId="19" xfId="2" applyNumberFormat="1" applyFill="1" applyBorder="1" applyProtection="1">
      <protection locked="0"/>
    </xf>
    <xf numFmtId="165" fontId="0" fillId="0" borderId="9" xfId="3" applyFont="1" applyFill="1" applyBorder="1" applyAlignment="1" applyProtection="1">
      <alignment horizontal="center"/>
      <protection locked="0"/>
    </xf>
    <xf numFmtId="165" fontId="0" fillId="0" borderId="19" xfId="3" applyFont="1" applyFill="1" applyBorder="1" applyAlignment="1" applyProtection="1">
      <alignment horizontal="center"/>
      <protection locked="0"/>
    </xf>
    <xf numFmtId="165" fontId="12" fillId="0" borderId="19" xfId="3" applyFont="1" applyFill="1" applyBorder="1" applyAlignment="1" applyProtection="1">
      <alignment horizontal="center"/>
      <protection locked="0"/>
    </xf>
    <xf numFmtId="165" fontId="12" fillId="0" borderId="19" xfId="3" applyFont="1" applyFill="1" applyBorder="1" applyAlignment="1">
      <alignment horizontal="center"/>
    </xf>
    <xf numFmtId="165" fontId="12" fillId="0" borderId="19" xfId="3" applyFont="1" applyFill="1" applyBorder="1"/>
    <xf numFmtId="167" fontId="0" fillId="0" borderId="19" xfId="3" applyNumberFormat="1" applyFont="1" applyFill="1" applyBorder="1" applyAlignment="1">
      <alignment horizontal="right" vertical="center"/>
    </xf>
    <xf numFmtId="165" fontId="0" fillId="0" borderId="9" xfId="3" applyFont="1" applyFill="1" applyBorder="1" applyAlignment="1" applyProtection="1">
      <alignment horizontal="left"/>
      <protection locked="0"/>
    </xf>
    <xf numFmtId="165" fontId="0" fillId="0" borderId="19" xfId="3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 vertical="center" wrapText="1"/>
    </xf>
    <xf numFmtId="3" fontId="1" fillId="0" borderId="6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right" vertical="center"/>
    </xf>
    <xf numFmtId="3" fontId="38" fillId="0" borderId="6" xfId="0" applyNumberFormat="1" applyFont="1" applyBorder="1" applyAlignment="1">
      <alignment vertical="center"/>
    </xf>
    <xf numFmtId="3" fontId="38" fillId="0" borderId="6" xfId="0" applyNumberFormat="1" applyFont="1" applyBorder="1" applyAlignment="1">
      <alignment horizontal="right" vertical="center"/>
    </xf>
    <xf numFmtId="3" fontId="38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3" fontId="1" fillId="0" borderId="14" xfId="0" pivotButton="1" applyNumberFormat="1" applyFont="1" applyBorder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171" fontId="18" fillId="0" borderId="6" xfId="3" applyNumberFormat="1" applyFont="1" applyBorder="1" applyAlignment="1">
      <alignment horizontal="right" vertical="center"/>
    </xf>
    <xf numFmtId="171" fontId="50" fillId="0" borderId="6" xfId="3" applyNumberFormat="1" applyFont="1" applyBorder="1" applyAlignment="1">
      <alignment horizontal="right" vertical="center"/>
    </xf>
    <xf numFmtId="171" fontId="50" fillId="0" borderId="6" xfId="3" applyNumberFormat="1" applyFont="1" applyFill="1" applyBorder="1" applyAlignment="1">
      <alignment horizontal="right" vertical="center"/>
    </xf>
    <xf numFmtId="171" fontId="19" fillId="0" borderId="6" xfId="3" applyNumberFormat="1" applyFont="1" applyBorder="1" applyAlignment="1">
      <alignment horizontal="right" vertical="center"/>
    </xf>
    <xf numFmtId="171" fontId="19" fillId="0" borderId="6" xfId="3" applyNumberFormat="1" applyFont="1" applyFill="1" applyBorder="1" applyAlignment="1">
      <alignment horizontal="right" vertical="center"/>
    </xf>
    <xf numFmtId="171" fontId="32" fillId="0" borderId="8" xfId="3" applyNumberFormat="1" applyFont="1" applyFill="1" applyBorder="1" applyAlignment="1">
      <alignment horizontal="right" vertical="center"/>
    </xf>
    <xf numFmtId="165" fontId="26" fillId="9" borderId="6" xfId="3" applyFont="1" applyFill="1" applyBorder="1" applyAlignment="1">
      <alignment horizontal="left" vertical="center"/>
    </xf>
    <xf numFmtId="171" fontId="26" fillId="9" borderId="6" xfId="3" applyNumberFormat="1" applyFont="1" applyFill="1" applyBorder="1" applyAlignment="1">
      <alignment horizontal="right" vertical="center"/>
    </xf>
    <xf numFmtId="165" fontId="24" fillId="10" borderId="6" xfId="3" applyFont="1" applyFill="1" applyBorder="1" applyAlignment="1">
      <alignment horizontal="left" vertical="center"/>
    </xf>
    <xf numFmtId="171" fontId="24" fillId="10" borderId="6" xfId="3" applyNumberFormat="1" applyFont="1" applyFill="1" applyBorder="1" applyAlignment="1">
      <alignment horizontal="right" vertical="center"/>
    </xf>
    <xf numFmtId="165" fontId="24" fillId="0" borderId="6" xfId="3" applyFont="1" applyBorder="1"/>
    <xf numFmtId="171" fontId="12" fillId="11" borderId="6" xfId="3" applyNumberFormat="1" applyFont="1" applyFill="1" applyBorder="1" applyAlignment="1">
      <alignment horizontal="right" vertical="center"/>
    </xf>
    <xf numFmtId="165" fontId="31" fillId="11" borderId="6" xfId="3" applyFont="1" applyFill="1" applyBorder="1" applyAlignment="1">
      <alignment horizontal="center" vertical="center"/>
    </xf>
    <xf numFmtId="171" fontId="36" fillId="11" borderId="6" xfId="3" applyNumberFormat="1" applyFont="1" applyFill="1" applyBorder="1" applyAlignment="1">
      <alignment horizontal="right" vertical="center"/>
    </xf>
    <xf numFmtId="165" fontId="37" fillId="11" borderId="6" xfId="3" applyFont="1" applyFill="1" applyBorder="1" applyAlignment="1">
      <alignment horizontal="center" vertical="center"/>
    </xf>
    <xf numFmtId="171" fontId="24" fillId="11" borderId="6" xfId="3" applyNumberFormat="1" applyFont="1" applyFill="1" applyBorder="1" applyAlignment="1">
      <alignment horizontal="right" vertical="center"/>
    </xf>
    <xf numFmtId="171" fontId="22" fillId="0" borderId="6" xfId="3" applyNumberFormat="1" applyFont="1" applyFill="1" applyBorder="1" applyAlignment="1" applyProtection="1">
      <alignment vertical="center"/>
      <protection locked="0"/>
    </xf>
    <xf numFmtId="165" fontId="12" fillId="11" borderId="6" xfId="3" applyFont="1" applyFill="1" applyBorder="1" applyAlignment="1">
      <alignment horizontal="center" vertical="center"/>
    </xf>
    <xf numFmtId="165" fontId="31" fillId="11" borderId="6" xfId="3" applyFont="1" applyFill="1" applyBorder="1"/>
    <xf numFmtId="165" fontId="24" fillId="11" borderId="6" xfId="3" applyFont="1" applyFill="1" applyBorder="1" applyAlignment="1">
      <alignment vertical="center"/>
    </xf>
    <xf numFmtId="170" fontId="35" fillId="11" borderId="6" xfId="2" applyNumberFormat="1" applyFont="1" applyFill="1" applyBorder="1" applyAlignment="1">
      <alignment horizontal="center" vertical="center"/>
    </xf>
    <xf numFmtId="0" fontId="26" fillId="3" borderId="6" xfId="2" applyFont="1" applyFill="1" applyBorder="1" applyAlignment="1">
      <alignment horizontal="left" vertical="center"/>
    </xf>
    <xf numFmtId="165" fontId="31" fillId="3" borderId="6" xfId="3" applyFont="1" applyFill="1" applyBorder="1" applyAlignment="1">
      <alignment horizontal="left" vertical="center"/>
    </xf>
    <xf numFmtId="165" fontId="26" fillId="3" borderId="6" xfId="3" applyFont="1" applyFill="1" applyBorder="1" applyAlignment="1">
      <alignment horizontal="left" vertical="center"/>
    </xf>
    <xf numFmtId="165" fontId="24" fillId="3" borderId="6" xfId="3" applyFont="1" applyFill="1" applyBorder="1" applyAlignment="1" applyProtection="1">
      <alignment vertical="center"/>
    </xf>
    <xf numFmtId="165" fontId="24" fillId="3" borderId="6" xfId="3" applyFont="1" applyFill="1" applyBorder="1" applyAlignment="1">
      <alignment horizontal="left" vertical="center"/>
    </xf>
    <xf numFmtId="165" fontId="51" fillId="3" borderId="6" xfId="3" applyFont="1" applyFill="1" applyBorder="1" applyAlignment="1">
      <alignment vertical="center"/>
    </xf>
    <xf numFmtId="165" fontId="24" fillId="3" borderId="6" xfId="3" applyFont="1" applyFill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 wrapText="1"/>
    </xf>
    <xf numFmtId="0" fontId="0" fillId="0" borderId="20" xfId="0" pivotButton="1" applyBorder="1"/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0" xfId="0" applyNumberFormat="1" applyBorder="1"/>
    <xf numFmtId="0" fontId="14" fillId="0" borderId="20" xfId="0" applyFont="1" applyBorder="1"/>
    <xf numFmtId="0" fontId="14" fillId="0" borderId="20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0" fillId="0" borderId="20" xfId="0" applyFill="1" applyBorder="1"/>
    <xf numFmtId="14" fontId="13" fillId="3" borderId="6" xfId="2" applyNumberFormat="1" applyFont="1" applyFill="1" applyBorder="1" applyAlignment="1">
      <alignment horizontal="center" vertical="center" wrapText="1"/>
    </xf>
    <xf numFmtId="165" fontId="26" fillId="3" borderId="9" xfId="3" applyFont="1" applyFill="1" applyBorder="1" applyAlignment="1">
      <alignment horizontal="left" vertical="center"/>
    </xf>
    <xf numFmtId="14" fontId="13" fillId="3" borderId="9" xfId="2" applyNumberFormat="1" applyFont="1" applyFill="1" applyBorder="1" applyAlignment="1">
      <alignment horizontal="center" vertical="center" wrapText="1"/>
    </xf>
    <xf numFmtId="2" fontId="22" fillId="0" borderId="20" xfId="2" applyNumberFormat="1" applyFont="1" applyFill="1" applyBorder="1" applyAlignment="1">
      <alignment horizontal="center" vertical="center" wrapText="1"/>
    </xf>
    <xf numFmtId="0" fontId="10" fillId="0" borderId="20" xfId="0" applyFont="1" applyBorder="1"/>
    <xf numFmtId="0" fontId="11" fillId="0" borderId="20" xfId="0" applyFont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1" fillId="0" borderId="0" xfId="0" applyNumberFormat="1" applyFont="1"/>
    <xf numFmtId="0" fontId="52" fillId="12" borderId="20" xfId="0" applyFont="1" applyFill="1" applyBorder="1" applyAlignment="1">
      <alignment horizontal="center" vertical="center" wrapText="1"/>
    </xf>
    <xf numFmtId="14" fontId="52" fillId="13" borderId="20" xfId="0" applyNumberFormat="1" applyFont="1" applyFill="1" applyBorder="1" applyAlignment="1">
      <alignment horizontal="center" vertical="center" wrapText="1"/>
    </xf>
    <xf numFmtId="0" fontId="53" fillId="12" borderId="0" xfId="0" applyFont="1" applyFill="1" applyAlignment="1" applyProtection="1">
      <alignment vertical="center" wrapText="1"/>
    </xf>
    <xf numFmtId="0" fontId="52" fillId="12" borderId="0" xfId="0" applyFont="1" applyFill="1" applyBorder="1" applyAlignment="1">
      <alignment horizontal="center" vertical="center" wrapText="1"/>
    </xf>
    <xf numFmtId="0" fontId="8" fillId="0" borderId="20" xfId="0" applyFont="1" applyFill="1" applyBorder="1" applyProtection="1">
      <protection locked="0"/>
    </xf>
    <xf numFmtId="0" fontId="1" fillId="0" borderId="20" xfId="0" applyFont="1" applyFill="1" applyBorder="1" applyProtection="1">
      <protection locked="0"/>
    </xf>
    <xf numFmtId="0" fontId="45" fillId="0" borderId="20" xfId="2" applyFont="1" applyFill="1" applyBorder="1"/>
    <xf numFmtId="0" fontId="8" fillId="0" borderId="20" xfId="2" applyFont="1" applyFill="1" applyBorder="1" applyProtection="1">
      <protection locked="0"/>
    </xf>
    <xf numFmtId="0" fontId="1" fillId="0" borderId="20" xfId="2" applyFont="1" applyFill="1" applyBorder="1" applyProtection="1">
      <protection locked="0"/>
    </xf>
    <xf numFmtId="0" fontId="1" fillId="0" borderId="20" xfId="0" applyFont="1" applyBorder="1" applyProtection="1"/>
    <xf numFmtId="3" fontId="1" fillId="0" borderId="0" xfId="0" applyNumberFormat="1" applyFont="1" applyAlignment="1">
      <alignment horizontal="right" vertical="center"/>
    </xf>
    <xf numFmtId="0" fontId="18" fillId="0" borderId="0" xfId="2" applyFont="1" applyAlignment="1">
      <alignment horizontal="left" vertical="top" wrapText="1"/>
    </xf>
    <xf numFmtId="0" fontId="41" fillId="0" borderId="0" xfId="0" applyFont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</cellXfs>
  <cellStyles count="98">
    <cellStyle name="Euro" xfId="3" xr:uid="{00000000-0005-0000-0000-000000000000}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Monétaire 2" xfId="4" xr:uid="{00000000-0005-0000-0000-00005D000000}"/>
    <cellStyle name="Normal" xfId="0" builtinId="0"/>
    <cellStyle name="Normal 2" xfId="2" xr:uid="{00000000-0005-0000-0000-00005F000000}"/>
    <cellStyle name="Pourcentage 2" xfId="5" xr:uid="{00000000-0005-0000-0000-000061000000}"/>
    <cellStyle name="Texte explicatif" xfId="1" builtinId="53" customBuiltin="1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aleway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aleway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Raleway"/>
        <scheme val="none"/>
      </font>
      <fill>
        <patternFill patternType="none">
          <fgColor indexed="64"/>
          <bgColor indexed="65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Raleway"/>
        <scheme val="none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aleway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alignment vertical="center"/>
    </dxf>
    <dxf>
      <alignment wrapText="1"/>
    </dxf>
    <dxf>
      <alignment wrapText="1"/>
    </dxf>
    <dxf>
      <border>
        <left style="thin">
          <color theme="0" tint="-0.249977111117893"/>
        </left>
        <top style="thin">
          <color theme="0" tint="-0.249977111117893"/>
        </top>
        <vertical style="thin">
          <color theme="0" tint="-0.249977111117893"/>
        </vertical>
        <horizontal style="thin">
          <color theme="0" tint="-0.249977111117893"/>
        </horizontal>
      </border>
    </dxf>
    <dxf>
      <alignment horizontal="right"/>
    </dxf>
    <dxf>
      <alignment vertical="center" indent="0"/>
    </dxf>
    <dxf>
      <alignment horizontal="center"/>
    </dxf>
    <dxf>
      <alignment horizontal="center"/>
    </dxf>
    <dxf>
      <alignment vertical="center" indent="0"/>
    </dxf>
    <dxf>
      <alignment vertical="center" indent="0"/>
    </dxf>
    <dxf>
      <alignment vertical="center"/>
    </dxf>
    <dxf>
      <alignment vertical="center"/>
    </dxf>
    <dxf>
      <alignment vertical="center"/>
    </dxf>
    <dxf>
      <alignment vertical="top" indent="0"/>
    </dxf>
    <dxf>
      <alignment vertical="top" indent="0"/>
    </dxf>
    <dxf>
      <alignment vertical="top" indent="0"/>
    </dxf>
    <dxf>
      <border>
        <left style="thin">
          <color theme="0" tint="-0.249977111117893"/>
        </left>
        <right style="thin">
          <color theme="0" tint="-0.249977111117893"/>
        </right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alignment horizontal="left" indent="1"/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alignment wrapText="1"/>
    </dxf>
    <dxf>
      <alignment horizontal="right" indent="1"/>
    </dxf>
    <dxf>
      <alignment horizontal="right" indent="1"/>
    </dxf>
    <dxf>
      <alignment horizontal="right" indent="1"/>
    </dxf>
    <dxf>
      <alignment indent="1"/>
    </dxf>
    <dxf>
      <alignment indent="1"/>
    </dxf>
    <dxf>
      <alignment horizontal="right" indent="2"/>
    </dxf>
    <dxf>
      <alignment horizontal="right" indent="2"/>
    </dxf>
    <dxf>
      <alignment horizontal="right" indent="2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sz val="14"/>
      </font>
    </dxf>
    <dxf>
      <font>
        <sz val="14"/>
      </font>
    </dxf>
    <dxf>
      <numFmt numFmtId="3" formatCode="#,##0"/>
    </dxf>
    <dxf>
      <font>
        <name val="Raleway"/>
      </font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border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  <vertical style="thin">
          <color theme="2" tint="-9.9978637043366805E-2"/>
        </vertical>
        <horizontal style="thin">
          <color theme="2" tint="-9.9978637043366805E-2"/>
        </horizontal>
      </border>
    </dxf>
    <dxf>
      <numFmt numFmtId="0" formatCode="General"/>
      <border diagonalUp="0" diagonalDown="0" outline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alignment horizontal="left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  <protection locked="0" hidden="0"/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  <protection locked="0" hidden="0"/>
    </dxf>
    <dxf>
      <numFmt numFmtId="19" formatCode="dd/mm/yyyy"/>
      <border diagonalUp="0" diagonalDown="0" outline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  <protection locked="0" hidden="0"/>
    </dxf>
    <dxf>
      <border outline="0">
        <top style="thin">
          <color theme="0" tint="-0.249977111117893"/>
        </top>
      </border>
    </dxf>
    <dxf>
      <border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 outline="0">
        <bottom style="thin">
          <color theme="0" tint="-0.249977111117893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numFmt numFmtId="167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66" formatCode="#,##0.00\ [$€-484];\-#,##0.00\ [$€-484]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</border>
      <protection locked="0" hidden="0"/>
    </dxf>
    <dxf>
      <numFmt numFmtId="19" formatCode="dd/mm/yyyy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</border>
      <protection locked="0" hidden="0"/>
    </dxf>
    <dxf>
      <numFmt numFmtId="19" formatCode="dd/mm/yyyy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  <protection locked="0" hidden="0"/>
    </dxf>
    <dxf>
      <numFmt numFmtId="19" formatCode="dd/mm/yyyy"/>
      <border diagonalUp="0" diagonalDown="0">
        <left/>
        <right style="thin">
          <color theme="0" tint="-0.249977111117893"/>
        </right>
        <top style="thin">
          <color theme="0" tint="-0.249977111117893"/>
        </top>
        <bottom/>
        <vertical/>
        <horizontal/>
      </border>
      <protection locked="0" hidden="0"/>
    </dxf>
    <dxf>
      <border outline="0">
        <top style="thin">
          <color theme="0" tint="-0.249977111117893"/>
        </top>
      </border>
    </dxf>
    <dxf>
      <border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43434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theme="0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aleway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Style de tableau 1" pivot="0" count="0" xr9:uid="{00000000-0011-0000-FFFF-FFFF00000000}"/>
  </tableStyles>
  <colors>
    <indexedColors>
      <rgbColor rgb="FF000000"/>
      <rgbColor rgb="FFFFFFFF"/>
      <rgbColor rgb="FFFF0000"/>
      <rgbColor rgb="FF00FF00"/>
      <rgbColor rgb="FF0000EE"/>
      <rgbColor rgb="FFFFFF00"/>
      <rgbColor rgb="FFD10EB7"/>
      <rgbColor rgb="FFF2F2F2"/>
      <rgbColor rgb="FF9C0006"/>
      <rgbColor rgb="FF006600"/>
      <rgbColor rgb="FF000080"/>
      <rgbColor rgb="FF996600"/>
      <rgbColor rgb="FFE00000"/>
      <rgbColor rgb="FF008080"/>
      <rgbColor rgb="FFC7C7C7"/>
      <rgbColor rgb="FF808080"/>
      <rgbColor rgb="FF8F93C7"/>
      <rgbColor rgb="FFDE2727"/>
      <rgbColor rgb="FFFFFFCC"/>
      <rgbColor rgb="FFD5F1F6"/>
      <rgbColor rgb="FF660066"/>
      <rgbColor rgb="FFE756A1"/>
      <rgbColor rgb="FF0066CC"/>
      <rgbColor rgb="FFD9D9D9"/>
      <rgbColor rgb="FF000080"/>
      <rgbColor rgb="FFFF00FF"/>
      <rgbColor rgb="FFFFF2CC"/>
      <rgbColor rgb="FF00FFFF"/>
      <rgbColor rgb="FF800080"/>
      <rgbColor rgb="FFCC0000"/>
      <rgbColor rgb="FF008080"/>
      <rgbColor rgb="FF0000FF"/>
      <rgbColor rgb="FF00B0F0"/>
      <rgbColor rgb="FFC6EFCE"/>
      <rgbColor rgb="FFCCFFCC"/>
      <rgbColor rgb="FFFFFF93"/>
      <rgbColor rgb="FF87D1D1"/>
      <rgbColor rgb="FFFFC7CE"/>
      <rgbColor rgb="FFDDDDDD"/>
      <rgbColor rgb="FFFFCCCC"/>
      <rgbColor rgb="FF777777"/>
      <rgbColor rgb="FF9DF5CF"/>
      <rgbColor rgb="FFEBEBEB"/>
      <rgbColor rgb="FFFFFFD5"/>
      <rgbColor rgb="FFEDEDED"/>
      <rgbColor rgb="FFFF6600"/>
      <rgbColor rgb="FF6771B0"/>
      <rgbColor rgb="FF9B9C9C"/>
      <rgbColor rgb="FF003366"/>
      <rgbColor rgb="FF00B050"/>
      <rgbColor rgb="FF006100"/>
      <rgbColor rgb="FF434343"/>
      <rgbColor rgb="FFC9211E"/>
      <rgbColor rgb="FFED1C24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9E90"/>
      <color rgb="FFD2FC9B"/>
      <color rgb="FFD5F1F6"/>
      <color rgb="FFE23D37"/>
      <color rgb="FF6DB2B1"/>
      <color rgb="FFFFFF93"/>
      <color rgb="FFFF732D"/>
      <color rgb="FFBBBE9C"/>
      <color rgb="FF80F294"/>
      <color rgb="FFB8B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</xdr:row>
      <xdr:rowOff>0</xdr:rowOff>
    </xdr:from>
    <xdr:to>
      <xdr:col>19</xdr:col>
      <xdr:colOff>228600</xdr:colOff>
      <xdr:row>33</xdr:row>
      <xdr:rowOff>12700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5358171-5AE1-D340-82E6-E955A0E2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9100" y="1422400"/>
          <a:ext cx="4356100" cy="5295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Stephanie/Desktop/2%20activit&#233;%20SP/C152D502/Calcul%20des%20prix%20-%20v3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Stephanie/Desktop/2%20activit&#233;%20SP/Feuil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Stephanie/Desktop/2%20activit&#233;%20SP/91CD8F8E/Rambaud_Calcul%20des%20prix_Fabrication_A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ût de revient par article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335.773257754627" createdVersion="7" refreshedVersion="7" minRefreshableVersion="3" recordCount="180" xr:uid="{DC879FC1-9D41-074F-B56A-D452164F39AC}">
  <cacheSource type="worksheet">
    <worksheetSource name="t_depenses"/>
  </cacheSource>
  <cacheFields count="34">
    <cacheField name="Date" numFmtId="14">
      <sharedItems containsNonDate="0" containsDate="1" containsString="0" containsBlank="1" minDate="2020-01-19T00:00:00" maxDate="2021-06-11T00:00:00" count="67">
        <d v="2020-01-19T00:00:00"/>
        <d v="2020-01-22T00:00:00"/>
        <d v="2020-01-29T00:00:00"/>
        <d v="2020-02-01T00:00:00"/>
        <d v="2020-02-04T00:00:00"/>
        <d v="2020-02-08T00:00:00"/>
        <d v="2020-02-09T00:00:00"/>
        <d v="2021-02-09T00:00:00"/>
        <d v="2021-02-10T00:00:00"/>
        <d v="2020-02-12T00:00:00"/>
        <d v="2020-02-20T00:00:00"/>
        <d v="2020-02-27T00:00:00"/>
        <d v="2020-03-03T00:00:00"/>
        <d v="2020-03-13T00:00:00"/>
        <d v="2020-05-19T00:00:00"/>
        <d v="2020-05-27T00:00:00"/>
        <d v="2020-05-28T00:00:00"/>
        <d v="2020-06-04T00:00:00"/>
        <d v="2020-06-05T00:00:00"/>
        <d v="2021-06-09T00:00:00"/>
        <d v="2021-06-10T00:00:00"/>
        <d v="2020-06-22T00:00:00"/>
        <d v="2020-07-06T00:00:00"/>
        <d v="2020-08-03T00:00:00"/>
        <d v="2020-08-10T00:00:00"/>
        <d v="2020-08-01T00:00:00"/>
        <d v="2020-08-25T00:00:00"/>
        <d v="2020-09-04T00:00:00"/>
        <d v="2020-09-05T00:00:00"/>
        <d v="2020-09-06T00:00:00"/>
        <d v="2020-09-15T00:00:00"/>
        <d v="2020-09-16T00:00:00"/>
        <d v="2020-09-17T00:00:00"/>
        <d v="2020-09-18T00:00:00"/>
        <d v="2020-09-22T00:00:00"/>
        <d v="2020-09-30T00:00:00"/>
        <d v="2020-10-01T00:00:00"/>
        <d v="2020-10-02T00:00:00"/>
        <d v="2020-10-03T00:00:00"/>
        <d v="2020-10-04T00:00:00"/>
        <d v="2020-10-05T00:00:00"/>
        <d v="2020-10-08T00:00:00"/>
        <d v="2020-10-26T00:00:00"/>
        <d v="2020-10-28T00:00:00"/>
        <d v="2020-11-12T00:00:00"/>
        <d v="2020-11-17T00:00:00"/>
        <d v="2020-11-10T00:00:00"/>
        <d v="2020-11-24T00:00:00"/>
        <d v="2020-11-25T00:00:00"/>
        <d v="2020-12-02T00:00:00"/>
        <d v="2020-12-03T00:00:00"/>
        <d v="2020-12-04T00:00:00"/>
        <d v="2020-12-05T00:00:00"/>
        <d v="2020-12-06T00:00:00"/>
        <d v="2020-12-07T00:00:00"/>
        <d v="2020-12-11T00:00:00"/>
        <d v="2020-12-13T00:00:00"/>
        <d v="2020-12-14T00:00:00"/>
        <d v="2020-12-12T00:00:00"/>
        <d v="2020-12-16T00:00:00"/>
        <d v="2020-12-15T00:00:00"/>
        <d v="2020-12-17T00:00:00"/>
        <d v="2020-12-19T00:00:00"/>
        <d v="2020-12-21T00:00:00"/>
        <d v="2020-12-22T00:00:00"/>
        <d v="2020-12-28T00:00:00"/>
        <m/>
      </sharedItems>
      <fieldGroup par="33" base="0">
        <rangePr groupBy="months" startDate="2020-01-19T00:00:00" endDate="2021-06-1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1/06/2021"/>
        </groupItems>
      </fieldGroup>
    </cacheField>
    <cacheField name="Référence de la pièce comptable" numFmtId="14">
      <sharedItems containsBlank="1"/>
    </cacheField>
    <cacheField name="Libéllé" numFmtId="14">
      <sharedItems containsNonDate="0" containsString="0" containsBlank="1"/>
    </cacheField>
    <cacheField name="Nature" numFmtId="165">
      <sharedItems containsBlank="1" count="10">
        <s v="Matières premières"/>
        <s v="Fournitures couture"/>
        <s v="Loyers et charges locatives "/>
        <s v="Assurances"/>
        <s v="Mobilier d'expo"/>
        <s v="Energie : eau, électricité, chauffage"/>
        <s v="Expo, frais de participation aux salons"/>
        <s v="Formation"/>
        <s v="Charges sociales de l'exploitant (URSSAF, CFE…)"/>
        <m/>
      </sharedItems>
    </cacheField>
    <cacheField name="Moyens de paiement" numFmtId="165">
      <sharedItems containsBlank="1"/>
    </cacheField>
    <cacheField name="Montant TTC" numFmtId="165">
      <sharedItems containsString="0" containsBlank="1" containsNumber="1" containsInteger="1" minValue="13" maxValue="875"/>
    </cacheField>
    <cacheField name="Colonne1" numFmtId="165">
      <sharedItems containsNonDate="0" containsString="0" containsBlank="1"/>
    </cacheField>
    <cacheField name="Colonne2" numFmtId="165">
      <sharedItems containsSemiMixedTypes="0" containsString="0" containsNumber="1" containsInteger="1" minValue="0" maxValue="875"/>
    </cacheField>
    <cacheField name="Contrôle calculs" numFmtId="166">
      <sharedItems/>
    </cacheField>
    <cacheField name="Matières premières" numFmtId="167">
      <sharedItems containsMixedTypes="1" containsNumber="1" containsInteger="1" minValue="0" maxValue="450"/>
    </cacheField>
    <cacheField name="Fournitures couture" numFmtId="167">
      <sharedItems containsMixedTypes="1" containsNumber="1" containsInteger="1" minValue="0" maxValue="430"/>
    </cacheField>
    <cacheField name="Sous-traitance" numFmtId="167">
      <sharedItems/>
    </cacheField>
    <cacheField name="Energie : eau, électricité, chauffage" numFmtId="167">
      <sharedItems containsMixedTypes="1" containsNumber="1" containsInteger="1" minValue="0" maxValue="875"/>
    </cacheField>
    <cacheField name="Mobilier d'expo" numFmtId="167">
      <sharedItems containsMixedTypes="1" containsNumber="1" containsInteger="1" minValue="0" maxValue="296"/>
    </cacheField>
    <cacheField name="Fournitures, petit outillage" numFmtId="167">
      <sharedItems/>
    </cacheField>
    <cacheField name="Fournitures administratives (bureau)" numFmtId="167">
      <sharedItems/>
    </cacheField>
    <cacheField name="Emballage et conditionnement (cartons, étiquettes…)" numFmtId="167">
      <sharedItems/>
    </cacheField>
    <cacheField name="Loyers et charges locatives " numFmtId="167">
      <sharedItems containsMixedTypes="1" containsNumber="1" containsInteger="1" minValue="0" maxValue="470"/>
    </cacheField>
    <cacheField name="Assurances" numFmtId="167">
      <sharedItems containsMixedTypes="1" containsNumber="1" containsInteger="1" minValue="0" maxValue="866"/>
    </cacheField>
    <cacheField name="Entretien (locaux, matériels)" numFmtId="167">
      <sharedItems/>
    </cacheField>
    <cacheField name="Frais de site Internet" numFmtId="167">
      <sharedItems/>
    </cacheField>
    <cacheField name="Frais postaux, téléphone, Internet" numFmtId="167">
      <sharedItems/>
    </cacheField>
    <cacheField name="Communication" numFmtId="167">
      <sharedItems/>
    </cacheField>
    <cacheField name="Formation" numFmtId="167">
      <sharedItems containsMixedTypes="1" containsNumber="1" containsInteger="1" minValue="0" maxValue="344"/>
    </cacheField>
    <cacheField name="Déplacements, réception" numFmtId="167">
      <sharedItems/>
    </cacheField>
    <cacheField name="Expo, frais de participation aux salons" numFmtId="167">
      <sharedItems containsMixedTypes="1" containsNumber="1" containsInteger="1" minValue="0" maxValue="164"/>
    </cacheField>
    <cacheField name="Retraite complémentaire" numFmtId="167">
      <sharedItems/>
    </cacheField>
    <cacheField name="Cotisations (adhésions)" numFmtId="167">
      <sharedItems/>
    </cacheField>
    <cacheField name="Impôts et taxes" numFmtId="167">
      <sharedItems/>
    </cacheField>
    <cacheField name="Rémunération du dirigeant" numFmtId="167">
      <sharedItems/>
    </cacheField>
    <cacheField name="Charges sociales de l'exploitant (URSSAF, CFE…)" numFmtId="167">
      <sharedItems containsMixedTypes="1" containsNumber="1" containsInteger="1" minValue="0" maxValue="0"/>
    </cacheField>
    <cacheField name="Frais bancaires" numFmtId="167">
      <sharedItems/>
    </cacheField>
    <cacheField name="Trimestres" numFmtId="0" databaseField="0">
      <fieldGroup base="0">
        <rangePr groupBy="quarters" startDate="2020-01-19T00:00:00" endDate="2021-06-11T00:00:00"/>
        <groupItems count="6">
          <s v="&lt;19/01/2020"/>
          <s v="Trimestre1"/>
          <s v="Trimestre2"/>
          <s v="Trimestre3"/>
          <s v="Trimestre4"/>
          <s v="&gt;11/06/2021"/>
        </groupItems>
      </fieldGroup>
    </cacheField>
    <cacheField name="Années" numFmtId="0" databaseField="0">
      <fieldGroup base="0">
        <rangePr groupBy="years" startDate="2020-01-19T00:00:00" endDate="2021-06-11T00:00:00"/>
        <groupItems count="4">
          <s v="&lt;19/01/2020"/>
          <s v="2020"/>
          <s v="2021"/>
          <s v="&gt;11/06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335.773258680558" backgroundQuery="1" createdVersion="7" refreshedVersion="7" minRefreshableVersion="3" recordCount="299" xr:uid="{07C4BC03-179D-4330-805F-3D1B83A5697E}">
  <cacheSource type="external" connectionId="2"/>
  <cacheFields count="15">
    <cacheField name="Date" numFmtId="0">
      <sharedItems containsSemiMixedTypes="0" containsNonDate="0" containsDate="1" containsString="0" minDate="2020-01-19T00:00:00" maxDate="2020-12-29T00:00:00" count="65">
        <d v="2020-01-19T00:00:00"/>
        <d v="2020-01-22T00:00:00"/>
        <d v="2020-01-29T00:00:00"/>
        <d v="2020-02-01T00:00:00"/>
        <d v="2020-02-04T00:00:00"/>
        <d v="2020-02-08T00:00:00"/>
        <d v="2020-02-09T00:00:00"/>
        <d v="2020-02-10T00:00:00"/>
        <d v="2020-02-12T00:00:00"/>
        <d v="2020-02-20T00:00:00"/>
        <d v="2020-02-27T00:00:00"/>
        <d v="2020-03-03T00:00:00"/>
        <d v="2020-03-13T00:00:00"/>
        <d v="2020-05-19T00:00:00"/>
        <d v="2020-05-27T00:00:00"/>
        <d v="2020-05-28T00:00:00"/>
        <d v="2020-06-04T00:00:00"/>
        <d v="2020-06-05T00:00:00"/>
        <d v="2020-06-09T00:00:00"/>
        <d v="2020-06-10T00:00:00"/>
        <d v="2020-06-22T00:00:00"/>
        <d v="2020-07-06T00:00:00"/>
        <d v="2020-08-03T00:00:00"/>
        <d v="2020-08-10T00:00:00"/>
        <d v="2020-08-01T00:00:00"/>
        <d v="2020-08-25T00:00:00"/>
        <d v="2020-09-04T00:00:00"/>
        <d v="2020-09-05T00:00:00"/>
        <d v="2020-09-06T00:00:00"/>
        <d v="2020-09-15T00:00:00"/>
        <d v="2020-09-16T00:00:00"/>
        <d v="2020-09-17T00:00:00"/>
        <d v="2020-09-18T00:00:00"/>
        <d v="2020-09-22T00:00:00"/>
        <d v="2020-09-30T00:00:00"/>
        <d v="2020-10-01T00:00:00"/>
        <d v="2020-10-02T00:00:00"/>
        <d v="2020-10-03T00:00:00"/>
        <d v="2020-10-04T00:00:00"/>
        <d v="2020-10-05T00:00:00"/>
        <d v="2020-10-08T00:00:00"/>
        <d v="2020-10-26T00:00:00"/>
        <d v="2020-10-28T00:00:00"/>
        <d v="2020-11-12T00:00:00"/>
        <d v="2020-11-17T00:00:00"/>
        <d v="2020-11-10T00:00:00"/>
        <d v="2020-11-24T00:00:00"/>
        <d v="2020-11-25T00:00:00"/>
        <d v="2020-12-02T00:00:00"/>
        <d v="2020-12-03T00:00:00"/>
        <d v="2020-12-04T00:00:00"/>
        <d v="2020-12-05T00:00:00"/>
        <d v="2020-12-06T00:00:00"/>
        <d v="2020-12-07T00:00:00"/>
        <d v="2020-12-11T00:00:00"/>
        <d v="2020-12-13T00:00:00"/>
        <d v="2020-12-14T00:00:00"/>
        <d v="2020-12-12T00:00:00"/>
        <d v="2020-12-16T00:00:00"/>
        <d v="2020-12-15T00:00:00"/>
        <d v="2020-12-17T00:00:00"/>
        <d v="2020-12-19T00:00:00"/>
        <d v="2020-12-21T00:00:00"/>
        <d v="2020-12-22T00:00:00"/>
        <d v="2020-12-28T00:00:00"/>
      </sharedItems>
      <fieldGroup par="14" base="0">
        <rangePr groupBy="months" startDate="2020-01-19T00:00:00" endDate="2020-12-29T00:00:00"/>
        <groupItems count="14">
          <s v="&lt;19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2/2020"/>
        </groupItems>
      </fieldGroup>
    </cacheField>
    <cacheField name="Réf. de la pièce comptable" numFmtId="0">
      <sharedItems/>
    </cacheField>
    <cacheField name="Client" numFmtId="0">
      <sharedItems count="1">
        <s v="ghjghj"/>
      </sharedItems>
    </cacheField>
    <cacheField name="Cadeau 1" numFmtId="0">
      <sharedItems containsString="0" containsBlank="1" count="1">
        <m/>
      </sharedItems>
    </cacheField>
    <cacheField name="Cadeau 2" numFmtId="0">
      <sharedItems containsString="0" containsBlank="1" count="1">
        <m/>
      </sharedItems>
    </cacheField>
    <cacheField name="Lieux_x000a_ de vente" numFmtId="0">
      <sharedItems count="9">
        <s v="Atelier"/>
        <s v="Troyes"/>
        <s v="Site Internet"/>
        <s v="EcoBio"/>
        <s v="Gîte"/>
        <s v="St Jean Beauregard"/>
        <s v="St Leu"/>
        <s v="KB oct"/>
        <s v="Orbey"/>
      </sharedItems>
    </cacheField>
    <cacheField name="Mode d’encaissement" numFmtId="0">
      <sharedItems count="4">
        <s v="Chèque "/>
        <s v="Virement"/>
        <s v="CB  / SUMUP"/>
        <s v="Espèces"/>
      </sharedItems>
    </cacheField>
    <cacheField name="Paiement" numFmtId="0">
      <sharedItems count="3">
        <s v="Comptant"/>
        <s v="Acompte"/>
        <s v="Solde"/>
      </sharedItems>
    </cacheField>
    <cacheField name="Nature" numFmtId="0">
      <sharedItems count="1">
        <s v="Ventes"/>
      </sharedItems>
    </cacheField>
    <cacheField name="Montant" numFmtId="0">
      <sharedItems containsSemiMixedTypes="0" containsString="0" containsNumber="1" containsInteger="1" minValue="13" maxValue="1780"/>
    </cacheField>
    <cacheField name=" Ventes" numFmtId="0">
      <sharedItems containsSemiMixedTypes="0" containsString="0" containsNumber="1" containsInteger="1" minValue="13" maxValue="1780"/>
    </cacheField>
    <cacheField name="Prestations de services" numFmtId="0">
      <sharedItems containsString="0" containsBlank="1" count="1">
        <m/>
      </sharedItems>
    </cacheField>
    <cacheField name="Observations" numFmtId="0">
      <sharedItems containsBlank="1" count="3">
        <m/>
        <s v="REC_MI - 10 €"/>
        <s v="2  tissus préparés 30x50"/>
      </sharedItems>
    </cacheField>
    <cacheField name="Référence" numFmtId="0">
      <sharedItems count="42">
        <s v="O_MI_XS"/>
        <s v="T_LU_XS"/>
        <s v="COU_L_350"/>
        <s v="COU_XS_500"/>
        <s v="A préciser"/>
        <s v="T_ET_S"/>
        <s v="COU_BB"/>
        <s v="SEM_1"/>
        <s v="O_ET_XL"/>
        <s v="SEM_2"/>
        <s v="O_MI_S"/>
        <s v="O_ET_S"/>
        <s v="T_LU_S"/>
        <s v="SEM_3"/>
        <s v="O_LU_S"/>
        <s v="SUR_M_190"/>
        <s v="COU_L_500"/>
        <s v="SUR_L_200"/>
        <s v="O_ET_M"/>
        <s v="EV_RO"/>
        <s v="BON"/>
        <s v="EV_CA"/>
        <s v="SUR_MES"/>
        <s v="O_LU_XL"/>
        <s v="O_LA_XS"/>
        <s v="O_EP_XS"/>
        <s v="C_LIN_XS"/>
        <s v="O_LU_M"/>
        <s v="MAT_S"/>
        <s v="O_ET_L"/>
        <s v="T_ET_L"/>
        <s v="O_EP_S"/>
        <s v="REC_EP"/>
        <s v="SUR_XL_200"/>
        <s v="SUR_L_190"/>
        <s v="COU_XL_350"/>
        <s v="SUR_S_190"/>
        <s v="T_ET_XL"/>
        <s v="O_SA_S"/>
        <s v="C_FEU_XS"/>
        <s v="COU_XL_500"/>
        <s v="" u="1"/>
      </sharedItems>
    </cacheField>
    <cacheField name="Années" numFmtId="0" databaseField="0">
      <fieldGroup base="0">
        <rangePr groupBy="years" startDate="2020-01-19T00:00:00" endDate="2020-12-29T00:00:00"/>
        <groupItems count="3">
          <s v="&lt;19/01/2020"/>
          <s v="2020"/>
          <s v="&gt;29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el Valenza" refreshedDate="44337.743669328702" missingItemsLimit="0" createdVersion="7" refreshedVersion="7" minRefreshableVersion="3" recordCount="167" xr:uid="{FA858FD2-618B-6340-B9BB-8F58B23F88A7}">
  <cacheSource type="worksheet">
    <worksheetSource name="t_recettes"/>
  </cacheSource>
  <cacheFields count="22">
    <cacheField name="Date" numFmtId="14">
      <sharedItems containsSemiMixedTypes="0" containsNonDate="0" containsDate="1" containsString="0" minDate="2020-01-19T00:00:00" maxDate="2020-12-29T00:00:00" count="65">
        <d v="2020-01-19T00:00:00"/>
        <d v="2020-01-22T00:00:00"/>
        <d v="2020-01-29T00:00:00"/>
        <d v="2020-02-01T00:00:00"/>
        <d v="2020-02-04T00:00:00"/>
        <d v="2020-02-08T00:00:00"/>
        <d v="2020-02-09T00:00:00"/>
        <d v="2020-02-10T00:00:00"/>
        <d v="2020-02-12T00:00:00"/>
        <d v="2020-02-20T00:00:00"/>
        <d v="2020-02-27T00:00:00"/>
        <d v="2020-03-03T00:00:00"/>
        <d v="2020-03-13T00:00:00"/>
        <d v="2020-05-19T00:00:00"/>
        <d v="2020-05-27T00:00:00"/>
        <d v="2020-05-28T00:00:00"/>
        <d v="2020-06-04T00:00:00"/>
        <d v="2020-06-05T00:00:00"/>
        <d v="2020-06-09T00:00:00"/>
        <d v="2020-06-10T00:00:00"/>
        <d v="2020-06-22T00:00:00"/>
        <d v="2020-07-06T00:00:00"/>
        <d v="2020-08-03T00:00:00"/>
        <d v="2020-08-10T00:00:00"/>
        <d v="2020-08-01T00:00:00"/>
        <d v="2020-08-25T00:00:00"/>
        <d v="2020-09-04T00:00:00"/>
        <d v="2020-09-05T00:00:00"/>
        <d v="2020-09-06T00:00:00"/>
        <d v="2020-09-15T00:00:00"/>
        <d v="2020-09-16T00:00:00"/>
        <d v="2020-09-17T00:00:00"/>
        <d v="2020-09-18T00:00:00"/>
        <d v="2020-09-22T00:00:00"/>
        <d v="2020-09-30T00:00:00"/>
        <d v="2020-10-01T00:00:00"/>
        <d v="2020-10-02T00:00:00"/>
        <d v="2020-10-03T00:00:00"/>
        <d v="2020-10-04T00:00:00"/>
        <d v="2020-10-05T00:00:00"/>
        <d v="2020-10-08T00:00:00"/>
        <d v="2020-10-26T00:00:00"/>
        <d v="2020-10-28T00:00:00"/>
        <d v="2020-11-12T00:00:00"/>
        <d v="2020-11-17T00:00:00"/>
        <d v="2020-11-10T00:00:00"/>
        <d v="2020-11-24T00:00:00"/>
        <d v="2020-11-25T00:00:00"/>
        <d v="2020-12-02T00:00:00"/>
        <d v="2020-12-03T00:00:00"/>
        <d v="2020-12-04T00:00:00"/>
        <d v="2020-12-05T00:00:00"/>
        <d v="2020-12-06T00:00:00"/>
        <d v="2020-12-07T00:00:00"/>
        <d v="2020-12-11T00:00:00"/>
        <d v="2020-12-13T00:00:00"/>
        <d v="2020-12-14T00:00:00"/>
        <d v="2020-12-12T00:00:00"/>
        <d v="2020-12-16T00:00:00"/>
        <d v="2020-12-15T00:00:00"/>
        <d v="2020-12-17T00:00:00"/>
        <d v="2020-12-19T00:00:00"/>
        <d v="2020-12-21T00:00:00"/>
        <d v="2020-12-22T00:00:00"/>
        <d v="2020-12-28T00:00:00"/>
      </sharedItems>
      <fieldGroup par="21" base="0">
        <rangePr groupBy="days" startDate="2020-01-19T00:00:00" endDate="2020-12-29T00:00:00"/>
        <groupItems count="368">
          <s v="&lt;19/01/202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9/12/2020"/>
        </groupItems>
      </fieldGroup>
    </cacheField>
    <cacheField name="Réf. de la pièce comptable" numFmtId="14">
      <sharedItems/>
    </cacheField>
    <cacheField name="Client" numFmtId="0">
      <sharedItems/>
    </cacheField>
    <cacheField name="Pièce _x000a_vendue 1" numFmtId="0">
      <sharedItems containsBlank="1" count="34">
        <s v="O_MI_XS"/>
        <s v="COU_L_350"/>
        <s v="COU_XS_500"/>
        <m/>
        <s v="T_ET_S"/>
        <s v="SEM_1"/>
        <s v="O_ET_XL"/>
        <s v="SEM_2"/>
        <s v="O_MI_S"/>
        <s v="O_ET_S"/>
        <s v="T_LU_S"/>
        <s v="SUR_M_190"/>
        <s v="COU_L_500"/>
        <s v="SUR_L_200"/>
        <s v="EV_RO"/>
        <s v="O_LU_XL"/>
        <s v="O_LA_XS"/>
        <s v="O_EP_XS"/>
        <s v="C_LIN_XS"/>
        <s v="BON"/>
        <s v="SEM_3"/>
        <s v="O_LU_S"/>
        <s v="O_ET_M"/>
        <s v="O_LU_M"/>
        <s v="MAT_S"/>
        <s v="O_ET_L"/>
        <s v="O_EP_S"/>
        <s v="SUR_XL_200"/>
        <s v="SUR_L_190"/>
        <s v="COU_XL_350"/>
        <s v="SUR_S_190"/>
        <s v="COU_BB"/>
        <s v="O_SA_S"/>
        <s v="COU_XL_500"/>
      </sharedItems>
    </cacheField>
    <cacheField name="Pièce _x000a_vendue 2" numFmtId="0">
      <sharedItems containsBlank="1" count="23">
        <s v="T_LU_XS"/>
        <m/>
        <s v="COU_BB"/>
        <s v="SEM_1"/>
        <s v="T_LU_S"/>
        <s v="O_LU_S"/>
        <s v="SEM_3"/>
        <s v="O_ET_M"/>
        <s v="BON"/>
        <s v="EV_CA"/>
        <s v="O_MI_S"/>
        <s v="SEM_2"/>
        <s v="T_ET_S"/>
        <s v="O_ET_S"/>
        <s v="MAT_S"/>
        <s v="SUR_L_200"/>
        <s v="O_ET_L"/>
        <s v="REC_EP"/>
        <s v="EV_RO"/>
        <s v="COU_L_350"/>
        <s v="O_ET_XL"/>
        <s v="O_LU_M"/>
        <s v="O_SA_S"/>
      </sharedItems>
    </cacheField>
    <cacheField name="Pièce _x000a_vendue 3" numFmtId="0">
      <sharedItems containsBlank="1" count="15">
        <m/>
        <s v="COU_BB"/>
        <s v="SEM_1"/>
        <s v="O_LU_S"/>
        <s v="O_ET_M"/>
        <s v="SUR_MES"/>
        <s v="T_LU_S"/>
        <s v="T_ET_S"/>
        <s v="SEM_3"/>
        <s v="T_ET_L"/>
        <s v="REC_EP"/>
        <s v="SEM_2"/>
        <s v="T_ET_XL"/>
        <s v="O_MI_S"/>
        <s v="C_FEU_XS"/>
      </sharedItems>
    </cacheField>
    <cacheField name="Pièce _x000a_vendue 4" numFmtId="0">
      <sharedItems containsBlank="1" count="12">
        <m/>
        <s v="COU_BB"/>
        <s v="SEM_3"/>
        <s v="O_ET_M"/>
        <s v="SUR_MES"/>
        <s v="SEM_2"/>
        <s v="T_ET_S"/>
        <s v="T_LU_S"/>
        <s v="T_ET_L"/>
        <s v="O_ET_S"/>
        <s v="T_ET_XL"/>
        <s v="C_FEU_XS"/>
      </sharedItems>
    </cacheField>
    <cacheField name="Pièce _x000a_vendue 5" numFmtId="0">
      <sharedItems containsBlank="1" count="6">
        <m/>
        <s v="COU_BB"/>
        <s v="SEM_2"/>
        <s v="O_ET_M"/>
        <s v="O_MI_S"/>
        <s v="T_ET_L"/>
      </sharedItems>
    </cacheField>
    <cacheField name="Pièce _x000a_vendue 6" numFmtId="0">
      <sharedItems containsBlank="1" count="6">
        <m/>
        <s v="COU_BB"/>
        <s v="SEM_2"/>
        <s v="T_LU_S"/>
        <s v="SEM_3"/>
        <s v="T_ET_L"/>
      </sharedItems>
    </cacheField>
    <cacheField name="Pièce _x000a_vendue 7" numFmtId="0">
      <sharedItems containsBlank="1" count="2">
        <m/>
        <s v="COU_BB"/>
      </sharedItems>
    </cacheField>
    <cacheField name="Pièce _x000a_vendue 8" numFmtId="0">
      <sharedItems containsBlank="1" count="2">
        <m/>
        <s v="COU_BB"/>
      </sharedItems>
    </cacheField>
    <cacheField name="Cadeau 1" numFmtId="0">
      <sharedItems containsNonDate="0" containsString="0" containsBlank="1"/>
    </cacheField>
    <cacheField name="Cadeau 2" numFmtId="0">
      <sharedItems containsNonDate="0" containsString="0" containsBlank="1"/>
    </cacheField>
    <cacheField name="Lieux_x000a_ de vente" numFmtId="0">
      <sharedItems/>
    </cacheField>
    <cacheField name="Mode d’encaissement" numFmtId="0">
      <sharedItems/>
    </cacheField>
    <cacheField name="Paiement" numFmtId="0">
      <sharedItems/>
    </cacheField>
    <cacheField name="Nature" numFmtId="0">
      <sharedItems count="1">
        <s v="Ventes"/>
      </sharedItems>
    </cacheField>
    <cacheField name="Montant" numFmtId="165">
      <sharedItems containsSemiMixedTypes="0" containsString="0" containsNumber="1" containsInteger="1" minValue="13" maxValue="1780"/>
    </cacheField>
    <cacheField name=" Ventes" numFmtId="167">
      <sharedItems containsSemiMixedTypes="0" containsString="0" containsNumber="1" containsInteger="1" minValue="13" maxValue="1780"/>
    </cacheField>
    <cacheField name="Prestations de services" numFmtId="167">
      <sharedItems containsBlank="1"/>
    </cacheField>
    <cacheField name="Observations" numFmtId="0">
      <sharedItems containsBlank="1"/>
    </cacheField>
    <cacheField name="Mois" numFmtId="0" databaseField="0">
      <fieldGroup base="0">
        <rangePr groupBy="months" startDate="2020-01-19T00:00:00" endDate="2020-12-29T00:00:00"/>
        <groupItems count="14">
          <s v="&lt;19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0">
  <r>
    <x v="0"/>
    <s v="fdsfds"/>
    <m/>
    <x v="0"/>
    <s v="Prélèvement"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4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3"/>
    <m/>
    <m/>
    <x v="0"/>
    <m/>
    <n v="80"/>
    <m/>
    <n v="80"/>
    <s v=""/>
    <n v="8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"/>
    <m/>
    <m/>
    <x v="1"/>
    <m/>
    <n v="13"/>
    <m/>
    <n v="13"/>
    <s v=""/>
    <s v=""/>
    <n v="1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"/>
    <m/>
    <m/>
    <x v="1"/>
    <m/>
    <n v="70"/>
    <m/>
    <n v="70"/>
    <s v=""/>
    <s v=""/>
    <n v="7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6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7"/>
    <m/>
    <m/>
    <x v="4"/>
    <m/>
    <m/>
    <m/>
    <n v="0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</r>
  <r>
    <x v="8"/>
    <m/>
    <m/>
    <x v="5"/>
    <m/>
    <m/>
    <m/>
    <n v="0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9"/>
    <m/>
    <m/>
    <x v="2"/>
    <m/>
    <n v="55"/>
    <m/>
    <n v="55"/>
    <s v=""/>
    <s v=""/>
    <s v=""/>
    <s v=""/>
    <s v=""/>
    <s v=""/>
    <s v=""/>
    <s v=""/>
    <s v=""/>
    <n v="55"/>
    <s v=""/>
    <s v=""/>
    <s v=""/>
    <s v=""/>
    <s v=""/>
    <s v=""/>
    <s v=""/>
    <s v=""/>
    <s v=""/>
    <s v=""/>
    <s v=""/>
    <s v=""/>
    <s v=""/>
    <s v=""/>
  </r>
  <r>
    <x v="9"/>
    <m/>
    <m/>
    <x v="1"/>
    <m/>
    <n v="79"/>
    <m/>
    <n v="79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9"/>
    <m/>
    <m/>
    <x v="6"/>
    <m/>
    <n v="98"/>
    <m/>
    <n v="98"/>
    <s v=""/>
    <s v=""/>
    <s v=""/>
    <s v=""/>
    <s v=""/>
    <s v=""/>
    <s v=""/>
    <s v=""/>
    <s v=""/>
    <s v=""/>
    <s v=""/>
    <s v=""/>
    <s v=""/>
    <s v=""/>
    <s v=""/>
    <s v=""/>
    <s v=""/>
    <n v="98"/>
    <s v=""/>
    <s v=""/>
    <s v=""/>
    <s v=""/>
    <s v=""/>
    <s v=""/>
  </r>
  <r>
    <x v="9"/>
    <m/>
    <m/>
    <x v="7"/>
    <m/>
    <n v="50"/>
    <m/>
    <n v="50"/>
    <s v=""/>
    <s v=""/>
    <s v=""/>
    <s v=""/>
    <s v=""/>
    <s v=""/>
    <s v=""/>
    <s v=""/>
    <s v=""/>
    <s v=""/>
    <s v=""/>
    <s v=""/>
    <s v=""/>
    <s v=""/>
    <s v=""/>
    <n v="50"/>
    <s v=""/>
    <s v=""/>
    <s v=""/>
    <s v=""/>
    <s v=""/>
    <s v=""/>
    <s v=""/>
    <s v=""/>
  </r>
  <r>
    <x v="9"/>
    <m/>
    <m/>
    <x v="0"/>
    <m/>
    <n v="96"/>
    <m/>
    <n v="96"/>
    <s v=""/>
    <n v="9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0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0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0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11"/>
    <m/>
    <m/>
    <x v="8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n v="0"/>
    <s v=""/>
  </r>
  <r>
    <x v="12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2"/>
    <m/>
    <m/>
    <x v="1"/>
    <m/>
    <n v="85"/>
    <m/>
    <n v="85"/>
    <s v=""/>
    <s v=""/>
    <n v="8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3"/>
    <m/>
    <m/>
    <x v="1"/>
    <m/>
    <n v="65"/>
    <m/>
    <n v="65"/>
    <s v=""/>
    <s v=""/>
    <n v="6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4"/>
    <m/>
    <m/>
    <x v="2"/>
    <m/>
    <n v="114"/>
    <m/>
    <n v="114"/>
    <s v=""/>
    <s v=""/>
    <s v=""/>
    <s v=""/>
    <s v=""/>
    <s v=""/>
    <s v=""/>
    <s v=""/>
    <s v=""/>
    <n v="114"/>
    <s v=""/>
    <s v=""/>
    <s v=""/>
    <s v=""/>
    <s v=""/>
    <s v=""/>
    <s v=""/>
    <s v=""/>
    <s v=""/>
    <s v=""/>
    <s v=""/>
    <s v=""/>
    <s v=""/>
    <s v=""/>
  </r>
  <r>
    <x v="15"/>
    <m/>
    <m/>
    <x v="3"/>
    <m/>
    <n v="866"/>
    <m/>
    <n v="866"/>
    <s v=""/>
    <s v=""/>
    <s v=""/>
    <s v=""/>
    <s v=""/>
    <s v=""/>
    <s v=""/>
    <s v=""/>
    <s v=""/>
    <s v=""/>
    <n v="866"/>
    <s v=""/>
    <s v=""/>
    <s v=""/>
    <s v=""/>
    <s v=""/>
    <s v=""/>
    <s v=""/>
    <s v=""/>
    <s v=""/>
    <s v=""/>
    <s v=""/>
    <s v=""/>
    <s v=""/>
  </r>
  <r>
    <x v="16"/>
    <m/>
    <m/>
    <x v="4"/>
    <m/>
    <n v="79"/>
    <m/>
    <n v="79"/>
    <s v=""/>
    <s v=""/>
    <s v="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7"/>
    <m/>
    <m/>
    <x v="5"/>
    <m/>
    <m/>
    <m/>
    <n v="0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18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1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0"/>
    <m/>
    <m/>
    <x v="6"/>
    <m/>
    <n v="31"/>
    <m/>
    <n v="31"/>
    <s v=""/>
    <s v=""/>
    <s v=""/>
    <s v=""/>
    <s v=""/>
    <s v=""/>
    <s v=""/>
    <s v=""/>
    <s v=""/>
    <s v=""/>
    <s v=""/>
    <s v=""/>
    <s v=""/>
    <s v=""/>
    <s v=""/>
    <s v=""/>
    <s v=""/>
    <n v="31"/>
    <s v=""/>
    <s v=""/>
    <s v=""/>
    <s v=""/>
    <s v=""/>
    <s v=""/>
  </r>
  <r>
    <x v="21"/>
    <m/>
    <m/>
    <x v="7"/>
    <m/>
    <n v="13"/>
    <m/>
    <n v="13"/>
    <s v=""/>
    <s v=""/>
    <s v=""/>
    <s v=""/>
    <s v=""/>
    <s v=""/>
    <s v=""/>
    <s v=""/>
    <s v=""/>
    <s v=""/>
    <s v=""/>
    <s v=""/>
    <s v=""/>
    <s v=""/>
    <s v=""/>
    <n v="13"/>
    <s v=""/>
    <s v=""/>
    <s v=""/>
    <s v=""/>
    <s v=""/>
    <s v=""/>
    <s v=""/>
    <s v=""/>
  </r>
  <r>
    <x v="22"/>
    <m/>
    <m/>
    <x v="0"/>
    <m/>
    <n v="450"/>
    <m/>
    <n v="450"/>
    <s v=""/>
    <n v="4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2"/>
    <m/>
    <m/>
    <x v="1"/>
    <m/>
    <n v="200"/>
    <m/>
    <n v="200"/>
    <s v=""/>
    <s v=""/>
    <n v="20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3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4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24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25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6"/>
    <m/>
    <m/>
    <x v="1"/>
    <m/>
    <n v="45"/>
    <m/>
    <n v="45"/>
    <s v=""/>
    <s v=""/>
    <n v="4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7"/>
    <m/>
    <m/>
    <x v="1"/>
    <m/>
    <n v="13"/>
    <m/>
    <n v="13"/>
    <s v=""/>
    <s v=""/>
    <n v="1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7"/>
    <m/>
    <m/>
    <x v="2"/>
    <m/>
    <n v="93"/>
    <m/>
    <n v="93"/>
    <s v=""/>
    <s v=""/>
    <s v=""/>
    <s v=""/>
    <s v=""/>
    <s v=""/>
    <s v=""/>
    <s v=""/>
    <s v=""/>
    <n v="93"/>
    <s v=""/>
    <s v=""/>
    <s v=""/>
    <s v=""/>
    <s v=""/>
    <s v=""/>
    <s v=""/>
    <s v=""/>
    <s v=""/>
    <s v=""/>
    <s v=""/>
    <s v=""/>
    <s v=""/>
    <s v=""/>
  </r>
  <r>
    <x v="27"/>
    <m/>
    <m/>
    <x v="3"/>
    <m/>
    <n v="55"/>
    <m/>
    <n v="55"/>
    <s v=""/>
    <s v=""/>
    <s v=""/>
    <s v=""/>
    <s v=""/>
    <s v=""/>
    <s v=""/>
    <s v=""/>
    <s v=""/>
    <s v=""/>
    <n v="55"/>
    <s v=""/>
    <s v=""/>
    <s v=""/>
    <s v=""/>
    <s v=""/>
    <s v=""/>
    <s v=""/>
    <s v=""/>
    <s v=""/>
    <s v=""/>
    <s v=""/>
    <s v=""/>
    <s v=""/>
  </r>
  <r>
    <x v="27"/>
    <m/>
    <m/>
    <x v="4"/>
    <m/>
    <n v="13"/>
    <m/>
    <n v="13"/>
    <s v=""/>
    <s v=""/>
    <s v=""/>
    <s v=""/>
    <s v=""/>
    <n v="13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7"/>
    <m/>
    <m/>
    <x v="5"/>
    <m/>
    <n v="13"/>
    <m/>
    <n v="13"/>
    <s v=""/>
    <s v=""/>
    <s v=""/>
    <s v=""/>
    <n v="13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7"/>
    <m/>
    <m/>
    <x v="2"/>
    <m/>
    <n v="98"/>
    <m/>
    <n v="98"/>
    <s v=""/>
    <s v=""/>
    <s v=""/>
    <s v=""/>
    <s v=""/>
    <s v=""/>
    <s v=""/>
    <s v=""/>
    <s v=""/>
    <n v="98"/>
    <s v=""/>
    <s v=""/>
    <s v=""/>
    <s v=""/>
    <s v=""/>
    <s v=""/>
    <s v=""/>
    <s v=""/>
    <s v=""/>
    <s v=""/>
    <s v=""/>
    <s v=""/>
    <s v=""/>
    <s v=""/>
  </r>
  <r>
    <x v="27"/>
    <m/>
    <m/>
    <x v="1"/>
    <m/>
    <n v="55"/>
    <m/>
    <n v="55"/>
    <s v=""/>
    <s v=""/>
    <n v="5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7"/>
    <m/>
    <m/>
    <x v="6"/>
    <m/>
    <n v="85"/>
    <m/>
    <n v="85"/>
    <s v=""/>
    <s v=""/>
    <s v=""/>
    <s v=""/>
    <s v=""/>
    <s v=""/>
    <s v=""/>
    <s v=""/>
    <s v=""/>
    <s v=""/>
    <s v=""/>
    <s v=""/>
    <s v=""/>
    <s v=""/>
    <s v=""/>
    <s v=""/>
    <s v=""/>
    <n v="85"/>
    <s v=""/>
    <s v=""/>
    <s v=""/>
    <s v=""/>
    <s v=""/>
    <s v=""/>
  </r>
  <r>
    <x v="28"/>
    <m/>
    <m/>
    <x v="7"/>
    <m/>
    <m/>
    <m/>
    <n v="0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</r>
  <r>
    <x v="28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28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28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2"/>
    <m/>
    <n v="13"/>
    <m/>
    <n v="13"/>
    <s v=""/>
    <s v=""/>
    <s v=""/>
    <s v=""/>
    <s v=""/>
    <s v=""/>
    <s v=""/>
    <s v=""/>
    <s v=""/>
    <n v="13"/>
    <s v=""/>
    <s v=""/>
    <s v=""/>
    <s v=""/>
    <s v=""/>
    <s v=""/>
    <s v=""/>
    <s v=""/>
    <s v=""/>
    <s v=""/>
    <s v=""/>
    <s v=""/>
    <s v=""/>
    <s v=""/>
  </r>
  <r>
    <x v="28"/>
    <m/>
    <m/>
    <x v="3"/>
    <m/>
    <n v="13"/>
    <m/>
    <n v="13"/>
    <s v=""/>
    <s v=""/>
    <s v=""/>
    <s v=""/>
    <s v=""/>
    <s v=""/>
    <s v=""/>
    <s v=""/>
    <s v=""/>
    <s v=""/>
    <n v="13"/>
    <s v=""/>
    <s v=""/>
    <s v=""/>
    <s v=""/>
    <s v=""/>
    <s v=""/>
    <s v=""/>
    <s v=""/>
    <s v=""/>
    <s v=""/>
    <s v=""/>
    <s v=""/>
    <s v=""/>
  </r>
  <r>
    <x v="28"/>
    <m/>
    <m/>
    <x v="4"/>
    <m/>
    <n v="79"/>
    <m/>
    <n v="79"/>
    <s v=""/>
    <s v=""/>
    <s v="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8"/>
    <m/>
    <m/>
    <x v="5"/>
    <m/>
    <n v="91"/>
    <m/>
    <n v="91"/>
    <s v=""/>
    <s v=""/>
    <s v=""/>
    <s v=""/>
    <n v="91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2"/>
    <m/>
    <n v="18"/>
    <m/>
    <n v="18"/>
    <s v=""/>
    <s v=""/>
    <s v=""/>
    <s v=""/>
    <s v=""/>
    <s v=""/>
    <s v=""/>
    <s v=""/>
    <s v=""/>
    <n v="18"/>
    <s v=""/>
    <s v=""/>
    <s v=""/>
    <s v=""/>
    <s v=""/>
    <s v=""/>
    <s v=""/>
    <s v=""/>
    <s v=""/>
    <s v=""/>
    <s v=""/>
    <s v=""/>
    <s v=""/>
    <s v=""/>
  </r>
  <r>
    <x v="29"/>
    <m/>
    <m/>
    <x v="1"/>
    <m/>
    <n v="122"/>
    <m/>
    <n v="122"/>
    <s v=""/>
    <s v=""/>
    <n v="12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6"/>
    <m/>
    <n v="164"/>
    <m/>
    <n v="164"/>
    <s v=""/>
    <s v=""/>
    <s v=""/>
    <s v=""/>
    <s v=""/>
    <s v=""/>
    <s v=""/>
    <s v=""/>
    <s v=""/>
    <s v=""/>
    <s v=""/>
    <s v=""/>
    <s v=""/>
    <s v=""/>
    <s v=""/>
    <s v=""/>
    <s v=""/>
    <n v="164"/>
    <s v=""/>
    <s v=""/>
    <s v=""/>
    <s v=""/>
    <s v=""/>
    <s v=""/>
  </r>
  <r>
    <x v="29"/>
    <m/>
    <m/>
    <x v="7"/>
    <m/>
    <n v="344"/>
    <m/>
    <n v="344"/>
    <s v=""/>
    <s v=""/>
    <s v=""/>
    <s v=""/>
    <s v=""/>
    <s v=""/>
    <s v=""/>
    <s v=""/>
    <s v=""/>
    <s v=""/>
    <s v=""/>
    <s v=""/>
    <s v=""/>
    <s v=""/>
    <s v=""/>
    <n v="344"/>
    <s v=""/>
    <s v=""/>
    <s v=""/>
    <s v=""/>
    <s v=""/>
    <s v=""/>
    <s v=""/>
    <s v=""/>
  </r>
  <r>
    <x v="29"/>
    <m/>
    <m/>
    <x v="0"/>
    <m/>
    <n v="85"/>
    <m/>
    <n v="85"/>
    <s v=""/>
    <n v="8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n v="99"/>
    <m/>
    <n v="99"/>
    <s v=""/>
    <s v=""/>
    <n v="9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n v="28"/>
    <m/>
    <n v="28"/>
    <s v=""/>
    <s v=""/>
    <n v="2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2"/>
    <m/>
    <n v="109"/>
    <m/>
    <n v="109"/>
    <s v=""/>
    <s v=""/>
    <s v=""/>
    <s v=""/>
    <s v=""/>
    <s v=""/>
    <s v=""/>
    <s v=""/>
    <s v=""/>
    <n v="109"/>
    <s v=""/>
    <s v=""/>
    <s v=""/>
    <s v=""/>
    <s v=""/>
    <s v=""/>
    <s v=""/>
    <s v=""/>
    <s v=""/>
    <s v=""/>
    <s v=""/>
    <s v=""/>
    <s v=""/>
    <s v=""/>
  </r>
  <r>
    <x v="29"/>
    <m/>
    <m/>
    <x v="3"/>
    <m/>
    <n v="85"/>
    <m/>
    <n v="85"/>
    <s v=""/>
    <s v=""/>
    <s v=""/>
    <s v=""/>
    <s v=""/>
    <s v=""/>
    <s v=""/>
    <s v=""/>
    <s v=""/>
    <s v=""/>
    <n v="85"/>
    <s v=""/>
    <s v=""/>
    <s v=""/>
    <s v=""/>
    <s v=""/>
    <s v=""/>
    <s v=""/>
    <s v=""/>
    <s v=""/>
    <s v=""/>
    <s v=""/>
    <s v=""/>
    <s v=""/>
  </r>
  <r>
    <x v="29"/>
    <m/>
    <m/>
    <x v="0"/>
    <m/>
    <n v="30"/>
    <m/>
    <n v="30"/>
    <s v=""/>
    <n v="3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n v="31"/>
    <m/>
    <n v="31"/>
    <s v=""/>
    <s v=""/>
    <n v="3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29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29"/>
    <m/>
    <m/>
    <x v="4"/>
    <m/>
    <m/>
    <m/>
    <n v="0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5"/>
    <m/>
    <m/>
    <m/>
    <n v="0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2"/>
    <m/>
    <n v="15"/>
    <m/>
    <n v="15"/>
    <s v=""/>
    <s v=""/>
    <s v=""/>
    <s v=""/>
    <s v=""/>
    <s v=""/>
    <s v=""/>
    <s v=""/>
    <s v=""/>
    <n v="15"/>
    <s v=""/>
    <s v=""/>
    <s v=""/>
    <s v=""/>
    <s v=""/>
    <s v=""/>
    <s v=""/>
    <s v=""/>
    <s v=""/>
    <s v=""/>
    <s v=""/>
    <s v=""/>
    <s v=""/>
    <s v=""/>
  </r>
  <r>
    <x v="29"/>
    <m/>
    <m/>
    <x v="1"/>
    <m/>
    <n v="164"/>
    <m/>
    <n v="164"/>
    <s v=""/>
    <s v=""/>
    <n v="16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6"/>
    <m/>
    <n v="129"/>
    <m/>
    <n v="129"/>
    <s v=""/>
    <s v=""/>
    <s v=""/>
    <s v=""/>
    <s v=""/>
    <s v=""/>
    <s v=""/>
    <s v=""/>
    <s v=""/>
    <s v=""/>
    <s v=""/>
    <s v=""/>
    <s v=""/>
    <s v=""/>
    <s v=""/>
    <s v=""/>
    <s v=""/>
    <n v="129"/>
    <s v=""/>
    <s v=""/>
    <s v=""/>
    <s v=""/>
    <s v=""/>
    <s v=""/>
  </r>
  <r>
    <x v="29"/>
    <m/>
    <m/>
    <x v="7"/>
    <m/>
    <n v="182"/>
    <m/>
    <n v="182"/>
    <s v=""/>
    <s v=""/>
    <s v=""/>
    <s v=""/>
    <s v=""/>
    <s v=""/>
    <s v=""/>
    <s v=""/>
    <s v=""/>
    <s v=""/>
    <s v=""/>
    <s v=""/>
    <s v=""/>
    <s v=""/>
    <s v=""/>
    <n v="182"/>
    <s v=""/>
    <s v=""/>
    <s v=""/>
    <s v=""/>
    <s v=""/>
    <s v=""/>
    <s v=""/>
    <s v=""/>
  </r>
  <r>
    <x v="29"/>
    <m/>
    <m/>
    <x v="0"/>
    <m/>
    <n v="92"/>
    <m/>
    <n v="92"/>
    <s v=""/>
    <n v="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2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0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31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31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2"/>
    <m/>
    <m/>
    <x v="1"/>
    <m/>
    <n v="79"/>
    <m/>
    <n v="79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3"/>
    <m/>
    <m/>
    <x v="1"/>
    <m/>
    <n v="85"/>
    <m/>
    <n v="85"/>
    <s v=""/>
    <s v=""/>
    <n v="8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4"/>
    <m/>
    <m/>
    <x v="2"/>
    <m/>
    <n v="218"/>
    <m/>
    <n v="218"/>
    <s v=""/>
    <s v=""/>
    <s v=""/>
    <s v=""/>
    <s v=""/>
    <s v=""/>
    <s v=""/>
    <s v=""/>
    <s v=""/>
    <n v="218"/>
    <s v=""/>
    <s v=""/>
    <s v=""/>
    <s v=""/>
    <s v=""/>
    <s v=""/>
    <s v=""/>
    <s v=""/>
    <s v=""/>
    <s v=""/>
    <s v=""/>
    <s v=""/>
    <s v=""/>
    <s v=""/>
  </r>
  <r>
    <x v="35"/>
    <m/>
    <m/>
    <x v="3"/>
    <m/>
    <n v="85"/>
    <m/>
    <n v="85"/>
    <s v=""/>
    <s v=""/>
    <s v=""/>
    <s v=""/>
    <s v=""/>
    <s v=""/>
    <s v=""/>
    <s v=""/>
    <s v=""/>
    <s v=""/>
    <n v="85"/>
    <s v=""/>
    <s v=""/>
    <s v=""/>
    <s v=""/>
    <s v=""/>
    <s v=""/>
    <s v=""/>
    <s v=""/>
    <s v=""/>
    <s v=""/>
    <s v=""/>
    <s v=""/>
    <s v=""/>
  </r>
  <r>
    <x v="36"/>
    <m/>
    <m/>
    <x v="4"/>
    <m/>
    <m/>
    <m/>
    <n v="0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6"/>
    <m/>
    <m/>
    <x v="5"/>
    <m/>
    <n v="875"/>
    <m/>
    <n v="875"/>
    <s v=""/>
    <s v=""/>
    <s v=""/>
    <s v=""/>
    <n v="875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6"/>
    <m/>
    <m/>
    <x v="2"/>
    <m/>
    <n v="85"/>
    <m/>
    <n v="85"/>
    <s v=""/>
    <s v=""/>
    <s v=""/>
    <s v=""/>
    <s v=""/>
    <s v=""/>
    <s v=""/>
    <s v=""/>
    <s v=""/>
    <n v="85"/>
    <s v=""/>
    <s v=""/>
    <s v=""/>
    <s v=""/>
    <s v=""/>
    <s v=""/>
    <s v=""/>
    <s v=""/>
    <s v=""/>
    <s v=""/>
    <s v=""/>
    <s v=""/>
    <s v=""/>
    <s v=""/>
  </r>
  <r>
    <x v="36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7"/>
    <m/>
    <m/>
    <x v="6"/>
    <m/>
    <n v="13"/>
    <m/>
    <n v="13"/>
    <s v=""/>
    <s v=""/>
    <s v=""/>
    <s v=""/>
    <s v=""/>
    <s v=""/>
    <s v=""/>
    <s v=""/>
    <s v=""/>
    <s v=""/>
    <s v=""/>
    <s v=""/>
    <s v=""/>
    <s v=""/>
    <s v=""/>
    <s v=""/>
    <s v=""/>
    <n v="13"/>
    <s v=""/>
    <s v=""/>
    <s v=""/>
    <s v=""/>
    <s v=""/>
    <s v=""/>
  </r>
  <r>
    <x v="37"/>
    <m/>
    <m/>
    <x v="7"/>
    <m/>
    <n v="78"/>
    <m/>
    <n v="78"/>
    <s v=""/>
    <s v=""/>
    <s v=""/>
    <s v=""/>
    <s v=""/>
    <s v=""/>
    <s v=""/>
    <s v=""/>
    <s v=""/>
    <s v=""/>
    <s v=""/>
    <s v=""/>
    <s v=""/>
    <s v=""/>
    <s v=""/>
    <n v="78"/>
    <s v=""/>
    <s v=""/>
    <s v=""/>
    <s v=""/>
    <s v=""/>
    <s v=""/>
    <s v=""/>
    <s v=""/>
  </r>
  <r>
    <x v="37"/>
    <m/>
    <m/>
    <x v="0"/>
    <m/>
    <n v="78"/>
    <m/>
    <n v="78"/>
    <s v=""/>
    <n v="7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7"/>
    <m/>
    <m/>
    <x v="1"/>
    <m/>
    <n v="210"/>
    <m/>
    <n v="210"/>
    <s v=""/>
    <s v=""/>
    <n v="21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8"/>
    <m/>
    <m/>
    <x v="1"/>
    <m/>
    <n v="108"/>
    <m/>
    <n v="108"/>
    <s v=""/>
    <s v=""/>
    <n v="10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8"/>
    <m/>
    <m/>
    <x v="2"/>
    <m/>
    <n v="13"/>
    <m/>
    <n v="13"/>
    <s v=""/>
    <s v=""/>
    <s v=""/>
    <s v=""/>
    <s v=""/>
    <s v=""/>
    <s v=""/>
    <s v=""/>
    <s v=""/>
    <n v="13"/>
    <s v=""/>
    <s v=""/>
    <s v=""/>
    <s v=""/>
    <s v=""/>
    <s v=""/>
    <s v=""/>
    <s v=""/>
    <s v=""/>
    <s v=""/>
    <s v=""/>
    <s v=""/>
    <s v=""/>
    <s v=""/>
  </r>
  <r>
    <x v="38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38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8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38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39"/>
    <m/>
    <m/>
    <x v="4"/>
    <m/>
    <n v="85"/>
    <m/>
    <n v="85"/>
    <s v=""/>
    <s v=""/>
    <s v=""/>
    <s v=""/>
    <s v=""/>
    <n v="85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5"/>
    <m/>
    <n v="79"/>
    <m/>
    <n v="79"/>
    <s v=""/>
    <s v="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2"/>
    <m/>
    <n v="13"/>
    <m/>
    <n v="13"/>
    <s v=""/>
    <s v=""/>
    <s v=""/>
    <s v=""/>
    <s v=""/>
    <s v=""/>
    <s v=""/>
    <s v=""/>
    <s v=""/>
    <n v="13"/>
    <s v=""/>
    <s v=""/>
    <s v=""/>
    <s v=""/>
    <s v=""/>
    <s v=""/>
    <s v=""/>
    <s v=""/>
    <s v=""/>
    <s v=""/>
    <s v=""/>
    <s v=""/>
    <s v=""/>
    <s v=""/>
  </r>
  <r>
    <x v="39"/>
    <m/>
    <m/>
    <x v="1"/>
    <m/>
    <n v="108"/>
    <m/>
    <n v="108"/>
    <s v=""/>
    <s v=""/>
    <n v="10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6"/>
    <m/>
    <n v="13"/>
    <m/>
    <n v="13"/>
    <s v=""/>
    <s v=""/>
    <s v=""/>
    <s v=""/>
    <s v=""/>
    <s v=""/>
    <s v=""/>
    <s v=""/>
    <s v=""/>
    <s v=""/>
    <s v=""/>
    <s v=""/>
    <s v=""/>
    <s v=""/>
    <s v=""/>
    <s v=""/>
    <s v=""/>
    <n v="13"/>
    <s v=""/>
    <s v=""/>
    <s v=""/>
    <s v=""/>
    <s v=""/>
    <s v=""/>
  </r>
  <r>
    <x v="39"/>
    <m/>
    <m/>
    <x v="7"/>
    <m/>
    <n v="85"/>
    <m/>
    <n v="85"/>
    <s v=""/>
    <s v=""/>
    <s v=""/>
    <s v=""/>
    <s v=""/>
    <s v=""/>
    <s v=""/>
    <s v=""/>
    <s v=""/>
    <s v=""/>
    <s v=""/>
    <s v=""/>
    <s v=""/>
    <s v=""/>
    <s v=""/>
    <n v="85"/>
    <s v=""/>
    <s v=""/>
    <s v=""/>
    <s v=""/>
    <s v=""/>
    <s v=""/>
    <s v=""/>
    <s v=""/>
  </r>
  <r>
    <x v="39"/>
    <m/>
    <m/>
    <x v="0"/>
    <m/>
    <n v="13"/>
    <m/>
    <n v="13"/>
    <s v=""/>
    <n v="1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1"/>
    <m/>
    <n v="108"/>
    <m/>
    <n v="108"/>
    <s v=""/>
    <s v=""/>
    <n v="10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39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39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39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0"/>
    <m/>
    <m/>
    <x v="1"/>
    <m/>
    <n v="109"/>
    <m/>
    <n v="109"/>
    <s v=""/>
    <s v=""/>
    <n v="10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0"/>
    <m/>
    <m/>
    <x v="2"/>
    <m/>
    <n v="85"/>
    <m/>
    <n v="85"/>
    <s v=""/>
    <s v=""/>
    <s v=""/>
    <s v=""/>
    <s v=""/>
    <s v=""/>
    <s v=""/>
    <s v=""/>
    <s v=""/>
    <n v="85"/>
    <s v=""/>
    <s v=""/>
    <s v=""/>
    <s v=""/>
    <s v=""/>
    <s v=""/>
    <s v=""/>
    <s v=""/>
    <s v=""/>
    <s v=""/>
    <s v=""/>
    <s v=""/>
    <s v=""/>
    <s v=""/>
  </r>
  <r>
    <x v="40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40"/>
    <m/>
    <m/>
    <x v="4"/>
    <m/>
    <n v="34"/>
    <m/>
    <n v="34"/>
    <s v=""/>
    <s v=""/>
    <s v=""/>
    <s v=""/>
    <s v=""/>
    <n v="34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0"/>
    <m/>
    <m/>
    <x v="5"/>
    <m/>
    <m/>
    <m/>
    <n v="0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0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41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1"/>
    <m/>
    <m/>
    <x v="6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</r>
  <r>
    <x v="42"/>
    <m/>
    <m/>
    <x v="7"/>
    <m/>
    <m/>
    <m/>
    <n v="0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</r>
  <r>
    <x v="42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2"/>
    <m/>
    <m/>
    <x v="1"/>
    <m/>
    <n v="226"/>
    <m/>
    <n v="226"/>
    <s v=""/>
    <s v=""/>
    <n v="22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3"/>
    <m/>
    <m/>
    <x v="1"/>
    <m/>
    <n v="50"/>
    <m/>
    <n v="50"/>
    <s v=""/>
    <s v=""/>
    <n v="5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4"/>
    <m/>
    <m/>
    <x v="2"/>
    <m/>
    <n v="470"/>
    <m/>
    <n v="470"/>
    <s v=""/>
    <s v=""/>
    <s v=""/>
    <s v=""/>
    <s v=""/>
    <s v=""/>
    <s v=""/>
    <s v=""/>
    <s v=""/>
    <n v="470"/>
    <s v=""/>
    <s v=""/>
    <s v=""/>
    <s v=""/>
    <s v=""/>
    <s v=""/>
    <s v=""/>
    <s v=""/>
    <s v=""/>
    <s v=""/>
    <s v=""/>
    <s v=""/>
    <s v=""/>
    <s v=""/>
  </r>
  <r>
    <x v="45"/>
    <m/>
    <m/>
    <x v="3"/>
    <m/>
    <n v="109"/>
    <m/>
    <n v="109"/>
    <s v=""/>
    <s v=""/>
    <s v=""/>
    <s v=""/>
    <s v=""/>
    <s v=""/>
    <s v=""/>
    <s v=""/>
    <s v=""/>
    <s v=""/>
    <n v="109"/>
    <s v=""/>
    <s v=""/>
    <s v=""/>
    <s v=""/>
    <s v=""/>
    <s v=""/>
    <s v=""/>
    <s v=""/>
    <s v=""/>
    <s v=""/>
    <s v=""/>
    <s v=""/>
    <s v=""/>
  </r>
  <r>
    <x v="46"/>
    <m/>
    <m/>
    <x v="0"/>
    <m/>
    <n v="298"/>
    <m/>
    <n v="298"/>
    <s v=""/>
    <n v="29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7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8"/>
    <m/>
    <m/>
    <x v="1"/>
    <m/>
    <n v="28"/>
    <m/>
    <n v="28"/>
    <s v=""/>
    <s v=""/>
    <n v="2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49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50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50"/>
    <m/>
    <m/>
    <x v="4"/>
    <m/>
    <m/>
    <m/>
    <n v="0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1"/>
    <m/>
    <m/>
    <x v="5"/>
    <m/>
    <m/>
    <m/>
    <n v="0"/>
    <s v=""/>
    <s v="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1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52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2"/>
    <m/>
    <m/>
    <x v="6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</r>
  <r>
    <x v="52"/>
    <m/>
    <m/>
    <x v="7"/>
    <m/>
    <m/>
    <m/>
    <n v="0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</r>
  <r>
    <x v="52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3"/>
    <m/>
    <m/>
    <x v="1"/>
    <m/>
    <n v="79"/>
    <m/>
    <n v="79"/>
    <s v=""/>
    <s v=""/>
    <n v="7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3"/>
    <m/>
    <m/>
    <x v="1"/>
    <m/>
    <n v="136"/>
    <m/>
    <n v="136"/>
    <s v=""/>
    <s v=""/>
    <n v="136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3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53"/>
    <m/>
    <m/>
    <x v="3"/>
    <m/>
    <n v="131"/>
    <m/>
    <n v="131"/>
    <s v=""/>
    <s v=""/>
    <s v=""/>
    <s v=""/>
    <s v=""/>
    <s v=""/>
    <s v=""/>
    <s v=""/>
    <s v=""/>
    <s v=""/>
    <n v="131"/>
    <s v=""/>
    <s v=""/>
    <s v=""/>
    <s v=""/>
    <s v=""/>
    <s v=""/>
    <s v=""/>
    <s v=""/>
    <s v=""/>
    <s v=""/>
    <s v=""/>
    <s v=""/>
    <s v=""/>
  </r>
  <r>
    <x v="53"/>
    <m/>
    <m/>
    <x v="0"/>
    <m/>
    <n v="54"/>
    <m/>
    <n v="54"/>
    <s v=""/>
    <n v="5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4"/>
    <m/>
    <m/>
    <x v="1"/>
    <m/>
    <n v="92"/>
    <m/>
    <n v="92"/>
    <s v=""/>
    <s v=""/>
    <n v="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5"/>
    <m/>
    <m/>
    <x v="1"/>
    <m/>
    <n v="92"/>
    <m/>
    <n v="92"/>
    <s v=""/>
    <s v=""/>
    <n v="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6"/>
    <m/>
    <m/>
    <x v="2"/>
    <m/>
    <n v="129"/>
    <m/>
    <n v="129"/>
    <s v=""/>
    <s v=""/>
    <s v=""/>
    <s v=""/>
    <s v=""/>
    <s v=""/>
    <s v=""/>
    <s v=""/>
    <s v=""/>
    <n v="129"/>
    <s v=""/>
    <s v=""/>
    <s v=""/>
    <s v=""/>
    <s v=""/>
    <s v=""/>
    <s v=""/>
    <s v=""/>
    <s v=""/>
    <s v=""/>
    <s v=""/>
    <s v=""/>
    <s v=""/>
    <s v=""/>
  </r>
  <r>
    <x v="56"/>
    <m/>
    <m/>
    <x v="3"/>
    <m/>
    <n v="43"/>
    <m/>
    <n v="43"/>
    <s v=""/>
    <s v=""/>
    <s v=""/>
    <s v=""/>
    <s v=""/>
    <s v=""/>
    <s v=""/>
    <s v=""/>
    <s v=""/>
    <s v=""/>
    <n v="43"/>
    <s v=""/>
    <s v=""/>
    <s v=""/>
    <s v=""/>
    <s v=""/>
    <s v=""/>
    <s v=""/>
    <s v=""/>
    <s v=""/>
    <s v=""/>
    <s v=""/>
    <s v=""/>
    <s v=""/>
  </r>
  <r>
    <x v="57"/>
    <m/>
    <m/>
    <x v="4"/>
    <m/>
    <n v="296"/>
    <m/>
    <n v="296"/>
    <s v=""/>
    <s v=""/>
    <s v=""/>
    <s v=""/>
    <s v=""/>
    <n v="296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8"/>
    <m/>
    <m/>
    <x v="5"/>
    <m/>
    <n v="760"/>
    <m/>
    <n v="760"/>
    <s v=""/>
    <s v=""/>
    <s v=""/>
    <s v=""/>
    <n v="760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8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58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59"/>
    <m/>
    <m/>
    <x v="6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</r>
  <r>
    <x v="60"/>
    <m/>
    <m/>
    <x v="7"/>
    <m/>
    <m/>
    <m/>
    <n v="0"/>
    <s v=""/>
    <s v=""/>
    <s v=""/>
    <s v=""/>
    <s v=""/>
    <s v=""/>
    <s v=""/>
    <s v=""/>
    <s v=""/>
    <s v=""/>
    <s v=""/>
    <s v=""/>
    <s v=""/>
    <s v=""/>
    <s v=""/>
    <n v="0"/>
    <s v=""/>
    <s v=""/>
    <s v=""/>
    <s v=""/>
    <s v=""/>
    <s v=""/>
    <s v=""/>
    <s v=""/>
  </r>
  <r>
    <x v="61"/>
    <m/>
    <m/>
    <x v="0"/>
    <m/>
    <m/>
    <m/>
    <n v="0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1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1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2"/>
    <m/>
    <m/>
    <x v="2"/>
    <m/>
    <m/>
    <m/>
    <n v="0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  <s v=""/>
  </r>
  <r>
    <x v="63"/>
    <m/>
    <m/>
    <x v="3"/>
    <m/>
    <m/>
    <m/>
    <n v="0"/>
    <s v=""/>
    <s v=""/>
    <s v=""/>
    <s v=""/>
    <s v=""/>
    <s v=""/>
    <s v=""/>
    <s v=""/>
    <s v=""/>
    <s v=""/>
    <n v="0"/>
    <s v=""/>
    <s v=""/>
    <s v=""/>
    <s v=""/>
    <s v=""/>
    <s v=""/>
    <s v=""/>
    <s v=""/>
    <s v=""/>
    <s v=""/>
    <s v=""/>
    <s v=""/>
    <s v=""/>
  </r>
  <r>
    <x v="64"/>
    <m/>
    <m/>
    <x v="0"/>
    <m/>
    <n v="370"/>
    <m/>
    <n v="370"/>
    <s v=""/>
    <n v="37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5"/>
    <m/>
    <m/>
    <x v="1"/>
    <m/>
    <n v="430"/>
    <m/>
    <n v="430"/>
    <s v=""/>
    <s v=""/>
    <n v="43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5"/>
    <m/>
    <m/>
    <x v="1"/>
    <m/>
    <m/>
    <m/>
    <n v="0"/>
    <s v=""/>
    <s v=""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  <r>
    <x v="66"/>
    <m/>
    <m/>
    <x v="9"/>
    <m/>
    <m/>
    <m/>
    <n v="0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9">
  <r>
    <x v="0"/>
    <s v="F48"/>
    <x v="0"/>
    <x v="0"/>
    <x v="0"/>
    <x v="0"/>
    <x v="0"/>
    <x v="0"/>
    <x v="0"/>
    <n v="60"/>
    <n v="60"/>
    <x v="0"/>
    <x v="0"/>
    <x v="0"/>
  </r>
  <r>
    <x v="0"/>
    <s v="F48"/>
    <x v="0"/>
    <x v="0"/>
    <x v="0"/>
    <x v="0"/>
    <x v="0"/>
    <x v="0"/>
    <x v="0"/>
    <n v="60"/>
    <n v="60"/>
    <x v="0"/>
    <x v="0"/>
    <x v="1"/>
  </r>
  <r>
    <x v="1"/>
    <s v="F49"/>
    <x v="0"/>
    <x v="0"/>
    <x v="0"/>
    <x v="0"/>
    <x v="0"/>
    <x v="0"/>
    <x v="0"/>
    <n v="989"/>
    <n v="989"/>
    <x v="0"/>
    <x v="0"/>
    <x v="2"/>
  </r>
  <r>
    <x v="2"/>
    <s v="SS_F"/>
    <x v="0"/>
    <x v="0"/>
    <x v="0"/>
    <x v="0"/>
    <x v="1"/>
    <x v="0"/>
    <x v="0"/>
    <n v="550"/>
    <n v="550"/>
    <x v="0"/>
    <x v="0"/>
    <x v="3"/>
  </r>
  <r>
    <x v="3"/>
    <s v="F47"/>
    <x v="0"/>
    <x v="0"/>
    <x v="0"/>
    <x v="0"/>
    <x v="0"/>
    <x v="1"/>
    <x v="0"/>
    <n v="600"/>
    <n v="600"/>
    <x v="0"/>
    <x v="0"/>
    <x v="4"/>
  </r>
  <r>
    <x v="4"/>
    <s v="F20_02"/>
    <x v="0"/>
    <x v="0"/>
    <x v="0"/>
    <x v="0"/>
    <x v="0"/>
    <x v="1"/>
    <x v="0"/>
    <n v="718"/>
    <n v="718"/>
    <x v="0"/>
    <x v="0"/>
    <x v="4"/>
  </r>
  <r>
    <x v="3"/>
    <s v="SS_F"/>
    <x v="0"/>
    <x v="0"/>
    <x v="0"/>
    <x v="0"/>
    <x v="0"/>
    <x v="0"/>
    <x v="0"/>
    <n v="80"/>
    <n v="80"/>
    <x v="0"/>
    <x v="0"/>
    <x v="5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3"/>
    <s v="SS_F"/>
    <x v="0"/>
    <x v="0"/>
    <x v="0"/>
    <x v="0"/>
    <x v="0"/>
    <x v="0"/>
    <x v="0"/>
    <n v="80"/>
    <n v="80"/>
    <x v="0"/>
    <x v="0"/>
    <x v="6"/>
  </r>
  <r>
    <x v="5"/>
    <s v="SS_F"/>
    <x v="0"/>
    <x v="0"/>
    <x v="0"/>
    <x v="1"/>
    <x v="2"/>
    <x v="0"/>
    <x v="0"/>
    <n v="13"/>
    <n v="13"/>
    <x v="0"/>
    <x v="0"/>
    <x v="7"/>
  </r>
  <r>
    <x v="5"/>
    <s v="SS_F"/>
    <x v="0"/>
    <x v="0"/>
    <x v="0"/>
    <x v="1"/>
    <x v="2"/>
    <x v="0"/>
    <x v="0"/>
    <n v="70"/>
    <n v="70"/>
    <x v="0"/>
    <x v="0"/>
    <x v="0"/>
  </r>
  <r>
    <x v="5"/>
    <s v="SS_F"/>
    <x v="0"/>
    <x v="0"/>
    <x v="0"/>
    <x v="1"/>
    <x v="2"/>
    <x v="0"/>
    <x v="0"/>
    <n v="70"/>
    <n v="70"/>
    <x v="0"/>
    <x v="0"/>
    <x v="1"/>
  </r>
  <r>
    <x v="5"/>
    <s v="F20_03"/>
    <x v="0"/>
    <x v="0"/>
    <x v="0"/>
    <x v="1"/>
    <x v="2"/>
    <x v="0"/>
    <x v="0"/>
    <n v="132"/>
    <n v="132"/>
    <x v="0"/>
    <x v="0"/>
    <x v="8"/>
  </r>
  <r>
    <x v="5"/>
    <s v="F20_03"/>
    <x v="0"/>
    <x v="0"/>
    <x v="0"/>
    <x v="1"/>
    <x v="2"/>
    <x v="0"/>
    <x v="0"/>
    <n v="132"/>
    <n v="132"/>
    <x v="0"/>
    <x v="0"/>
    <x v="7"/>
  </r>
  <r>
    <x v="6"/>
    <s v="SS_F"/>
    <x v="0"/>
    <x v="0"/>
    <x v="0"/>
    <x v="1"/>
    <x v="2"/>
    <x v="0"/>
    <x v="0"/>
    <n v="15"/>
    <n v="15"/>
    <x v="0"/>
    <x v="0"/>
    <x v="9"/>
  </r>
  <r>
    <x v="6"/>
    <s v="SS_F"/>
    <x v="0"/>
    <x v="0"/>
    <x v="0"/>
    <x v="1"/>
    <x v="2"/>
    <x v="0"/>
    <x v="0"/>
    <n v="85"/>
    <n v="85"/>
    <x v="0"/>
    <x v="0"/>
    <x v="10"/>
  </r>
  <r>
    <x v="7"/>
    <s v="SS_F"/>
    <x v="0"/>
    <x v="0"/>
    <x v="0"/>
    <x v="1"/>
    <x v="2"/>
    <x v="0"/>
    <x v="0"/>
    <n v="13"/>
    <n v="13"/>
    <x v="0"/>
    <x v="0"/>
    <x v="9"/>
  </r>
  <r>
    <x v="8"/>
    <s v="SS_F"/>
    <x v="0"/>
    <x v="0"/>
    <x v="0"/>
    <x v="1"/>
    <x v="0"/>
    <x v="0"/>
    <x v="0"/>
    <n v="55"/>
    <n v="55"/>
    <x v="0"/>
    <x v="0"/>
    <x v="0"/>
  </r>
  <r>
    <x v="8"/>
    <s v="SS_F"/>
    <x v="0"/>
    <x v="0"/>
    <x v="0"/>
    <x v="1"/>
    <x v="0"/>
    <x v="0"/>
    <x v="0"/>
    <n v="79"/>
    <n v="79"/>
    <x v="0"/>
    <x v="0"/>
    <x v="11"/>
  </r>
  <r>
    <x v="8"/>
    <s v="SS_F"/>
    <x v="0"/>
    <x v="0"/>
    <x v="0"/>
    <x v="1"/>
    <x v="0"/>
    <x v="0"/>
    <x v="0"/>
    <n v="98"/>
    <n v="98"/>
    <x v="0"/>
    <x v="0"/>
    <x v="10"/>
  </r>
  <r>
    <x v="8"/>
    <s v="SS_F"/>
    <x v="0"/>
    <x v="0"/>
    <x v="0"/>
    <x v="1"/>
    <x v="0"/>
    <x v="0"/>
    <x v="0"/>
    <n v="98"/>
    <n v="98"/>
    <x v="0"/>
    <x v="0"/>
    <x v="7"/>
  </r>
  <r>
    <x v="8"/>
    <s v="SS_F"/>
    <x v="0"/>
    <x v="0"/>
    <x v="0"/>
    <x v="1"/>
    <x v="0"/>
    <x v="0"/>
    <x v="0"/>
    <n v="50"/>
    <n v="50"/>
    <x v="0"/>
    <x v="0"/>
    <x v="12"/>
  </r>
  <r>
    <x v="8"/>
    <s v="SS_F"/>
    <x v="0"/>
    <x v="0"/>
    <x v="0"/>
    <x v="1"/>
    <x v="0"/>
    <x v="0"/>
    <x v="0"/>
    <n v="50"/>
    <n v="50"/>
    <x v="0"/>
    <x v="0"/>
    <x v="12"/>
  </r>
  <r>
    <x v="8"/>
    <s v="SS_F"/>
    <x v="0"/>
    <x v="0"/>
    <x v="0"/>
    <x v="1"/>
    <x v="3"/>
    <x v="0"/>
    <x v="0"/>
    <n v="96"/>
    <n v="96"/>
    <x v="0"/>
    <x v="1"/>
    <x v="7"/>
  </r>
  <r>
    <x v="8"/>
    <s v="SS_F"/>
    <x v="0"/>
    <x v="0"/>
    <x v="0"/>
    <x v="1"/>
    <x v="3"/>
    <x v="0"/>
    <x v="0"/>
    <n v="96"/>
    <n v="96"/>
    <x v="0"/>
    <x v="1"/>
    <x v="7"/>
  </r>
  <r>
    <x v="8"/>
    <s v="SS_F"/>
    <x v="0"/>
    <x v="0"/>
    <x v="0"/>
    <x v="1"/>
    <x v="3"/>
    <x v="0"/>
    <x v="0"/>
    <n v="96"/>
    <n v="96"/>
    <x v="0"/>
    <x v="1"/>
    <x v="7"/>
  </r>
  <r>
    <x v="8"/>
    <s v="SS_F"/>
    <x v="0"/>
    <x v="0"/>
    <x v="0"/>
    <x v="1"/>
    <x v="3"/>
    <x v="0"/>
    <x v="0"/>
    <n v="96"/>
    <n v="96"/>
    <x v="0"/>
    <x v="1"/>
    <x v="13"/>
  </r>
  <r>
    <x v="8"/>
    <s v="SS_F"/>
    <x v="0"/>
    <x v="0"/>
    <x v="0"/>
    <x v="1"/>
    <x v="3"/>
    <x v="0"/>
    <x v="0"/>
    <n v="96"/>
    <n v="96"/>
    <x v="0"/>
    <x v="1"/>
    <x v="9"/>
  </r>
  <r>
    <x v="8"/>
    <s v="SS_F"/>
    <x v="0"/>
    <x v="0"/>
    <x v="0"/>
    <x v="1"/>
    <x v="3"/>
    <x v="0"/>
    <x v="0"/>
    <n v="96"/>
    <n v="96"/>
    <x v="0"/>
    <x v="1"/>
    <x v="9"/>
  </r>
  <r>
    <x v="9"/>
    <s v="SS_F"/>
    <x v="0"/>
    <x v="0"/>
    <x v="0"/>
    <x v="0"/>
    <x v="0"/>
    <x v="0"/>
    <x v="0"/>
    <n v="180"/>
    <n v="180"/>
    <x v="0"/>
    <x v="0"/>
    <x v="11"/>
  </r>
  <r>
    <x v="9"/>
    <s v="SS_F"/>
    <x v="0"/>
    <x v="0"/>
    <x v="0"/>
    <x v="0"/>
    <x v="0"/>
    <x v="0"/>
    <x v="0"/>
    <n v="180"/>
    <n v="180"/>
    <x v="0"/>
    <x v="0"/>
    <x v="14"/>
  </r>
  <r>
    <x v="9"/>
    <s v="F50"/>
    <x v="0"/>
    <x v="0"/>
    <x v="0"/>
    <x v="0"/>
    <x v="0"/>
    <x v="0"/>
    <x v="0"/>
    <n v="620"/>
    <n v="620"/>
    <x v="0"/>
    <x v="0"/>
    <x v="15"/>
  </r>
  <r>
    <x v="9"/>
    <s v="F20_02"/>
    <x v="0"/>
    <x v="0"/>
    <x v="0"/>
    <x v="0"/>
    <x v="0"/>
    <x v="2"/>
    <x v="0"/>
    <n v="700"/>
    <n v="700"/>
    <x v="0"/>
    <x v="0"/>
    <x v="16"/>
  </r>
  <r>
    <x v="9"/>
    <s v="F20_02"/>
    <x v="0"/>
    <x v="0"/>
    <x v="0"/>
    <x v="0"/>
    <x v="0"/>
    <x v="2"/>
    <x v="0"/>
    <n v="700"/>
    <n v="700"/>
    <x v="0"/>
    <x v="0"/>
    <x v="14"/>
  </r>
  <r>
    <x v="9"/>
    <s v="F20_02"/>
    <x v="0"/>
    <x v="0"/>
    <x v="0"/>
    <x v="0"/>
    <x v="0"/>
    <x v="2"/>
    <x v="0"/>
    <n v="700"/>
    <n v="700"/>
    <x v="0"/>
    <x v="0"/>
    <x v="14"/>
  </r>
  <r>
    <x v="10"/>
    <s v="F20_05"/>
    <x v="0"/>
    <x v="0"/>
    <x v="0"/>
    <x v="0"/>
    <x v="1"/>
    <x v="1"/>
    <x v="0"/>
    <n v="433"/>
    <n v="433"/>
    <x v="0"/>
    <x v="0"/>
    <x v="4"/>
  </r>
  <r>
    <x v="11"/>
    <s v="F47"/>
    <x v="0"/>
    <x v="0"/>
    <x v="0"/>
    <x v="0"/>
    <x v="0"/>
    <x v="2"/>
    <x v="0"/>
    <n v="600"/>
    <n v="600"/>
    <x v="0"/>
    <x v="0"/>
    <x v="16"/>
  </r>
  <r>
    <x v="11"/>
    <s v="F20_04"/>
    <x v="0"/>
    <x v="0"/>
    <x v="0"/>
    <x v="0"/>
    <x v="0"/>
    <x v="0"/>
    <x v="0"/>
    <n v="85"/>
    <n v="85"/>
    <x v="0"/>
    <x v="0"/>
    <x v="10"/>
  </r>
  <r>
    <x v="12"/>
    <s v="SS_F"/>
    <x v="0"/>
    <x v="0"/>
    <x v="0"/>
    <x v="0"/>
    <x v="0"/>
    <x v="0"/>
    <x v="0"/>
    <n v="65"/>
    <n v="65"/>
    <x v="0"/>
    <x v="0"/>
    <x v="0"/>
  </r>
  <r>
    <x v="12"/>
    <s v="SS_F"/>
    <x v="0"/>
    <x v="0"/>
    <x v="0"/>
    <x v="0"/>
    <x v="0"/>
    <x v="0"/>
    <x v="0"/>
    <n v="65"/>
    <n v="65"/>
    <x v="0"/>
    <x v="0"/>
    <x v="1"/>
  </r>
  <r>
    <x v="13"/>
    <s v="F20_07"/>
    <x v="0"/>
    <x v="0"/>
    <x v="0"/>
    <x v="0"/>
    <x v="1"/>
    <x v="1"/>
    <x v="0"/>
    <n v="114"/>
    <n v="114"/>
    <x v="0"/>
    <x v="0"/>
    <x v="4"/>
  </r>
  <r>
    <x v="14"/>
    <s v="F20_05"/>
    <x v="0"/>
    <x v="0"/>
    <x v="0"/>
    <x v="0"/>
    <x v="1"/>
    <x v="2"/>
    <x v="0"/>
    <n v="866"/>
    <n v="866"/>
    <x v="0"/>
    <x v="0"/>
    <x v="16"/>
  </r>
  <r>
    <x v="15"/>
    <s v="F20_06"/>
    <x v="0"/>
    <x v="0"/>
    <x v="0"/>
    <x v="0"/>
    <x v="1"/>
    <x v="0"/>
    <x v="0"/>
    <n v="79"/>
    <n v="79"/>
    <x v="0"/>
    <x v="0"/>
    <x v="11"/>
  </r>
  <r>
    <x v="16"/>
    <s v="SS_F"/>
    <x v="0"/>
    <x v="0"/>
    <x v="0"/>
    <x v="0"/>
    <x v="0"/>
    <x v="0"/>
    <x v="0"/>
    <n v="890"/>
    <n v="890"/>
    <x v="0"/>
    <x v="0"/>
    <x v="17"/>
  </r>
  <r>
    <x v="17"/>
    <s v="F20_07"/>
    <x v="0"/>
    <x v="0"/>
    <x v="0"/>
    <x v="0"/>
    <x v="1"/>
    <x v="1"/>
    <x v="0"/>
    <n v="114"/>
    <n v="114"/>
    <x v="0"/>
    <x v="0"/>
    <x v="4"/>
  </r>
  <r>
    <x v="18"/>
    <s v="F20_08"/>
    <x v="0"/>
    <x v="0"/>
    <x v="0"/>
    <x v="2"/>
    <x v="1"/>
    <x v="0"/>
    <x v="0"/>
    <n v="110"/>
    <n v="110"/>
    <x v="0"/>
    <x v="0"/>
    <x v="10"/>
  </r>
  <r>
    <x v="18"/>
    <s v="F20_08"/>
    <x v="0"/>
    <x v="0"/>
    <x v="0"/>
    <x v="2"/>
    <x v="1"/>
    <x v="0"/>
    <x v="0"/>
    <n v="110"/>
    <n v="110"/>
    <x v="0"/>
    <x v="0"/>
    <x v="12"/>
  </r>
  <r>
    <x v="19"/>
    <s v="SS_F"/>
    <x v="0"/>
    <x v="0"/>
    <x v="0"/>
    <x v="3"/>
    <x v="1"/>
    <x v="0"/>
    <x v="0"/>
    <n v="31"/>
    <n v="31"/>
    <x v="0"/>
    <x v="0"/>
    <x v="7"/>
  </r>
  <r>
    <x v="19"/>
    <s v="SS_F"/>
    <x v="0"/>
    <x v="0"/>
    <x v="0"/>
    <x v="3"/>
    <x v="1"/>
    <x v="0"/>
    <x v="0"/>
    <n v="31"/>
    <n v="31"/>
    <x v="0"/>
    <x v="0"/>
    <x v="13"/>
  </r>
  <r>
    <x v="20"/>
    <s v="SS_F"/>
    <x v="0"/>
    <x v="0"/>
    <x v="0"/>
    <x v="3"/>
    <x v="1"/>
    <x v="0"/>
    <x v="0"/>
    <n v="13"/>
    <n v="13"/>
    <x v="0"/>
    <x v="0"/>
    <x v="7"/>
  </r>
  <r>
    <x v="21"/>
    <s v="SS_F"/>
    <x v="0"/>
    <x v="0"/>
    <x v="0"/>
    <x v="4"/>
    <x v="0"/>
    <x v="0"/>
    <x v="0"/>
    <n v="450"/>
    <n v="450"/>
    <x v="0"/>
    <x v="0"/>
    <x v="10"/>
  </r>
  <r>
    <x v="21"/>
    <s v="SS_F"/>
    <x v="0"/>
    <x v="0"/>
    <x v="0"/>
    <x v="4"/>
    <x v="0"/>
    <x v="0"/>
    <x v="0"/>
    <n v="450"/>
    <n v="450"/>
    <x v="0"/>
    <x v="0"/>
    <x v="18"/>
  </r>
  <r>
    <x v="21"/>
    <s v="SS_F"/>
    <x v="0"/>
    <x v="0"/>
    <x v="0"/>
    <x v="4"/>
    <x v="0"/>
    <x v="0"/>
    <x v="0"/>
    <n v="450"/>
    <n v="450"/>
    <x v="0"/>
    <x v="0"/>
    <x v="18"/>
  </r>
  <r>
    <x v="21"/>
    <s v="SS_F"/>
    <x v="0"/>
    <x v="0"/>
    <x v="0"/>
    <x v="4"/>
    <x v="0"/>
    <x v="0"/>
    <x v="0"/>
    <n v="450"/>
    <n v="450"/>
    <x v="0"/>
    <x v="0"/>
    <x v="18"/>
  </r>
  <r>
    <x v="21"/>
    <s v="SS_F"/>
    <x v="0"/>
    <x v="0"/>
    <x v="0"/>
    <x v="4"/>
    <x v="0"/>
    <x v="0"/>
    <x v="0"/>
    <n v="450"/>
    <n v="450"/>
    <x v="0"/>
    <x v="0"/>
    <x v="18"/>
  </r>
  <r>
    <x v="21"/>
    <s v="SS_F"/>
    <x v="0"/>
    <x v="0"/>
    <x v="0"/>
    <x v="0"/>
    <x v="0"/>
    <x v="0"/>
    <x v="0"/>
    <n v="200"/>
    <n v="200"/>
    <x v="0"/>
    <x v="0"/>
    <x v="19"/>
  </r>
  <r>
    <x v="21"/>
    <s v="SS_F"/>
    <x v="0"/>
    <x v="0"/>
    <x v="0"/>
    <x v="0"/>
    <x v="0"/>
    <x v="0"/>
    <x v="0"/>
    <n v="200"/>
    <n v="200"/>
    <x v="0"/>
    <x v="0"/>
    <x v="20"/>
  </r>
  <r>
    <x v="22"/>
    <s v="F20_07"/>
    <x v="0"/>
    <x v="0"/>
    <x v="0"/>
    <x v="0"/>
    <x v="1"/>
    <x v="2"/>
    <x v="0"/>
    <n v="114"/>
    <n v="114"/>
    <x v="0"/>
    <x v="2"/>
    <x v="19"/>
  </r>
  <r>
    <x v="22"/>
    <s v="F20_07"/>
    <x v="0"/>
    <x v="0"/>
    <x v="0"/>
    <x v="0"/>
    <x v="1"/>
    <x v="2"/>
    <x v="0"/>
    <n v="114"/>
    <n v="114"/>
    <x v="0"/>
    <x v="2"/>
    <x v="21"/>
  </r>
  <r>
    <x v="22"/>
    <s v="F20_07"/>
    <x v="0"/>
    <x v="0"/>
    <x v="0"/>
    <x v="0"/>
    <x v="1"/>
    <x v="2"/>
    <x v="0"/>
    <n v="114"/>
    <n v="114"/>
    <x v="0"/>
    <x v="2"/>
    <x v="22"/>
  </r>
  <r>
    <x v="22"/>
    <s v="F20_07"/>
    <x v="0"/>
    <x v="0"/>
    <x v="0"/>
    <x v="0"/>
    <x v="1"/>
    <x v="2"/>
    <x v="0"/>
    <n v="114"/>
    <n v="114"/>
    <x v="0"/>
    <x v="2"/>
    <x v="22"/>
  </r>
  <r>
    <x v="23"/>
    <s v="SS_F"/>
    <x v="0"/>
    <x v="0"/>
    <x v="0"/>
    <x v="0"/>
    <x v="2"/>
    <x v="0"/>
    <x v="0"/>
    <n v="130"/>
    <n v="130"/>
    <x v="0"/>
    <x v="0"/>
    <x v="23"/>
  </r>
  <r>
    <x v="23"/>
    <s v="SS_F"/>
    <x v="0"/>
    <x v="0"/>
    <x v="0"/>
    <x v="0"/>
    <x v="0"/>
    <x v="0"/>
    <x v="0"/>
    <n v="149"/>
    <n v="149"/>
    <x v="0"/>
    <x v="0"/>
    <x v="19"/>
  </r>
  <r>
    <x v="24"/>
    <s v="F20_09"/>
    <x v="0"/>
    <x v="0"/>
    <x v="0"/>
    <x v="0"/>
    <x v="0"/>
    <x v="1"/>
    <x v="0"/>
    <n v="437"/>
    <n v="437"/>
    <x v="0"/>
    <x v="0"/>
    <x v="4"/>
  </r>
  <r>
    <x v="25"/>
    <s v="SS_F"/>
    <x v="0"/>
    <x v="0"/>
    <x v="0"/>
    <x v="0"/>
    <x v="1"/>
    <x v="0"/>
    <x v="0"/>
    <n v="45"/>
    <n v="45"/>
    <x v="0"/>
    <x v="0"/>
    <x v="24"/>
  </r>
  <r>
    <x v="26"/>
    <s v="SS_F"/>
    <x v="0"/>
    <x v="0"/>
    <x v="0"/>
    <x v="5"/>
    <x v="0"/>
    <x v="0"/>
    <x v="0"/>
    <n v="13"/>
    <n v="13"/>
    <x v="0"/>
    <x v="0"/>
    <x v="7"/>
  </r>
  <r>
    <x v="26"/>
    <s v="SS_F"/>
    <x v="0"/>
    <x v="0"/>
    <x v="0"/>
    <x v="5"/>
    <x v="0"/>
    <x v="0"/>
    <x v="0"/>
    <n v="93"/>
    <n v="93"/>
    <x v="0"/>
    <x v="0"/>
    <x v="0"/>
  </r>
  <r>
    <x v="26"/>
    <s v="SS_F"/>
    <x v="0"/>
    <x v="0"/>
    <x v="0"/>
    <x v="5"/>
    <x v="0"/>
    <x v="0"/>
    <x v="0"/>
    <n v="93"/>
    <n v="93"/>
    <x v="0"/>
    <x v="0"/>
    <x v="1"/>
  </r>
  <r>
    <x v="26"/>
    <s v="SS_F"/>
    <x v="0"/>
    <x v="0"/>
    <x v="0"/>
    <x v="5"/>
    <x v="0"/>
    <x v="0"/>
    <x v="0"/>
    <n v="93"/>
    <n v="93"/>
    <x v="0"/>
    <x v="0"/>
    <x v="12"/>
  </r>
  <r>
    <x v="26"/>
    <s v="F20_10"/>
    <x v="0"/>
    <x v="0"/>
    <x v="0"/>
    <x v="5"/>
    <x v="0"/>
    <x v="0"/>
    <x v="0"/>
    <n v="55"/>
    <n v="55"/>
    <x v="0"/>
    <x v="0"/>
    <x v="0"/>
  </r>
  <r>
    <x v="26"/>
    <s v="SS_F"/>
    <x v="0"/>
    <x v="0"/>
    <x v="0"/>
    <x v="5"/>
    <x v="2"/>
    <x v="0"/>
    <x v="0"/>
    <n v="13"/>
    <n v="13"/>
    <x v="0"/>
    <x v="0"/>
    <x v="7"/>
  </r>
  <r>
    <x v="26"/>
    <s v="SS_F"/>
    <x v="0"/>
    <x v="0"/>
    <x v="0"/>
    <x v="5"/>
    <x v="2"/>
    <x v="0"/>
    <x v="0"/>
    <n v="13"/>
    <n v="13"/>
    <x v="0"/>
    <x v="0"/>
    <x v="7"/>
  </r>
  <r>
    <x v="26"/>
    <s v="SS_F"/>
    <x v="0"/>
    <x v="0"/>
    <x v="0"/>
    <x v="5"/>
    <x v="2"/>
    <x v="0"/>
    <x v="0"/>
    <n v="98"/>
    <n v="98"/>
    <x v="0"/>
    <x v="0"/>
    <x v="10"/>
  </r>
  <r>
    <x v="26"/>
    <s v="SS_F"/>
    <x v="0"/>
    <x v="0"/>
    <x v="0"/>
    <x v="5"/>
    <x v="2"/>
    <x v="0"/>
    <x v="0"/>
    <n v="98"/>
    <n v="98"/>
    <x v="0"/>
    <x v="0"/>
    <x v="7"/>
  </r>
  <r>
    <x v="26"/>
    <s v="SS_F"/>
    <x v="0"/>
    <x v="0"/>
    <x v="0"/>
    <x v="5"/>
    <x v="2"/>
    <x v="0"/>
    <x v="0"/>
    <n v="55"/>
    <n v="55"/>
    <x v="0"/>
    <x v="0"/>
    <x v="0"/>
  </r>
  <r>
    <x v="26"/>
    <s v="SS_F"/>
    <x v="0"/>
    <x v="0"/>
    <x v="0"/>
    <x v="5"/>
    <x v="2"/>
    <x v="0"/>
    <x v="0"/>
    <n v="85"/>
    <n v="85"/>
    <x v="0"/>
    <x v="0"/>
    <x v="10"/>
  </r>
  <r>
    <x v="27"/>
    <s v="F20_11"/>
    <x v="0"/>
    <x v="0"/>
    <x v="0"/>
    <x v="5"/>
    <x v="0"/>
    <x v="0"/>
    <x v="0"/>
    <n v="198"/>
    <n v="198"/>
    <x v="0"/>
    <x v="0"/>
    <x v="10"/>
  </r>
  <r>
    <x v="27"/>
    <s v="F20_11"/>
    <x v="0"/>
    <x v="0"/>
    <x v="0"/>
    <x v="5"/>
    <x v="0"/>
    <x v="0"/>
    <x v="0"/>
    <n v="198"/>
    <n v="198"/>
    <x v="0"/>
    <x v="0"/>
    <x v="10"/>
  </r>
  <r>
    <x v="27"/>
    <s v="F20_11"/>
    <x v="0"/>
    <x v="0"/>
    <x v="0"/>
    <x v="5"/>
    <x v="0"/>
    <x v="0"/>
    <x v="0"/>
    <n v="198"/>
    <n v="198"/>
    <x v="0"/>
    <x v="0"/>
    <x v="7"/>
  </r>
  <r>
    <x v="27"/>
    <s v="F20_11"/>
    <x v="0"/>
    <x v="0"/>
    <x v="0"/>
    <x v="5"/>
    <x v="0"/>
    <x v="0"/>
    <x v="0"/>
    <n v="198"/>
    <n v="198"/>
    <x v="0"/>
    <x v="0"/>
    <x v="9"/>
  </r>
  <r>
    <x v="27"/>
    <s v="SS_F"/>
    <x v="0"/>
    <x v="0"/>
    <x v="0"/>
    <x v="5"/>
    <x v="2"/>
    <x v="0"/>
    <x v="0"/>
    <n v="85"/>
    <n v="85"/>
    <x v="0"/>
    <x v="0"/>
    <x v="10"/>
  </r>
  <r>
    <x v="27"/>
    <s v="SS_F"/>
    <x v="0"/>
    <x v="0"/>
    <x v="0"/>
    <x v="5"/>
    <x v="2"/>
    <x v="0"/>
    <x v="0"/>
    <n v="60"/>
    <n v="60"/>
    <x v="0"/>
    <x v="0"/>
    <x v="25"/>
  </r>
  <r>
    <x v="27"/>
    <s v="SS_F"/>
    <x v="0"/>
    <x v="0"/>
    <x v="0"/>
    <x v="5"/>
    <x v="2"/>
    <x v="0"/>
    <x v="0"/>
    <n v="60"/>
    <n v="60"/>
    <x v="0"/>
    <x v="0"/>
    <x v="9"/>
  </r>
  <r>
    <x v="27"/>
    <s v="SS_F"/>
    <x v="0"/>
    <x v="0"/>
    <x v="0"/>
    <x v="5"/>
    <x v="2"/>
    <x v="0"/>
    <x v="0"/>
    <n v="30"/>
    <n v="30"/>
    <x v="0"/>
    <x v="0"/>
    <x v="9"/>
  </r>
  <r>
    <x v="27"/>
    <s v="SS_F"/>
    <x v="0"/>
    <x v="0"/>
    <x v="0"/>
    <x v="5"/>
    <x v="2"/>
    <x v="0"/>
    <x v="0"/>
    <n v="30"/>
    <n v="30"/>
    <x v="0"/>
    <x v="0"/>
    <x v="9"/>
  </r>
  <r>
    <x v="27"/>
    <s v="SS_F"/>
    <x v="0"/>
    <x v="0"/>
    <x v="0"/>
    <x v="5"/>
    <x v="2"/>
    <x v="0"/>
    <x v="0"/>
    <n v="15"/>
    <n v="15"/>
    <x v="0"/>
    <x v="0"/>
    <x v="9"/>
  </r>
  <r>
    <x v="27"/>
    <s v="SS_F"/>
    <x v="0"/>
    <x v="0"/>
    <x v="0"/>
    <x v="5"/>
    <x v="2"/>
    <x v="0"/>
    <x v="0"/>
    <n v="13"/>
    <n v="13"/>
    <x v="0"/>
    <x v="0"/>
    <x v="7"/>
  </r>
  <r>
    <x v="27"/>
    <s v="SS_F"/>
    <x v="0"/>
    <x v="0"/>
    <x v="0"/>
    <x v="5"/>
    <x v="2"/>
    <x v="0"/>
    <x v="0"/>
    <n v="85"/>
    <n v="85"/>
    <x v="0"/>
    <x v="0"/>
    <x v="10"/>
  </r>
  <r>
    <x v="27"/>
    <s v="SS_F"/>
    <x v="0"/>
    <x v="0"/>
    <x v="0"/>
    <x v="5"/>
    <x v="2"/>
    <x v="0"/>
    <x v="0"/>
    <n v="13"/>
    <n v="13"/>
    <x v="0"/>
    <x v="0"/>
    <x v="7"/>
  </r>
  <r>
    <x v="27"/>
    <s v="SS_F"/>
    <x v="0"/>
    <x v="0"/>
    <x v="0"/>
    <x v="5"/>
    <x v="2"/>
    <x v="0"/>
    <x v="0"/>
    <n v="13"/>
    <n v="13"/>
    <x v="0"/>
    <x v="0"/>
    <x v="7"/>
  </r>
  <r>
    <x v="27"/>
    <s v="SS_F"/>
    <x v="0"/>
    <x v="0"/>
    <x v="0"/>
    <x v="5"/>
    <x v="2"/>
    <x v="0"/>
    <x v="0"/>
    <n v="13"/>
    <n v="13"/>
    <x v="0"/>
    <x v="0"/>
    <x v="7"/>
  </r>
  <r>
    <x v="27"/>
    <s v="SS_F"/>
    <x v="0"/>
    <x v="0"/>
    <x v="0"/>
    <x v="5"/>
    <x v="2"/>
    <x v="0"/>
    <x v="0"/>
    <n v="13"/>
    <n v="13"/>
    <x v="0"/>
    <x v="0"/>
    <x v="7"/>
  </r>
  <r>
    <x v="27"/>
    <s v="SS_F"/>
    <x v="0"/>
    <x v="0"/>
    <x v="0"/>
    <x v="5"/>
    <x v="2"/>
    <x v="0"/>
    <x v="0"/>
    <n v="79"/>
    <n v="79"/>
    <x v="0"/>
    <x v="0"/>
    <x v="26"/>
  </r>
  <r>
    <x v="27"/>
    <s v="SS_F"/>
    <x v="0"/>
    <x v="0"/>
    <x v="0"/>
    <x v="5"/>
    <x v="3"/>
    <x v="0"/>
    <x v="0"/>
    <n v="91"/>
    <n v="91"/>
    <x v="0"/>
    <x v="0"/>
    <x v="20"/>
  </r>
  <r>
    <x v="27"/>
    <s v="SS_F"/>
    <x v="0"/>
    <x v="0"/>
    <x v="0"/>
    <x v="5"/>
    <x v="3"/>
    <x v="0"/>
    <x v="0"/>
    <n v="91"/>
    <n v="91"/>
    <x v="0"/>
    <x v="0"/>
    <x v="7"/>
  </r>
  <r>
    <x v="27"/>
    <s v="SS_F"/>
    <x v="0"/>
    <x v="0"/>
    <x v="0"/>
    <x v="5"/>
    <x v="3"/>
    <x v="0"/>
    <x v="0"/>
    <n v="91"/>
    <n v="91"/>
    <x v="0"/>
    <x v="0"/>
    <x v="7"/>
  </r>
  <r>
    <x v="28"/>
    <s v="SS_F"/>
    <x v="0"/>
    <x v="0"/>
    <x v="0"/>
    <x v="5"/>
    <x v="0"/>
    <x v="0"/>
    <x v="0"/>
    <n v="18"/>
    <n v="18"/>
    <x v="0"/>
    <x v="0"/>
    <x v="13"/>
  </r>
  <r>
    <x v="28"/>
    <s v="SS_F"/>
    <x v="0"/>
    <x v="0"/>
    <x v="0"/>
    <x v="5"/>
    <x v="0"/>
    <x v="0"/>
    <x v="0"/>
    <n v="122"/>
    <n v="122"/>
    <x v="0"/>
    <x v="0"/>
    <x v="14"/>
  </r>
  <r>
    <x v="28"/>
    <s v="SS_F"/>
    <x v="0"/>
    <x v="0"/>
    <x v="0"/>
    <x v="5"/>
    <x v="0"/>
    <x v="0"/>
    <x v="0"/>
    <n v="122"/>
    <n v="122"/>
    <x v="0"/>
    <x v="0"/>
    <x v="7"/>
  </r>
  <r>
    <x v="28"/>
    <s v="SS_F"/>
    <x v="0"/>
    <x v="0"/>
    <x v="0"/>
    <x v="5"/>
    <x v="0"/>
    <x v="0"/>
    <x v="0"/>
    <n v="164"/>
    <n v="164"/>
    <x v="0"/>
    <x v="0"/>
    <x v="11"/>
  </r>
  <r>
    <x v="28"/>
    <s v="SS_F"/>
    <x v="0"/>
    <x v="0"/>
    <x v="0"/>
    <x v="5"/>
    <x v="0"/>
    <x v="0"/>
    <x v="0"/>
    <n v="164"/>
    <n v="164"/>
    <x v="0"/>
    <x v="0"/>
    <x v="10"/>
  </r>
  <r>
    <x v="28"/>
    <s v="F20_17"/>
    <x v="0"/>
    <x v="0"/>
    <x v="0"/>
    <x v="5"/>
    <x v="0"/>
    <x v="0"/>
    <x v="0"/>
    <n v="344"/>
    <n v="344"/>
    <x v="0"/>
    <x v="0"/>
    <x v="11"/>
  </r>
  <r>
    <x v="28"/>
    <s v="F20_17"/>
    <x v="0"/>
    <x v="0"/>
    <x v="0"/>
    <x v="5"/>
    <x v="0"/>
    <x v="0"/>
    <x v="0"/>
    <n v="344"/>
    <n v="344"/>
    <x v="0"/>
    <x v="0"/>
    <x v="5"/>
  </r>
  <r>
    <x v="28"/>
    <s v="F20_17"/>
    <x v="0"/>
    <x v="0"/>
    <x v="0"/>
    <x v="5"/>
    <x v="0"/>
    <x v="0"/>
    <x v="0"/>
    <n v="344"/>
    <n v="344"/>
    <x v="0"/>
    <x v="0"/>
    <x v="18"/>
  </r>
  <r>
    <x v="28"/>
    <s v="F20_17"/>
    <x v="0"/>
    <x v="0"/>
    <x v="0"/>
    <x v="5"/>
    <x v="0"/>
    <x v="0"/>
    <x v="0"/>
    <n v="344"/>
    <n v="344"/>
    <x v="0"/>
    <x v="0"/>
    <x v="18"/>
  </r>
  <r>
    <x v="28"/>
    <s v="F20_17"/>
    <x v="0"/>
    <x v="0"/>
    <x v="0"/>
    <x v="5"/>
    <x v="0"/>
    <x v="0"/>
    <x v="0"/>
    <n v="344"/>
    <n v="344"/>
    <x v="0"/>
    <x v="0"/>
    <x v="10"/>
  </r>
  <r>
    <x v="28"/>
    <s v="F20_17"/>
    <x v="0"/>
    <x v="0"/>
    <x v="0"/>
    <x v="5"/>
    <x v="0"/>
    <x v="0"/>
    <x v="0"/>
    <n v="344"/>
    <n v="344"/>
    <x v="0"/>
    <x v="0"/>
    <x v="12"/>
  </r>
  <r>
    <x v="28"/>
    <s v="F20_12"/>
    <x v="0"/>
    <x v="0"/>
    <x v="0"/>
    <x v="5"/>
    <x v="2"/>
    <x v="0"/>
    <x v="0"/>
    <n v="85"/>
    <n v="85"/>
    <x v="0"/>
    <x v="0"/>
    <x v="10"/>
  </r>
  <r>
    <x v="28"/>
    <s v="SS_F"/>
    <x v="0"/>
    <x v="0"/>
    <x v="0"/>
    <x v="5"/>
    <x v="2"/>
    <x v="0"/>
    <x v="0"/>
    <n v="99"/>
    <n v="99"/>
    <x v="0"/>
    <x v="0"/>
    <x v="18"/>
  </r>
  <r>
    <x v="28"/>
    <s v="SS_F"/>
    <x v="0"/>
    <x v="0"/>
    <x v="0"/>
    <x v="5"/>
    <x v="2"/>
    <x v="0"/>
    <x v="0"/>
    <n v="28"/>
    <n v="28"/>
    <x v="0"/>
    <x v="0"/>
    <x v="7"/>
  </r>
  <r>
    <x v="28"/>
    <s v="SS_F"/>
    <x v="0"/>
    <x v="0"/>
    <x v="0"/>
    <x v="5"/>
    <x v="2"/>
    <x v="0"/>
    <x v="0"/>
    <n v="28"/>
    <n v="28"/>
    <x v="0"/>
    <x v="0"/>
    <x v="9"/>
  </r>
  <r>
    <x v="28"/>
    <s v="SS_F"/>
    <x v="0"/>
    <x v="0"/>
    <x v="0"/>
    <x v="5"/>
    <x v="2"/>
    <x v="0"/>
    <x v="0"/>
    <n v="109"/>
    <n v="109"/>
    <x v="0"/>
    <x v="0"/>
    <x v="14"/>
  </r>
  <r>
    <x v="28"/>
    <s v="F20_13"/>
    <x v="0"/>
    <x v="0"/>
    <x v="0"/>
    <x v="5"/>
    <x v="2"/>
    <x v="0"/>
    <x v="0"/>
    <n v="85"/>
    <n v="85"/>
    <x v="0"/>
    <x v="0"/>
    <x v="10"/>
  </r>
  <r>
    <x v="28"/>
    <s v="SS_F"/>
    <x v="0"/>
    <x v="0"/>
    <x v="0"/>
    <x v="5"/>
    <x v="2"/>
    <x v="0"/>
    <x v="0"/>
    <n v="30"/>
    <n v="30"/>
    <x v="0"/>
    <x v="0"/>
    <x v="9"/>
  </r>
  <r>
    <x v="28"/>
    <s v="SS_F"/>
    <x v="0"/>
    <x v="0"/>
    <x v="0"/>
    <x v="5"/>
    <x v="2"/>
    <x v="0"/>
    <x v="0"/>
    <n v="30"/>
    <n v="30"/>
    <x v="0"/>
    <x v="0"/>
    <x v="9"/>
  </r>
  <r>
    <x v="28"/>
    <s v="SS_F"/>
    <x v="0"/>
    <x v="0"/>
    <x v="0"/>
    <x v="5"/>
    <x v="2"/>
    <x v="0"/>
    <x v="0"/>
    <n v="31"/>
    <n v="31"/>
    <x v="0"/>
    <x v="0"/>
    <x v="7"/>
  </r>
  <r>
    <x v="28"/>
    <s v="SS_F"/>
    <x v="0"/>
    <x v="0"/>
    <x v="0"/>
    <x v="5"/>
    <x v="2"/>
    <x v="0"/>
    <x v="0"/>
    <n v="31"/>
    <n v="31"/>
    <x v="0"/>
    <x v="0"/>
    <x v="13"/>
  </r>
  <r>
    <x v="28"/>
    <s v="SS_F"/>
    <x v="0"/>
    <x v="0"/>
    <x v="0"/>
    <x v="5"/>
    <x v="2"/>
    <x v="0"/>
    <x v="0"/>
    <n v="198"/>
    <n v="198"/>
    <x v="0"/>
    <x v="0"/>
    <x v="11"/>
  </r>
  <r>
    <x v="28"/>
    <s v="SS_F"/>
    <x v="0"/>
    <x v="0"/>
    <x v="0"/>
    <x v="5"/>
    <x v="2"/>
    <x v="0"/>
    <x v="0"/>
    <n v="198"/>
    <n v="198"/>
    <x v="0"/>
    <x v="0"/>
    <x v="11"/>
  </r>
  <r>
    <x v="28"/>
    <s v="SS_F"/>
    <x v="0"/>
    <x v="0"/>
    <x v="0"/>
    <x v="5"/>
    <x v="2"/>
    <x v="0"/>
    <x v="0"/>
    <n v="198"/>
    <n v="198"/>
    <x v="0"/>
    <x v="0"/>
    <x v="5"/>
  </r>
  <r>
    <x v="28"/>
    <s v="SS_F"/>
    <x v="0"/>
    <x v="0"/>
    <x v="0"/>
    <x v="5"/>
    <x v="2"/>
    <x v="0"/>
    <x v="0"/>
    <n v="198"/>
    <n v="198"/>
    <x v="0"/>
    <x v="0"/>
    <x v="5"/>
  </r>
  <r>
    <x v="28"/>
    <s v="F20_14"/>
    <x v="0"/>
    <x v="0"/>
    <x v="0"/>
    <x v="5"/>
    <x v="2"/>
    <x v="0"/>
    <x v="0"/>
    <n v="98"/>
    <n v="98"/>
    <x v="0"/>
    <x v="0"/>
    <x v="10"/>
  </r>
  <r>
    <x v="28"/>
    <s v="F20_14"/>
    <x v="0"/>
    <x v="0"/>
    <x v="0"/>
    <x v="5"/>
    <x v="2"/>
    <x v="0"/>
    <x v="0"/>
    <n v="98"/>
    <n v="98"/>
    <x v="0"/>
    <x v="0"/>
    <x v="7"/>
  </r>
  <r>
    <x v="28"/>
    <s v="SS_F"/>
    <x v="0"/>
    <x v="0"/>
    <x v="0"/>
    <x v="5"/>
    <x v="2"/>
    <x v="0"/>
    <x v="0"/>
    <n v="26"/>
    <n v="26"/>
    <x v="0"/>
    <x v="0"/>
    <x v="7"/>
  </r>
  <r>
    <x v="28"/>
    <s v="SS_F"/>
    <x v="0"/>
    <x v="0"/>
    <x v="0"/>
    <x v="5"/>
    <x v="2"/>
    <x v="0"/>
    <x v="0"/>
    <n v="26"/>
    <n v="26"/>
    <x v="0"/>
    <x v="0"/>
    <x v="7"/>
  </r>
  <r>
    <x v="28"/>
    <s v="SS_F"/>
    <x v="0"/>
    <x v="0"/>
    <x v="0"/>
    <x v="5"/>
    <x v="2"/>
    <x v="0"/>
    <x v="0"/>
    <n v="18"/>
    <n v="18"/>
    <x v="0"/>
    <x v="0"/>
    <x v="13"/>
  </r>
  <r>
    <x v="28"/>
    <s v="SS_F"/>
    <x v="0"/>
    <x v="0"/>
    <x v="0"/>
    <x v="5"/>
    <x v="2"/>
    <x v="0"/>
    <x v="0"/>
    <n v="13"/>
    <n v="13"/>
    <x v="0"/>
    <x v="0"/>
    <x v="7"/>
  </r>
  <r>
    <x v="28"/>
    <s v="SS_F"/>
    <x v="0"/>
    <x v="0"/>
    <x v="0"/>
    <x v="5"/>
    <x v="2"/>
    <x v="0"/>
    <x v="0"/>
    <n v="15"/>
    <n v="15"/>
    <x v="0"/>
    <x v="0"/>
    <x v="9"/>
  </r>
  <r>
    <x v="28"/>
    <s v="F20_16"/>
    <x v="0"/>
    <x v="0"/>
    <x v="0"/>
    <x v="5"/>
    <x v="2"/>
    <x v="0"/>
    <x v="0"/>
    <n v="164"/>
    <n v="164"/>
    <x v="0"/>
    <x v="0"/>
    <x v="18"/>
  </r>
  <r>
    <x v="28"/>
    <s v="F20_16"/>
    <x v="0"/>
    <x v="0"/>
    <x v="0"/>
    <x v="5"/>
    <x v="2"/>
    <x v="0"/>
    <x v="0"/>
    <n v="164"/>
    <n v="164"/>
    <x v="0"/>
    <x v="0"/>
    <x v="20"/>
  </r>
  <r>
    <x v="28"/>
    <s v="SS_F"/>
    <x v="0"/>
    <x v="0"/>
    <x v="0"/>
    <x v="5"/>
    <x v="2"/>
    <x v="0"/>
    <x v="0"/>
    <n v="129"/>
    <n v="129"/>
    <x v="0"/>
    <x v="0"/>
    <x v="27"/>
  </r>
  <r>
    <x v="28"/>
    <s v="F20_18"/>
    <x v="0"/>
    <x v="0"/>
    <x v="0"/>
    <x v="5"/>
    <x v="2"/>
    <x v="0"/>
    <x v="0"/>
    <n v="182"/>
    <n v="182"/>
    <x v="0"/>
    <x v="0"/>
    <x v="10"/>
  </r>
  <r>
    <x v="28"/>
    <s v="F20_18"/>
    <x v="0"/>
    <x v="0"/>
    <x v="0"/>
    <x v="5"/>
    <x v="2"/>
    <x v="0"/>
    <x v="0"/>
    <n v="182"/>
    <n v="182"/>
    <x v="0"/>
    <x v="0"/>
    <x v="11"/>
  </r>
  <r>
    <x v="28"/>
    <s v="F20_18"/>
    <x v="0"/>
    <x v="0"/>
    <x v="0"/>
    <x v="5"/>
    <x v="2"/>
    <x v="0"/>
    <x v="0"/>
    <n v="182"/>
    <n v="182"/>
    <x v="0"/>
    <x v="0"/>
    <x v="13"/>
  </r>
  <r>
    <x v="28"/>
    <s v="SS_F"/>
    <x v="0"/>
    <x v="0"/>
    <x v="0"/>
    <x v="5"/>
    <x v="2"/>
    <x v="0"/>
    <x v="0"/>
    <n v="92"/>
    <n v="92"/>
    <x v="0"/>
    <x v="0"/>
    <x v="11"/>
  </r>
  <r>
    <x v="28"/>
    <s v="SS_F"/>
    <x v="0"/>
    <x v="0"/>
    <x v="0"/>
    <x v="5"/>
    <x v="2"/>
    <x v="0"/>
    <x v="0"/>
    <n v="92"/>
    <n v="92"/>
    <x v="0"/>
    <x v="0"/>
    <x v="13"/>
  </r>
  <r>
    <x v="28"/>
    <s v="F20_15"/>
    <x v="0"/>
    <x v="0"/>
    <x v="0"/>
    <x v="5"/>
    <x v="3"/>
    <x v="0"/>
    <x v="0"/>
    <n v="85"/>
    <n v="85"/>
    <x v="0"/>
    <x v="0"/>
    <x v="10"/>
  </r>
  <r>
    <x v="28"/>
    <s v="SS_F"/>
    <x v="0"/>
    <x v="0"/>
    <x v="0"/>
    <x v="5"/>
    <x v="3"/>
    <x v="0"/>
    <x v="0"/>
    <n v="87"/>
    <n v="87"/>
    <x v="0"/>
    <x v="0"/>
    <x v="7"/>
  </r>
  <r>
    <x v="28"/>
    <s v="SS_F"/>
    <x v="0"/>
    <x v="0"/>
    <x v="0"/>
    <x v="5"/>
    <x v="3"/>
    <x v="0"/>
    <x v="0"/>
    <n v="87"/>
    <n v="87"/>
    <x v="0"/>
    <x v="0"/>
    <x v="7"/>
  </r>
  <r>
    <x v="28"/>
    <s v="SS_F"/>
    <x v="0"/>
    <x v="0"/>
    <x v="0"/>
    <x v="5"/>
    <x v="3"/>
    <x v="0"/>
    <x v="0"/>
    <n v="87"/>
    <n v="87"/>
    <x v="0"/>
    <x v="0"/>
    <x v="7"/>
  </r>
  <r>
    <x v="28"/>
    <s v="SS_F"/>
    <x v="0"/>
    <x v="0"/>
    <x v="0"/>
    <x v="5"/>
    <x v="3"/>
    <x v="0"/>
    <x v="0"/>
    <n v="87"/>
    <n v="87"/>
    <x v="0"/>
    <x v="0"/>
    <x v="9"/>
  </r>
  <r>
    <x v="28"/>
    <s v="SS_F"/>
    <x v="0"/>
    <x v="0"/>
    <x v="0"/>
    <x v="5"/>
    <x v="3"/>
    <x v="0"/>
    <x v="0"/>
    <n v="87"/>
    <n v="87"/>
    <x v="0"/>
    <x v="0"/>
    <x v="9"/>
  </r>
  <r>
    <x v="28"/>
    <s v="SS_F"/>
    <x v="0"/>
    <x v="0"/>
    <x v="0"/>
    <x v="5"/>
    <x v="3"/>
    <x v="0"/>
    <x v="0"/>
    <n v="87"/>
    <n v="87"/>
    <x v="0"/>
    <x v="0"/>
    <x v="13"/>
  </r>
  <r>
    <x v="29"/>
    <s v="F20_25"/>
    <x v="0"/>
    <x v="0"/>
    <x v="0"/>
    <x v="6"/>
    <x v="1"/>
    <x v="0"/>
    <x v="0"/>
    <n v="989"/>
    <n v="989"/>
    <x v="0"/>
    <x v="0"/>
    <x v="17"/>
  </r>
  <r>
    <x v="30"/>
    <s v="F20_19"/>
    <x v="0"/>
    <x v="0"/>
    <x v="0"/>
    <x v="5"/>
    <x v="1"/>
    <x v="0"/>
    <x v="0"/>
    <n v="297"/>
    <n v="297"/>
    <x v="0"/>
    <x v="0"/>
    <x v="18"/>
  </r>
  <r>
    <x v="30"/>
    <s v="F20_19"/>
    <x v="0"/>
    <x v="0"/>
    <x v="0"/>
    <x v="5"/>
    <x v="1"/>
    <x v="0"/>
    <x v="0"/>
    <n v="297"/>
    <n v="297"/>
    <x v="0"/>
    <x v="0"/>
    <x v="18"/>
  </r>
  <r>
    <x v="30"/>
    <s v="F20_19"/>
    <x v="0"/>
    <x v="0"/>
    <x v="0"/>
    <x v="5"/>
    <x v="1"/>
    <x v="0"/>
    <x v="0"/>
    <n v="297"/>
    <n v="297"/>
    <x v="0"/>
    <x v="0"/>
    <x v="18"/>
  </r>
  <r>
    <x v="30"/>
    <s v="SS_F"/>
    <x v="0"/>
    <x v="0"/>
    <x v="0"/>
    <x v="0"/>
    <x v="1"/>
    <x v="1"/>
    <x v="0"/>
    <n v="430"/>
    <n v="430"/>
    <x v="0"/>
    <x v="0"/>
    <x v="4"/>
  </r>
  <r>
    <x v="31"/>
    <s v="SS_F"/>
    <x v="0"/>
    <x v="0"/>
    <x v="0"/>
    <x v="0"/>
    <x v="0"/>
    <x v="0"/>
    <x v="0"/>
    <n v="79"/>
    <n v="79"/>
    <x v="0"/>
    <x v="0"/>
    <x v="11"/>
  </r>
  <r>
    <x v="32"/>
    <s v="SS_F"/>
    <x v="0"/>
    <x v="0"/>
    <x v="0"/>
    <x v="4"/>
    <x v="0"/>
    <x v="0"/>
    <x v="0"/>
    <n v="85"/>
    <n v="85"/>
    <x v="0"/>
    <x v="0"/>
    <x v="10"/>
  </r>
  <r>
    <x v="33"/>
    <s v="F20_20"/>
    <x v="0"/>
    <x v="0"/>
    <x v="0"/>
    <x v="2"/>
    <x v="1"/>
    <x v="0"/>
    <x v="0"/>
    <n v="218"/>
    <n v="218"/>
    <x v="0"/>
    <x v="0"/>
    <x v="14"/>
  </r>
  <r>
    <x v="33"/>
    <s v="F20_20"/>
    <x v="0"/>
    <x v="0"/>
    <x v="0"/>
    <x v="2"/>
    <x v="1"/>
    <x v="0"/>
    <x v="0"/>
    <n v="218"/>
    <n v="218"/>
    <x v="0"/>
    <x v="0"/>
    <x v="14"/>
  </r>
  <r>
    <x v="34"/>
    <s v="SS_F"/>
    <x v="0"/>
    <x v="0"/>
    <x v="0"/>
    <x v="0"/>
    <x v="2"/>
    <x v="0"/>
    <x v="0"/>
    <n v="85"/>
    <n v="85"/>
    <x v="0"/>
    <x v="0"/>
    <x v="10"/>
  </r>
  <r>
    <x v="35"/>
    <s v="F20_21"/>
    <x v="0"/>
    <x v="0"/>
    <x v="0"/>
    <x v="0"/>
    <x v="0"/>
    <x v="1"/>
    <x v="0"/>
    <n v="1000"/>
    <n v="1000"/>
    <x v="0"/>
    <x v="0"/>
    <x v="4"/>
  </r>
  <r>
    <x v="35"/>
    <s v="F20_09"/>
    <x v="0"/>
    <x v="0"/>
    <x v="0"/>
    <x v="0"/>
    <x v="0"/>
    <x v="2"/>
    <x v="0"/>
    <n v="875"/>
    <n v="875"/>
    <x v="0"/>
    <x v="0"/>
    <x v="28"/>
  </r>
  <r>
    <x v="35"/>
    <s v="F20_09"/>
    <x v="0"/>
    <x v="0"/>
    <x v="0"/>
    <x v="0"/>
    <x v="0"/>
    <x v="2"/>
    <x v="0"/>
    <n v="875"/>
    <n v="875"/>
    <x v="0"/>
    <x v="0"/>
    <x v="28"/>
  </r>
  <r>
    <x v="35"/>
    <s v="SS_F"/>
    <x v="0"/>
    <x v="0"/>
    <x v="0"/>
    <x v="7"/>
    <x v="0"/>
    <x v="0"/>
    <x v="0"/>
    <n v="85"/>
    <n v="85"/>
    <x v="0"/>
    <x v="0"/>
    <x v="10"/>
  </r>
  <r>
    <x v="35"/>
    <s v="F20_30"/>
    <x v="0"/>
    <x v="0"/>
    <x v="0"/>
    <x v="0"/>
    <x v="0"/>
    <x v="1"/>
    <x v="0"/>
    <n v="500"/>
    <n v="500"/>
    <x v="0"/>
    <x v="0"/>
    <x v="4"/>
  </r>
  <r>
    <x v="36"/>
    <s v="SS_F"/>
    <x v="0"/>
    <x v="0"/>
    <x v="0"/>
    <x v="7"/>
    <x v="2"/>
    <x v="0"/>
    <x v="0"/>
    <n v="13"/>
    <n v="13"/>
    <x v="0"/>
    <x v="0"/>
    <x v="7"/>
  </r>
  <r>
    <x v="36"/>
    <s v="SS_F"/>
    <x v="0"/>
    <x v="0"/>
    <x v="0"/>
    <x v="7"/>
    <x v="2"/>
    <x v="0"/>
    <x v="0"/>
    <n v="78"/>
    <n v="78"/>
    <x v="0"/>
    <x v="0"/>
    <x v="7"/>
  </r>
  <r>
    <x v="36"/>
    <s v="SS_F"/>
    <x v="0"/>
    <x v="0"/>
    <x v="0"/>
    <x v="7"/>
    <x v="2"/>
    <x v="0"/>
    <x v="0"/>
    <n v="78"/>
    <n v="78"/>
    <x v="0"/>
    <x v="0"/>
    <x v="20"/>
  </r>
  <r>
    <x v="36"/>
    <s v="SS_F"/>
    <x v="0"/>
    <x v="0"/>
    <x v="0"/>
    <x v="7"/>
    <x v="2"/>
    <x v="0"/>
    <x v="0"/>
    <n v="78"/>
    <n v="78"/>
    <x v="0"/>
    <x v="0"/>
    <x v="10"/>
  </r>
  <r>
    <x v="36"/>
    <s v="SS_F"/>
    <x v="0"/>
    <x v="0"/>
    <x v="0"/>
    <x v="7"/>
    <x v="2"/>
    <x v="0"/>
    <x v="0"/>
    <n v="210"/>
    <n v="210"/>
    <x v="0"/>
    <x v="0"/>
    <x v="10"/>
  </r>
  <r>
    <x v="36"/>
    <s v="SS_F"/>
    <x v="0"/>
    <x v="0"/>
    <x v="0"/>
    <x v="7"/>
    <x v="2"/>
    <x v="0"/>
    <x v="0"/>
    <n v="210"/>
    <n v="210"/>
    <x v="0"/>
    <x v="0"/>
    <x v="11"/>
  </r>
  <r>
    <x v="36"/>
    <s v="SS_F"/>
    <x v="0"/>
    <x v="0"/>
    <x v="0"/>
    <x v="7"/>
    <x v="2"/>
    <x v="0"/>
    <x v="0"/>
    <n v="210"/>
    <n v="210"/>
    <x v="0"/>
    <x v="0"/>
    <x v="12"/>
  </r>
  <r>
    <x v="36"/>
    <s v="SS_F"/>
    <x v="0"/>
    <x v="0"/>
    <x v="0"/>
    <x v="7"/>
    <x v="2"/>
    <x v="0"/>
    <x v="0"/>
    <n v="210"/>
    <n v="210"/>
    <x v="0"/>
    <x v="0"/>
    <x v="12"/>
  </r>
  <r>
    <x v="37"/>
    <s v="SS_F"/>
    <x v="0"/>
    <x v="0"/>
    <x v="0"/>
    <x v="7"/>
    <x v="2"/>
    <x v="0"/>
    <x v="0"/>
    <n v="108"/>
    <n v="108"/>
    <x v="0"/>
    <x v="0"/>
    <x v="10"/>
  </r>
  <r>
    <x v="37"/>
    <s v="SS_F"/>
    <x v="0"/>
    <x v="0"/>
    <x v="0"/>
    <x v="7"/>
    <x v="2"/>
    <x v="0"/>
    <x v="0"/>
    <n v="108"/>
    <n v="108"/>
    <x v="0"/>
    <x v="0"/>
    <x v="12"/>
  </r>
  <r>
    <x v="37"/>
    <s v="SS_F"/>
    <x v="0"/>
    <x v="0"/>
    <x v="0"/>
    <x v="7"/>
    <x v="2"/>
    <x v="0"/>
    <x v="0"/>
    <n v="13"/>
    <n v="13"/>
    <x v="0"/>
    <x v="0"/>
    <x v="7"/>
  </r>
  <r>
    <x v="37"/>
    <s v="SS_F"/>
    <x v="0"/>
    <x v="0"/>
    <x v="0"/>
    <x v="7"/>
    <x v="2"/>
    <x v="0"/>
    <x v="0"/>
    <n v="85"/>
    <n v="85"/>
    <x v="0"/>
    <x v="0"/>
    <x v="10"/>
  </r>
  <r>
    <x v="37"/>
    <s v="SS_F"/>
    <x v="0"/>
    <x v="0"/>
    <x v="0"/>
    <x v="7"/>
    <x v="3"/>
    <x v="0"/>
    <x v="0"/>
    <n v="85"/>
    <n v="85"/>
    <x v="0"/>
    <x v="0"/>
    <x v="10"/>
  </r>
  <r>
    <x v="37"/>
    <s v="SS_F"/>
    <x v="0"/>
    <x v="0"/>
    <x v="0"/>
    <x v="7"/>
    <x v="3"/>
    <x v="0"/>
    <x v="0"/>
    <n v="170"/>
    <n v="170"/>
    <x v="0"/>
    <x v="0"/>
    <x v="10"/>
  </r>
  <r>
    <x v="37"/>
    <s v="SS_F"/>
    <x v="0"/>
    <x v="0"/>
    <x v="0"/>
    <x v="7"/>
    <x v="3"/>
    <x v="0"/>
    <x v="0"/>
    <n v="170"/>
    <n v="170"/>
    <x v="0"/>
    <x v="0"/>
    <x v="10"/>
  </r>
  <r>
    <x v="37"/>
    <s v="SS_F"/>
    <x v="0"/>
    <x v="0"/>
    <x v="0"/>
    <x v="7"/>
    <x v="3"/>
    <x v="0"/>
    <x v="0"/>
    <n v="28"/>
    <n v="28"/>
    <x v="0"/>
    <x v="0"/>
    <x v="7"/>
  </r>
  <r>
    <x v="37"/>
    <s v="SS_F"/>
    <x v="0"/>
    <x v="0"/>
    <x v="0"/>
    <x v="7"/>
    <x v="3"/>
    <x v="0"/>
    <x v="0"/>
    <n v="28"/>
    <n v="28"/>
    <x v="0"/>
    <x v="0"/>
    <x v="9"/>
  </r>
  <r>
    <x v="37"/>
    <s v="SS_F"/>
    <x v="0"/>
    <x v="0"/>
    <x v="0"/>
    <x v="7"/>
    <x v="3"/>
    <x v="0"/>
    <x v="0"/>
    <n v="80"/>
    <n v="80"/>
    <x v="0"/>
    <x v="0"/>
    <x v="10"/>
  </r>
  <r>
    <x v="37"/>
    <s v="SS_F"/>
    <x v="0"/>
    <x v="0"/>
    <x v="0"/>
    <x v="7"/>
    <x v="3"/>
    <x v="0"/>
    <x v="0"/>
    <n v="108"/>
    <n v="108"/>
    <x v="0"/>
    <x v="0"/>
    <x v="10"/>
  </r>
  <r>
    <x v="37"/>
    <s v="SS_F"/>
    <x v="0"/>
    <x v="0"/>
    <x v="0"/>
    <x v="7"/>
    <x v="3"/>
    <x v="0"/>
    <x v="0"/>
    <n v="108"/>
    <n v="108"/>
    <x v="0"/>
    <x v="0"/>
    <x v="12"/>
  </r>
  <r>
    <x v="38"/>
    <s v="SS_F"/>
    <x v="0"/>
    <x v="0"/>
    <x v="0"/>
    <x v="7"/>
    <x v="2"/>
    <x v="0"/>
    <x v="0"/>
    <n v="85"/>
    <n v="85"/>
    <x v="0"/>
    <x v="0"/>
    <x v="10"/>
  </r>
  <r>
    <x v="38"/>
    <s v="SS_F"/>
    <x v="0"/>
    <x v="0"/>
    <x v="0"/>
    <x v="7"/>
    <x v="2"/>
    <x v="0"/>
    <x v="0"/>
    <n v="79"/>
    <n v="79"/>
    <x v="0"/>
    <x v="0"/>
    <x v="11"/>
  </r>
  <r>
    <x v="38"/>
    <s v="SS_F"/>
    <x v="0"/>
    <x v="0"/>
    <x v="0"/>
    <x v="7"/>
    <x v="2"/>
    <x v="0"/>
    <x v="0"/>
    <n v="13"/>
    <n v="13"/>
    <x v="0"/>
    <x v="0"/>
    <x v="7"/>
  </r>
  <r>
    <x v="38"/>
    <s v="SS_F"/>
    <x v="0"/>
    <x v="0"/>
    <x v="0"/>
    <x v="7"/>
    <x v="2"/>
    <x v="0"/>
    <x v="0"/>
    <n v="108"/>
    <n v="108"/>
    <x v="0"/>
    <x v="0"/>
    <x v="10"/>
  </r>
  <r>
    <x v="38"/>
    <s v="SS_F"/>
    <x v="0"/>
    <x v="0"/>
    <x v="0"/>
    <x v="7"/>
    <x v="2"/>
    <x v="0"/>
    <x v="0"/>
    <n v="108"/>
    <n v="108"/>
    <x v="0"/>
    <x v="0"/>
    <x v="12"/>
  </r>
  <r>
    <x v="38"/>
    <s v="SS_F"/>
    <x v="0"/>
    <x v="0"/>
    <x v="0"/>
    <x v="7"/>
    <x v="2"/>
    <x v="0"/>
    <x v="0"/>
    <n v="13"/>
    <n v="13"/>
    <x v="0"/>
    <x v="0"/>
    <x v="7"/>
  </r>
  <r>
    <x v="38"/>
    <s v="SS_F"/>
    <x v="0"/>
    <x v="0"/>
    <x v="0"/>
    <x v="7"/>
    <x v="2"/>
    <x v="0"/>
    <x v="0"/>
    <n v="85"/>
    <n v="85"/>
    <x v="0"/>
    <x v="0"/>
    <x v="10"/>
  </r>
  <r>
    <x v="38"/>
    <s v="SS_F"/>
    <x v="0"/>
    <x v="0"/>
    <x v="0"/>
    <x v="7"/>
    <x v="2"/>
    <x v="0"/>
    <x v="0"/>
    <n v="13"/>
    <n v="13"/>
    <x v="0"/>
    <x v="0"/>
    <x v="7"/>
  </r>
  <r>
    <x v="38"/>
    <s v="SS_F"/>
    <x v="0"/>
    <x v="0"/>
    <x v="0"/>
    <x v="7"/>
    <x v="2"/>
    <x v="0"/>
    <x v="0"/>
    <n v="108"/>
    <n v="108"/>
    <x v="0"/>
    <x v="0"/>
    <x v="10"/>
  </r>
  <r>
    <x v="38"/>
    <s v="SS_F"/>
    <x v="0"/>
    <x v="0"/>
    <x v="0"/>
    <x v="7"/>
    <x v="2"/>
    <x v="0"/>
    <x v="0"/>
    <n v="108"/>
    <n v="108"/>
    <x v="0"/>
    <x v="0"/>
    <x v="12"/>
  </r>
  <r>
    <x v="38"/>
    <s v="SS_F"/>
    <x v="0"/>
    <x v="0"/>
    <x v="0"/>
    <x v="7"/>
    <x v="2"/>
    <x v="0"/>
    <x v="0"/>
    <n v="99"/>
    <n v="99"/>
    <x v="0"/>
    <x v="0"/>
    <x v="18"/>
  </r>
  <r>
    <x v="38"/>
    <s v="SS_F"/>
    <x v="0"/>
    <x v="0"/>
    <x v="0"/>
    <x v="7"/>
    <x v="3"/>
    <x v="0"/>
    <x v="0"/>
    <n v="160"/>
    <n v="160"/>
    <x v="0"/>
    <x v="0"/>
    <x v="10"/>
  </r>
  <r>
    <x v="38"/>
    <s v="SS_F"/>
    <x v="0"/>
    <x v="0"/>
    <x v="0"/>
    <x v="7"/>
    <x v="3"/>
    <x v="0"/>
    <x v="0"/>
    <n v="160"/>
    <n v="160"/>
    <x v="0"/>
    <x v="0"/>
    <x v="11"/>
  </r>
  <r>
    <x v="38"/>
    <s v="SS_F"/>
    <x v="0"/>
    <x v="0"/>
    <x v="0"/>
    <x v="7"/>
    <x v="3"/>
    <x v="0"/>
    <x v="0"/>
    <n v="15"/>
    <n v="15"/>
    <x v="0"/>
    <x v="0"/>
    <x v="9"/>
  </r>
  <r>
    <x v="38"/>
    <s v="SS_F"/>
    <x v="0"/>
    <x v="0"/>
    <x v="0"/>
    <x v="7"/>
    <x v="3"/>
    <x v="0"/>
    <x v="0"/>
    <n v="61"/>
    <n v="61"/>
    <x v="0"/>
    <x v="0"/>
    <x v="14"/>
  </r>
  <r>
    <x v="38"/>
    <s v="SS_F"/>
    <x v="0"/>
    <x v="0"/>
    <x v="0"/>
    <x v="7"/>
    <x v="3"/>
    <x v="0"/>
    <x v="0"/>
    <n v="61"/>
    <n v="61"/>
    <x v="0"/>
    <x v="0"/>
    <x v="12"/>
  </r>
  <r>
    <x v="38"/>
    <s v="SS_F"/>
    <x v="0"/>
    <x v="0"/>
    <x v="0"/>
    <x v="7"/>
    <x v="3"/>
    <x v="0"/>
    <x v="0"/>
    <n v="15"/>
    <n v="15"/>
    <x v="0"/>
    <x v="0"/>
    <x v="9"/>
  </r>
  <r>
    <x v="39"/>
    <s v="SS_F"/>
    <x v="0"/>
    <x v="0"/>
    <x v="0"/>
    <x v="7"/>
    <x v="2"/>
    <x v="0"/>
    <x v="0"/>
    <n v="109"/>
    <n v="109"/>
    <x v="0"/>
    <x v="0"/>
    <x v="14"/>
  </r>
  <r>
    <x v="39"/>
    <s v="SS_F"/>
    <x v="0"/>
    <x v="0"/>
    <x v="0"/>
    <x v="7"/>
    <x v="0"/>
    <x v="0"/>
    <x v="0"/>
    <n v="85"/>
    <n v="85"/>
    <x v="0"/>
    <x v="0"/>
    <x v="10"/>
  </r>
  <r>
    <x v="39"/>
    <s v="F20_23"/>
    <x v="0"/>
    <x v="0"/>
    <x v="0"/>
    <x v="7"/>
    <x v="0"/>
    <x v="0"/>
    <x v="0"/>
    <n v="1780"/>
    <n v="1780"/>
    <x v="0"/>
    <x v="0"/>
    <x v="17"/>
  </r>
  <r>
    <x v="39"/>
    <s v="F20_23"/>
    <x v="0"/>
    <x v="0"/>
    <x v="0"/>
    <x v="7"/>
    <x v="0"/>
    <x v="0"/>
    <x v="0"/>
    <n v="1780"/>
    <n v="1780"/>
    <x v="0"/>
    <x v="0"/>
    <x v="17"/>
  </r>
  <r>
    <x v="39"/>
    <s v="SS_F"/>
    <x v="0"/>
    <x v="0"/>
    <x v="0"/>
    <x v="7"/>
    <x v="0"/>
    <x v="0"/>
    <x v="0"/>
    <n v="34"/>
    <n v="34"/>
    <x v="0"/>
    <x v="0"/>
    <x v="13"/>
  </r>
  <r>
    <x v="39"/>
    <s v="SS_F"/>
    <x v="0"/>
    <x v="0"/>
    <x v="0"/>
    <x v="7"/>
    <x v="0"/>
    <x v="0"/>
    <x v="0"/>
    <n v="34"/>
    <n v="34"/>
    <x v="0"/>
    <x v="0"/>
    <x v="13"/>
  </r>
  <r>
    <x v="39"/>
    <s v="SS_F"/>
    <x v="0"/>
    <x v="0"/>
    <x v="0"/>
    <x v="7"/>
    <x v="0"/>
    <x v="0"/>
    <x v="0"/>
    <n v="32"/>
    <n v="32"/>
    <x v="0"/>
    <x v="0"/>
    <x v="9"/>
  </r>
  <r>
    <x v="39"/>
    <s v="SS_F"/>
    <x v="0"/>
    <x v="0"/>
    <x v="0"/>
    <x v="7"/>
    <x v="0"/>
    <x v="0"/>
    <x v="0"/>
    <n v="32"/>
    <n v="32"/>
    <x v="0"/>
    <x v="0"/>
    <x v="13"/>
  </r>
  <r>
    <x v="39"/>
    <s v="SS_F"/>
    <x v="0"/>
    <x v="0"/>
    <x v="0"/>
    <x v="7"/>
    <x v="0"/>
    <x v="0"/>
    <x v="0"/>
    <n v="32"/>
    <n v="32"/>
    <x v="0"/>
    <x v="0"/>
    <x v="9"/>
  </r>
  <r>
    <x v="39"/>
    <s v="SS_F"/>
    <x v="0"/>
    <x v="0"/>
    <x v="0"/>
    <x v="7"/>
    <x v="0"/>
    <x v="0"/>
    <x v="0"/>
    <n v="32"/>
    <n v="32"/>
    <x v="0"/>
    <x v="0"/>
    <x v="13"/>
  </r>
  <r>
    <x v="40"/>
    <s v="F20_24"/>
    <x v="0"/>
    <x v="0"/>
    <x v="0"/>
    <x v="5"/>
    <x v="1"/>
    <x v="0"/>
    <x v="0"/>
    <n v="334"/>
    <n v="334"/>
    <x v="0"/>
    <x v="0"/>
    <x v="29"/>
  </r>
  <r>
    <x v="40"/>
    <s v="F20_24"/>
    <x v="0"/>
    <x v="0"/>
    <x v="0"/>
    <x v="5"/>
    <x v="1"/>
    <x v="0"/>
    <x v="0"/>
    <n v="334"/>
    <n v="334"/>
    <x v="0"/>
    <x v="0"/>
    <x v="29"/>
  </r>
  <r>
    <x v="40"/>
    <s v="F20_24"/>
    <x v="0"/>
    <x v="0"/>
    <x v="0"/>
    <x v="5"/>
    <x v="1"/>
    <x v="0"/>
    <x v="0"/>
    <n v="334"/>
    <n v="334"/>
    <x v="0"/>
    <x v="0"/>
    <x v="30"/>
  </r>
  <r>
    <x v="40"/>
    <s v="F20_24"/>
    <x v="0"/>
    <x v="0"/>
    <x v="0"/>
    <x v="5"/>
    <x v="1"/>
    <x v="0"/>
    <x v="0"/>
    <n v="334"/>
    <n v="334"/>
    <x v="0"/>
    <x v="0"/>
    <x v="30"/>
  </r>
  <r>
    <x v="40"/>
    <s v="F20_24"/>
    <x v="0"/>
    <x v="0"/>
    <x v="0"/>
    <x v="5"/>
    <x v="1"/>
    <x v="0"/>
    <x v="0"/>
    <n v="334"/>
    <n v="334"/>
    <x v="0"/>
    <x v="0"/>
    <x v="30"/>
  </r>
  <r>
    <x v="40"/>
    <s v="F20_24"/>
    <x v="0"/>
    <x v="0"/>
    <x v="0"/>
    <x v="5"/>
    <x v="1"/>
    <x v="0"/>
    <x v="0"/>
    <n v="334"/>
    <n v="334"/>
    <x v="0"/>
    <x v="0"/>
    <x v="30"/>
  </r>
  <r>
    <x v="40"/>
    <s v="F20_24"/>
    <x v="0"/>
    <x v="0"/>
    <x v="0"/>
    <x v="5"/>
    <x v="1"/>
    <x v="0"/>
    <x v="0"/>
    <n v="40"/>
    <n v="40"/>
    <x v="0"/>
    <x v="0"/>
    <x v="5"/>
  </r>
  <r>
    <x v="40"/>
    <s v="F20_24"/>
    <x v="0"/>
    <x v="0"/>
    <x v="0"/>
    <x v="5"/>
    <x v="1"/>
    <x v="0"/>
    <x v="0"/>
    <n v="40"/>
    <n v="40"/>
    <x v="0"/>
    <x v="0"/>
    <x v="5"/>
  </r>
  <r>
    <x v="41"/>
    <s v="F20_26"/>
    <x v="0"/>
    <x v="0"/>
    <x v="0"/>
    <x v="0"/>
    <x v="0"/>
    <x v="0"/>
    <x v="0"/>
    <n v="89"/>
    <n v="89"/>
    <x v="0"/>
    <x v="0"/>
    <x v="31"/>
  </r>
  <r>
    <x v="41"/>
    <s v="F20_26"/>
    <x v="0"/>
    <x v="0"/>
    <x v="0"/>
    <x v="0"/>
    <x v="0"/>
    <x v="0"/>
    <x v="0"/>
    <n v="89"/>
    <n v="89"/>
    <x v="0"/>
    <x v="0"/>
    <x v="32"/>
  </r>
  <r>
    <x v="41"/>
    <s v="F20_26"/>
    <x v="0"/>
    <x v="0"/>
    <x v="0"/>
    <x v="0"/>
    <x v="0"/>
    <x v="0"/>
    <x v="0"/>
    <n v="89"/>
    <n v="89"/>
    <x v="0"/>
    <x v="0"/>
    <x v="32"/>
  </r>
  <r>
    <x v="41"/>
    <s v="F20_27"/>
    <x v="0"/>
    <x v="0"/>
    <x v="0"/>
    <x v="2"/>
    <x v="0"/>
    <x v="0"/>
    <x v="0"/>
    <n v="45"/>
    <n v="45"/>
    <x v="0"/>
    <x v="0"/>
    <x v="24"/>
  </r>
  <r>
    <x v="41"/>
    <s v="SS_F"/>
    <x v="0"/>
    <x v="0"/>
    <x v="0"/>
    <x v="0"/>
    <x v="0"/>
    <x v="0"/>
    <x v="0"/>
    <n v="226"/>
    <n v="226"/>
    <x v="0"/>
    <x v="0"/>
    <x v="14"/>
  </r>
  <r>
    <x v="41"/>
    <s v="SS_F"/>
    <x v="0"/>
    <x v="0"/>
    <x v="0"/>
    <x v="0"/>
    <x v="0"/>
    <x v="0"/>
    <x v="0"/>
    <n v="226"/>
    <n v="226"/>
    <x v="0"/>
    <x v="0"/>
    <x v="14"/>
  </r>
  <r>
    <x v="41"/>
    <s v="SS_F"/>
    <x v="0"/>
    <x v="0"/>
    <x v="0"/>
    <x v="0"/>
    <x v="0"/>
    <x v="0"/>
    <x v="0"/>
    <n v="226"/>
    <n v="226"/>
    <x v="0"/>
    <x v="0"/>
    <x v="14"/>
  </r>
  <r>
    <x v="41"/>
    <s v="SS_F"/>
    <x v="0"/>
    <x v="0"/>
    <x v="0"/>
    <x v="0"/>
    <x v="0"/>
    <x v="0"/>
    <x v="0"/>
    <n v="226"/>
    <n v="226"/>
    <x v="0"/>
    <x v="0"/>
    <x v="11"/>
  </r>
  <r>
    <x v="42"/>
    <s v="F20_28"/>
    <x v="0"/>
    <x v="0"/>
    <x v="0"/>
    <x v="2"/>
    <x v="1"/>
    <x v="0"/>
    <x v="0"/>
    <n v="50"/>
    <n v="50"/>
    <x v="0"/>
    <x v="0"/>
    <x v="0"/>
  </r>
  <r>
    <x v="43"/>
    <s v="F20_30"/>
    <x v="0"/>
    <x v="0"/>
    <x v="0"/>
    <x v="0"/>
    <x v="0"/>
    <x v="2"/>
    <x v="0"/>
    <n v="470"/>
    <n v="470"/>
    <x v="0"/>
    <x v="0"/>
    <x v="33"/>
  </r>
  <r>
    <x v="44"/>
    <s v="F20_31"/>
    <x v="0"/>
    <x v="0"/>
    <x v="0"/>
    <x v="2"/>
    <x v="1"/>
    <x v="0"/>
    <x v="0"/>
    <n v="109"/>
    <n v="109"/>
    <x v="0"/>
    <x v="0"/>
    <x v="14"/>
  </r>
  <r>
    <x v="45"/>
    <s v="F20_29"/>
    <x v="0"/>
    <x v="0"/>
    <x v="0"/>
    <x v="7"/>
    <x v="1"/>
    <x v="0"/>
    <x v="0"/>
    <n v="298"/>
    <n v="298"/>
    <x v="0"/>
    <x v="0"/>
    <x v="19"/>
  </r>
  <r>
    <x v="45"/>
    <s v="F20_29"/>
    <x v="0"/>
    <x v="0"/>
    <x v="0"/>
    <x v="7"/>
    <x v="1"/>
    <x v="0"/>
    <x v="0"/>
    <n v="298"/>
    <n v="298"/>
    <x v="0"/>
    <x v="0"/>
    <x v="19"/>
  </r>
  <r>
    <x v="46"/>
    <s v="F20_21"/>
    <x v="0"/>
    <x v="0"/>
    <x v="0"/>
    <x v="0"/>
    <x v="0"/>
    <x v="2"/>
    <x v="0"/>
    <n v="1000"/>
    <n v="1000"/>
    <x v="0"/>
    <x v="0"/>
    <x v="34"/>
  </r>
  <r>
    <x v="46"/>
    <s v="F20_21"/>
    <x v="0"/>
    <x v="0"/>
    <x v="0"/>
    <x v="0"/>
    <x v="0"/>
    <x v="2"/>
    <x v="0"/>
    <n v="1000"/>
    <n v="1000"/>
    <x v="0"/>
    <x v="0"/>
    <x v="2"/>
  </r>
  <r>
    <x v="47"/>
    <s v="SS_F"/>
    <x v="0"/>
    <x v="0"/>
    <x v="0"/>
    <x v="0"/>
    <x v="0"/>
    <x v="0"/>
    <x v="0"/>
    <n v="28"/>
    <n v="28"/>
    <x v="0"/>
    <x v="0"/>
    <x v="7"/>
  </r>
  <r>
    <x v="47"/>
    <s v="SS_F"/>
    <x v="0"/>
    <x v="0"/>
    <x v="0"/>
    <x v="0"/>
    <x v="0"/>
    <x v="0"/>
    <x v="0"/>
    <n v="28"/>
    <n v="28"/>
    <x v="0"/>
    <x v="0"/>
    <x v="9"/>
  </r>
  <r>
    <x v="48"/>
    <s v="F20210154"/>
    <x v="0"/>
    <x v="0"/>
    <x v="0"/>
    <x v="0"/>
    <x v="1"/>
    <x v="1"/>
    <x v="0"/>
    <n v="324"/>
    <n v="324"/>
    <x v="0"/>
    <x v="0"/>
    <x v="4"/>
  </r>
  <r>
    <x v="49"/>
    <s v="F20_32"/>
    <x v="0"/>
    <x v="0"/>
    <x v="0"/>
    <x v="0"/>
    <x v="0"/>
    <x v="0"/>
    <x v="0"/>
    <n v="1215"/>
    <n v="1215"/>
    <x v="0"/>
    <x v="0"/>
    <x v="35"/>
  </r>
  <r>
    <x v="49"/>
    <s v="F20_36"/>
    <x v="0"/>
    <x v="0"/>
    <x v="0"/>
    <x v="2"/>
    <x v="0"/>
    <x v="0"/>
    <x v="0"/>
    <n v="198"/>
    <n v="198"/>
    <x v="0"/>
    <x v="0"/>
    <x v="11"/>
  </r>
  <r>
    <x v="49"/>
    <s v="F20_36"/>
    <x v="0"/>
    <x v="0"/>
    <x v="0"/>
    <x v="2"/>
    <x v="0"/>
    <x v="0"/>
    <x v="0"/>
    <n v="198"/>
    <n v="198"/>
    <x v="0"/>
    <x v="0"/>
    <x v="11"/>
  </r>
  <r>
    <x v="49"/>
    <s v="F20_36"/>
    <x v="0"/>
    <x v="0"/>
    <x v="0"/>
    <x v="2"/>
    <x v="0"/>
    <x v="0"/>
    <x v="0"/>
    <n v="198"/>
    <n v="198"/>
    <x v="0"/>
    <x v="0"/>
    <x v="5"/>
  </r>
  <r>
    <x v="49"/>
    <s v="F20_36"/>
    <x v="0"/>
    <x v="0"/>
    <x v="0"/>
    <x v="2"/>
    <x v="0"/>
    <x v="0"/>
    <x v="0"/>
    <n v="198"/>
    <n v="198"/>
    <x v="0"/>
    <x v="0"/>
    <x v="5"/>
  </r>
  <r>
    <x v="50"/>
    <s v="F20_34"/>
    <x v="0"/>
    <x v="0"/>
    <x v="0"/>
    <x v="0"/>
    <x v="0"/>
    <x v="0"/>
    <x v="0"/>
    <n v="499"/>
    <n v="499"/>
    <x v="0"/>
    <x v="0"/>
    <x v="36"/>
  </r>
  <r>
    <x v="50"/>
    <s v="F20210153"/>
    <x v="0"/>
    <x v="0"/>
    <x v="0"/>
    <x v="0"/>
    <x v="0"/>
    <x v="1"/>
    <x v="0"/>
    <n v="250"/>
    <n v="250"/>
    <x v="0"/>
    <x v="0"/>
    <x v="4"/>
  </r>
  <r>
    <x v="51"/>
    <s v="F20_33"/>
    <x v="0"/>
    <x v="0"/>
    <x v="0"/>
    <x v="0"/>
    <x v="0"/>
    <x v="0"/>
    <x v="0"/>
    <n v="85"/>
    <n v="85"/>
    <x v="0"/>
    <x v="0"/>
    <x v="10"/>
  </r>
  <r>
    <x v="51"/>
    <s v="SS_F"/>
    <x v="0"/>
    <x v="0"/>
    <x v="0"/>
    <x v="8"/>
    <x v="0"/>
    <x v="0"/>
    <x v="0"/>
    <n v="33"/>
    <n v="33"/>
    <x v="0"/>
    <x v="0"/>
    <x v="13"/>
  </r>
  <r>
    <x v="51"/>
    <s v="SS_F"/>
    <x v="0"/>
    <x v="0"/>
    <x v="0"/>
    <x v="8"/>
    <x v="0"/>
    <x v="0"/>
    <x v="0"/>
    <n v="33"/>
    <n v="33"/>
    <x v="0"/>
    <x v="0"/>
    <x v="7"/>
  </r>
  <r>
    <x v="51"/>
    <s v="SS_F"/>
    <x v="0"/>
    <x v="0"/>
    <x v="0"/>
    <x v="8"/>
    <x v="0"/>
    <x v="0"/>
    <x v="0"/>
    <n v="13"/>
    <n v="13"/>
    <x v="0"/>
    <x v="0"/>
    <x v="7"/>
  </r>
  <r>
    <x v="51"/>
    <s v="SS_F"/>
    <x v="0"/>
    <x v="0"/>
    <x v="0"/>
    <x v="8"/>
    <x v="0"/>
    <x v="0"/>
    <x v="0"/>
    <n v="80"/>
    <n v="80"/>
    <x v="0"/>
    <x v="0"/>
    <x v="20"/>
  </r>
  <r>
    <x v="51"/>
    <s v="SS_F"/>
    <x v="0"/>
    <x v="0"/>
    <x v="0"/>
    <x v="8"/>
    <x v="0"/>
    <x v="0"/>
    <x v="0"/>
    <n v="80"/>
    <n v="80"/>
    <x v="0"/>
    <x v="0"/>
    <x v="9"/>
  </r>
  <r>
    <x v="51"/>
    <s v="SS_F"/>
    <x v="0"/>
    <x v="0"/>
    <x v="0"/>
    <x v="8"/>
    <x v="0"/>
    <x v="0"/>
    <x v="0"/>
    <n v="80"/>
    <n v="80"/>
    <x v="0"/>
    <x v="0"/>
    <x v="9"/>
  </r>
  <r>
    <x v="52"/>
    <s v="SS_F"/>
    <x v="0"/>
    <x v="0"/>
    <x v="0"/>
    <x v="8"/>
    <x v="0"/>
    <x v="0"/>
    <x v="0"/>
    <n v="79"/>
    <n v="79"/>
    <x v="0"/>
    <x v="0"/>
    <x v="11"/>
  </r>
  <r>
    <x v="52"/>
    <s v="SS_F"/>
    <x v="0"/>
    <x v="0"/>
    <x v="0"/>
    <x v="8"/>
    <x v="0"/>
    <x v="0"/>
    <x v="0"/>
    <n v="136"/>
    <n v="136"/>
    <x v="0"/>
    <x v="0"/>
    <x v="10"/>
  </r>
  <r>
    <x v="52"/>
    <s v="SS_F"/>
    <x v="0"/>
    <x v="0"/>
    <x v="0"/>
    <x v="8"/>
    <x v="0"/>
    <x v="0"/>
    <x v="0"/>
    <n v="136"/>
    <n v="136"/>
    <x v="0"/>
    <x v="0"/>
    <x v="12"/>
  </r>
  <r>
    <x v="52"/>
    <s v="SS_F"/>
    <x v="0"/>
    <x v="0"/>
    <x v="0"/>
    <x v="8"/>
    <x v="0"/>
    <x v="0"/>
    <x v="0"/>
    <n v="136"/>
    <n v="136"/>
    <x v="0"/>
    <x v="0"/>
    <x v="7"/>
  </r>
  <r>
    <x v="52"/>
    <s v="SS_F"/>
    <x v="0"/>
    <x v="0"/>
    <x v="0"/>
    <x v="8"/>
    <x v="0"/>
    <x v="0"/>
    <x v="0"/>
    <n v="136"/>
    <n v="136"/>
    <x v="0"/>
    <x v="0"/>
    <x v="9"/>
  </r>
  <r>
    <x v="52"/>
    <s v="F20_35"/>
    <x v="0"/>
    <x v="0"/>
    <x v="0"/>
    <x v="8"/>
    <x v="0"/>
    <x v="0"/>
    <x v="0"/>
    <n v="1299"/>
    <n v="1299"/>
    <x v="0"/>
    <x v="0"/>
    <x v="16"/>
  </r>
  <r>
    <x v="52"/>
    <s v="SS_F"/>
    <x v="0"/>
    <x v="0"/>
    <x v="0"/>
    <x v="8"/>
    <x v="0"/>
    <x v="0"/>
    <x v="0"/>
    <n v="131"/>
    <n v="131"/>
    <x v="0"/>
    <x v="0"/>
    <x v="10"/>
  </r>
  <r>
    <x v="52"/>
    <s v="SS_F"/>
    <x v="0"/>
    <x v="0"/>
    <x v="0"/>
    <x v="8"/>
    <x v="0"/>
    <x v="0"/>
    <x v="0"/>
    <n v="131"/>
    <n v="131"/>
    <x v="0"/>
    <x v="0"/>
    <x v="12"/>
  </r>
  <r>
    <x v="52"/>
    <s v="SS_F"/>
    <x v="0"/>
    <x v="0"/>
    <x v="0"/>
    <x v="8"/>
    <x v="0"/>
    <x v="0"/>
    <x v="0"/>
    <n v="131"/>
    <n v="131"/>
    <x v="0"/>
    <x v="0"/>
    <x v="12"/>
  </r>
  <r>
    <x v="52"/>
    <s v="SS_F"/>
    <x v="0"/>
    <x v="0"/>
    <x v="0"/>
    <x v="8"/>
    <x v="3"/>
    <x v="0"/>
    <x v="0"/>
    <n v="54"/>
    <n v="54"/>
    <x v="0"/>
    <x v="0"/>
    <x v="7"/>
  </r>
  <r>
    <x v="52"/>
    <s v="SS_F"/>
    <x v="0"/>
    <x v="0"/>
    <x v="0"/>
    <x v="8"/>
    <x v="3"/>
    <x v="0"/>
    <x v="0"/>
    <n v="54"/>
    <n v="54"/>
    <x v="0"/>
    <x v="0"/>
    <x v="7"/>
  </r>
  <r>
    <x v="52"/>
    <s v="SS_F"/>
    <x v="0"/>
    <x v="0"/>
    <x v="0"/>
    <x v="8"/>
    <x v="3"/>
    <x v="0"/>
    <x v="0"/>
    <n v="54"/>
    <n v="54"/>
    <x v="0"/>
    <x v="0"/>
    <x v="7"/>
  </r>
  <r>
    <x v="52"/>
    <s v="SS_F"/>
    <x v="0"/>
    <x v="0"/>
    <x v="0"/>
    <x v="8"/>
    <x v="3"/>
    <x v="0"/>
    <x v="0"/>
    <n v="54"/>
    <n v="54"/>
    <x v="0"/>
    <x v="0"/>
    <x v="9"/>
  </r>
  <r>
    <x v="53"/>
    <s v="SS_F"/>
    <x v="0"/>
    <x v="0"/>
    <x v="0"/>
    <x v="0"/>
    <x v="0"/>
    <x v="0"/>
    <x v="0"/>
    <n v="92"/>
    <n v="92"/>
    <x v="0"/>
    <x v="0"/>
    <x v="11"/>
  </r>
  <r>
    <x v="53"/>
    <s v="SS_F"/>
    <x v="0"/>
    <x v="0"/>
    <x v="0"/>
    <x v="0"/>
    <x v="0"/>
    <x v="0"/>
    <x v="0"/>
    <n v="92"/>
    <n v="92"/>
    <x v="0"/>
    <x v="0"/>
    <x v="7"/>
  </r>
  <r>
    <x v="54"/>
    <s v="F20_37"/>
    <x v="0"/>
    <x v="0"/>
    <x v="0"/>
    <x v="4"/>
    <x v="0"/>
    <x v="0"/>
    <x v="0"/>
    <n v="92"/>
    <n v="92"/>
    <x v="0"/>
    <x v="0"/>
    <x v="11"/>
  </r>
  <r>
    <x v="54"/>
    <s v="F20_37"/>
    <x v="0"/>
    <x v="0"/>
    <x v="0"/>
    <x v="4"/>
    <x v="0"/>
    <x v="0"/>
    <x v="0"/>
    <n v="92"/>
    <n v="92"/>
    <x v="0"/>
    <x v="0"/>
    <x v="7"/>
  </r>
  <r>
    <x v="55"/>
    <s v="SS_F"/>
    <x v="0"/>
    <x v="0"/>
    <x v="0"/>
    <x v="8"/>
    <x v="0"/>
    <x v="0"/>
    <x v="0"/>
    <n v="129"/>
    <n v="129"/>
    <x v="0"/>
    <x v="0"/>
    <x v="27"/>
  </r>
  <r>
    <x v="55"/>
    <s v="SS_F"/>
    <x v="0"/>
    <x v="0"/>
    <x v="0"/>
    <x v="8"/>
    <x v="0"/>
    <x v="0"/>
    <x v="0"/>
    <n v="43"/>
    <n v="43"/>
    <x v="0"/>
    <x v="0"/>
    <x v="9"/>
  </r>
  <r>
    <x v="55"/>
    <s v="SS_F"/>
    <x v="0"/>
    <x v="0"/>
    <x v="0"/>
    <x v="8"/>
    <x v="0"/>
    <x v="0"/>
    <x v="0"/>
    <n v="43"/>
    <n v="43"/>
    <x v="0"/>
    <x v="0"/>
    <x v="9"/>
  </r>
  <r>
    <x v="55"/>
    <s v="SS_F"/>
    <x v="0"/>
    <x v="0"/>
    <x v="0"/>
    <x v="8"/>
    <x v="0"/>
    <x v="0"/>
    <x v="0"/>
    <n v="43"/>
    <n v="43"/>
    <x v="0"/>
    <x v="0"/>
    <x v="9"/>
  </r>
  <r>
    <x v="56"/>
    <s v="F20_42"/>
    <x v="0"/>
    <x v="0"/>
    <x v="0"/>
    <x v="0"/>
    <x v="0"/>
    <x v="0"/>
    <x v="0"/>
    <n v="296"/>
    <n v="296"/>
    <x v="0"/>
    <x v="0"/>
    <x v="8"/>
  </r>
  <r>
    <x v="56"/>
    <s v="F20_42"/>
    <x v="0"/>
    <x v="0"/>
    <x v="0"/>
    <x v="0"/>
    <x v="0"/>
    <x v="0"/>
    <x v="0"/>
    <n v="296"/>
    <n v="296"/>
    <x v="0"/>
    <x v="0"/>
    <x v="8"/>
  </r>
  <r>
    <x v="56"/>
    <s v="F20_42"/>
    <x v="0"/>
    <x v="0"/>
    <x v="0"/>
    <x v="0"/>
    <x v="0"/>
    <x v="0"/>
    <x v="0"/>
    <n v="296"/>
    <n v="296"/>
    <x v="0"/>
    <x v="0"/>
    <x v="37"/>
  </r>
  <r>
    <x v="56"/>
    <s v="F20_42"/>
    <x v="0"/>
    <x v="0"/>
    <x v="0"/>
    <x v="0"/>
    <x v="0"/>
    <x v="0"/>
    <x v="0"/>
    <n v="296"/>
    <n v="296"/>
    <x v="0"/>
    <x v="0"/>
    <x v="37"/>
  </r>
  <r>
    <x v="57"/>
    <s v="F20_38"/>
    <x v="0"/>
    <x v="0"/>
    <x v="0"/>
    <x v="8"/>
    <x v="2"/>
    <x v="1"/>
    <x v="0"/>
    <n v="760"/>
    <n v="760"/>
    <x v="0"/>
    <x v="0"/>
    <x v="4"/>
  </r>
  <r>
    <x v="57"/>
    <s v="F20_39"/>
    <x v="0"/>
    <x v="0"/>
    <x v="0"/>
    <x v="8"/>
    <x v="2"/>
    <x v="0"/>
    <x v="0"/>
    <n v="890"/>
    <n v="890"/>
    <x v="0"/>
    <x v="0"/>
    <x v="17"/>
  </r>
  <r>
    <x v="57"/>
    <s v="SS_F"/>
    <x v="0"/>
    <x v="0"/>
    <x v="0"/>
    <x v="8"/>
    <x v="3"/>
    <x v="0"/>
    <x v="0"/>
    <n v="216"/>
    <n v="216"/>
    <x v="0"/>
    <x v="0"/>
    <x v="10"/>
  </r>
  <r>
    <x v="57"/>
    <s v="SS_F"/>
    <x v="0"/>
    <x v="0"/>
    <x v="0"/>
    <x v="8"/>
    <x v="3"/>
    <x v="0"/>
    <x v="0"/>
    <n v="216"/>
    <n v="216"/>
    <x v="0"/>
    <x v="0"/>
    <x v="10"/>
  </r>
  <r>
    <x v="57"/>
    <s v="SS_F"/>
    <x v="0"/>
    <x v="0"/>
    <x v="0"/>
    <x v="8"/>
    <x v="3"/>
    <x v="0"/>
    <x v="0"/>
    <n v="216"/>
    <n v="216"/>
    <x v="0"/>
    <x v="0"/>
    <x v="12"/>
  </r>
  <r>
    <x v="57"/>
    <s v="SS_F"/>
    <x v="0"/>
    <x v="0"/>
    <x v="0"/>
    <x v="8"/>
    <x v="3"/>
    <x v="0"/>
    <x v="0"/>
    <n v="216"/>
    <n v="216"/>
    <x v="0"/>
    <x v="0"/>
    <x v="12"/>
  </r>
  <r>
    <x v="58"/>
    <s v="F20_41"/>
    <x v="0"/>
    <x v="0"/>
    <x v="0"/>
    <x v="0"/>
    <x v="0"/>
    <x v="0"/>
    <x v="0"/>
    <n v="255"/>
    <n v="255"/>
    <x v="0"/>
    <x v="0"/>
    <x v="10"/>
  </r>
  <r>
    <x v="58"/>
    <s v="F20_41"/>
    <x v="0"/>
    <x v="0"/>
    <x v="0"/>
    <x v="0"/>
    <x v="0"/>
    <x v="0"/>
    <x v="0"/>
    <n v="255"/>
    <n v="255"/>
    <x v="0"/>
    <x v="0"/>
    <x v="10"/>
  </r>
  <r>
    <x v="58"/>
    <s v="F20_41"/>
    <x v="0"/>
    <x v="0"/>
    <x v="0"/>
    <x v="0"/>
    <x v="0"/>
    <x v="0"/>
    <x v="0"/>
    <n v="255"/>
    <n v="255"/>
    <x v="0"/>
    <x v="0"/>
    <x v="10"/>
  </r>
  <r>
    <x v="59"/>
    <s v="F20_40"/>
    <x v="0"/>
    <x v="0"/>
    <x v="0"/>
    <x v="2"/>
    <x v="0"/>
    <x v="0"/>
    <x v="0"/>
    <n v="55"/>
    <n v="55"/>
    <x v="0"/>
    <x v="0"/>
    <x v="9"/>
  </r>
  <r>
    <x v="59"/>
    <s v="F20_40"/>
    <x v="0"/>
    <x v="0"/>
    <x v="0"/>
    <x v="2"/>
    <x v="0"/>
    <x v="0"/>
    <x v="0"/>
    <n v="55"/>
    <n v="55"/>
    <x v="0"/>
    <x v="0"/>
    <x v="9"/>
  </r>
  <r>
    <x v="59"/>
    <s v="F20_40"/>
    <x v="0"/>
    <x v="0"/>
    <x v="0"/>
    <x v="2"/>
    <x v="0"/>
    <x v="0"/>
    <x v="0"/>
    <n v="55"/>
    <n v="55"/>
    <x v="0"/>
    <x v="0"/>
    <x v="9"/>
  </r>
  <r>
    <x v="59"/>
    <s v="F20_40"/>
    <x v="0"/>
    <x v="0"/>
    <x v="0"/>
    <x v="2"/>
    <x v="0"/>
    <x v="0"/>
    <x v="0"/>
    <n v="55"/>
    <n v="55"/>
    <x v="0"/>
    <x v="0"/>
    <x v="9"/>
  </r>
  <r>
    <x v="60"/>
    <s v="F20_45"/>
    <x v="0"/>
    <x v="0"/>
    <x v="0"/>
    <x v="0"/>
    <x v="2"/>
    <x v="0"/>
    <x v="0"/>
    <n v="258"/>
    <n v="258"/>
    <x v="0"/>
    <x v="0"/>
    <x v="27"/>
  </r>
  <r>
    <x v="60"/>
    <s v="F20_45"/>
    <x v="0"/>
    <x v="0"/>
    <x v="0"/>
    <x v="0"/>
    <x v="2"/>
    <x v="0"/>
    <x v="0"/>
    <n v="258"/>
    <n v="258"/>
    <x v="0"/>
    <x v="0"/>
    <x v="27"/>
  </r>
  <r>
    <x v="60"/>
    <s v="F20_44"/>
    <x v="0"/>
    <x v="0"/>
    <x v="0"/>
    <x v="0"/>
    <x v="1"/>
    <x v="0"/>
    <x v="0"/>
    <n v="319"/>
    <n v="319"/>
    <x v="0"/>
    <x v="0"/>
    <x v="6"/>
  </r>
  <r>
    <x v="60"/>
    <s v="F20_43"/>
    <x v="0"/>
    <x v="0"/>
    <x v="0"/>
    <x v="2"/>
    <x v="1"/>
    <x v="0"/>
    <x v="0"/>
    <n v="79"/>
    <n v="79"/>
    <x v="0"/>
    <x v="0"/>
    <x v="11"/>
  </r>
  <r>
    <x v="61"/>
    <s v="SS_F"/>
    <x v="0"/>
    <x v="0"/>
    <x v="0"/>
    <x v="8"/>
    <x v="0"/>
    <x v="0"/>
    <x v="0"/>
    <n v="79"/>
    <n v="79"/>
    <x v="0"/>
    <x v="0"/>
    <x v="11"/>
  </r>
  <r>
    <x v="62"/>
    <s v="SS_F"/>
    <x v="0"/>
    <x v="0"/>
    <x v="0"/>
    <x v="0"/>
    <x v="2"/>
    <x v="0"/>
    <x v="0"/>
    <n v="370"/>
    <n v="370"/>
    <x v="0"/>
    <x v="0"/>
    <x v="38"/>
  </r>
  <r>
    <x v="62"/>
    <s v="SS_F"/>
    <x v="0"/>
    <x v="0"/>
    <x v="0"/>
    <x v="0"/>
    <x v="2"/>
    <x v="0"/>
    <x v="0"/>
    <n v="370"/>
    <n v="370"/>
    <x v="0"/>
    <x v="0"/>
    <x v="38"/>
  </r>
  <r>
    <x v="62"/>
    <s v="SS_F"/>
    <x v="0"/>
    <x v="0"/>
    <x v="0"/>
    <x v="0"/>
    <x v="2"/>
    <x v="0"/>
    <x v="0"/>
    <n v="370"/>
    <n v="370"/>
    <x v="0"/>
    <x v="0"/>
    <x v="39"/>
  </r>
  <r>
    <x v="62"/>
    <s v="SS_F"/>
    <x v="0"/>
    <x v="0"/>
    <x v="0"/>
    <x v="0"/>
    <x v="2"/>
    <x v="0"/>
    <x v="0"/>
    <n v="370"/>
    <n v="370"/>
    <x v="0"/>
    <x v="0"/>
    <x v="39"/>
  </r>
  <r>
    <x v="63"/>
    <s v="SS_F"/>
    <x v="0"/>
    <x v="0"/>
    <x v="0"/>
    <x v="0"/>
    <x v="1"/>
    <x v="2"/>
    <x v="0"/>
    <n v="370"/>
    <n v="370"/>
    <x v="0"/>
    <x v="0"/>
    <x v="40"/>
  </r>
  <r>
    <x v="64"/>
    <s v="F20_46"/>
    <x v="0"/>
    <x v="0"/>
    <x v="0"/>
    <x v="0"/>
    <x v="0"/>
    <x v="1"/>
    <x v="0"/>
    <n v="430"/>
    <n v="430"/>
    <x v="0"/>
    <x v="0"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7">
  <r>
    <x v="0"/>
    <s v="F48"/>
    <s v="ghjghj"/>
    <x v="0"/>
    <x v="0"/>
    <x v="0"/>
    <x v="0"/>
    <x v="0"/>
    <x v="0"/>
    <x v="0"/>
    <x v="0"/>
    <m/>
    <m/>
    <s v="Atelier"/>
    <s v="Chèque "/>
    <s v="Comptant"/>
    <x v="0"/>
    <n v="60"/>
    <n v="60"/>
    <s v=""/>
    <m/>
  </r>
  <r>
    <x v="1"/>
    <s v="F49"/>
    <s v="ghjghj"/>
    <x v="1"/>
    <x v="1"/>
    <x v="0"/>
    <x v="0"/>
    <x v="0"/>
    <x v="0"/>
    <x v="0"/>
    <x v="0"/>
    <m/>
    <m/>
    <s v="Atelier"/>
    <s v="Chèque "/>
    <s v="Comptant"/>
    <x v="0"/>
    <n v="989"/>
    <n v="989"/>
    <s v=""/>
    <m/>
  </r>
  <r>
    <x v="2"/>
    <s v="SS_F"/>
    <s v="ghjghj"/>
    <x v="2"/>
    <x v="1"/>
    <x v="0"/>
    <x v="0"/>
    <x v="0"/>
    <x v="0"/>
    <x v="0"/>
    <x v="0"/>
    <m/>
    <m/>
    <s v="Atelier"/>
    <s v="Virement"/>
    <s v="Comptant"/>
    <x v="0"/>
    <n v="550"/>
    <n v="550"/>
    <s v=""/>
    <m/>
  </r>
  <r>
    <x v="3"/>
    <s v="F47"/>
    <s v="ghjghj"/>
    <x v="3"/>
    <x v="1"/>
    <x v="0"/>
    <x v="0"/>
    <x v="0"/>
    <x v="0"/>
    <x v="0"/>
    <x v="0"/>
    <m/>
    <m/>
    <s v="Atelier"/>
    <s v="Chèque "/>
    <s v="Acompte"/>
    <x v="0"/>
    <n v="600"/>
    <n v="600"/>
    <s v=""/>
    <m/>
  </r>
  <r>
    <x v="4"/>
    <s v="F20_02"/>
    <s v="ghjghj"/>
    <x v="3"/>
    <x v="1"/>
    <x v="0"/>
    <x v="0"/>
    <x v="0"/>
    <x v="0"/>
    <x v="0"/>
    <x v="0"/>
    <m/>
    <m/>
    <s v="Atelier"/>
    <s v="Chèque "/>
    <s v="Acompte"/>
    <x v="0"/>
    <n v="718"/>
    <n v="718"/>
    <s v=""/>
    <m/>
  </r>
  <r>
    <x v="3"/>
    <s v="SS_F"/>
    <s v="ghjghj"/>
    <x v="4"/>
    <x v="2"/>
    <x v="1"/>
    <x v="1"/>
    <x v="1"/>
    <x v="1"/>
    <x v="1"/>
    <x v="1"/>
    <m/>
    <m/>
    <s v="Atelier"/>
    <s v="Chèque "/>
    <s v="Comptant"/>
    <x v="0"/>
    <n v="80"/>
    <n v="80"/>
    <s v=""/>
    <m/>
  </r>
  <r>
    <x v="5"/>
    <s v="SS_F"/>
    <s v="ghjghj"/>
    <x v="5"/>
    <x v="1"/>
    <x v="0"/>
    <x v="1"/>
    <x v="1"/>
    <x v="1"/>
    <x v="1"/>
    <x v="1"/>
    <m/>
    <m/>
    <s v="Troyes"/>
    <s v="CB  / SUMUP"/>
    <s v="Comptant"/>
    <x v="0"/>
    <n v="13"/>
    <n v="13"/>
    <s v=""/>
    <m/>
  </r>
  <r>
    <x v="5"/>
    <s v="SS_F"/>
    <s v="ghjghj"/>
    <x v="0"/>
    <x v="0"/>
    <x v="0"/>
    <x v="0"/>
    <x v="0"/>
    <x v="0"/>
    <x v="0"/>
    <x v="0"/>
    <m/>
    <m/>
    <s v="Troyes"/>
    <s v="CB  / SUMUP"/>
    <s v="Comptant"/>
    <x v="0"/>
    <n v="70"/>
    <n v="70"/>
    <s v=""/>
    <m/>
  </r>
  <r>
    <x v="5"/>
    <s v="F20_03"/>
    <s v="ghjghj"/>
    <x v="6"/>
    <x v="3"/>
    <x v="0"/>
    <x v="0"/>
    <x v="0"/>
    <x v="0"/>
    <x v="0"/>
    <x v="0"/>
    <m/>
    <m/>
    <s v="Troyes"/>
    <s v="CB  / SUMUP"/>
    <s v="Comptant"/>
    <x v="0"/>
    <n v="132"/>
    <n v="132"/>
    <s v=""/>
    <m/>
  </r>
  <r>
    <x v="6"/>
    <s v="SS_F"/>
    <s v="ghjghj"/>
    <x v="7"/>
    <x v="1"/>
    <x v="0"/>
    <x v="0"/>
    <x v="0"/>
    <x v="0"/>
    <x v="0"/>
    <x v="0"/>
    <m/>
    <m/>
    <s v="Troyes"/>
    <s v="CB  / SUMUP"/>
    <s v="Comptant"/>
    <x v="0"/>
    <n v="15"/>
    <n v="15"/>
    <s v=""/>
    <m/>
  </r>
  <r>
    <x v="6"/>
    <s v="SS_F"/>
    <s v="ghjghj"/>
    <x v="8"/>
    <x v="1"/>
    <x v="0"/>
    <x v="0"/>
    <x v="0"/>
    <x v="0"/>
    <x v="0"/>
    <x v="0"/>
    <m/>
    <m/>
    <s v="Troyes"/>
    <s v="CB  / SUMUP"/>
    <s v="Comptant"/>
    <x v="0"/>
    <n v="85"/>
    <n v="85"/>
    <s v=""/>
    <m/>
  </r>
  <r>
    <x v="7"/>
    <s v="SS_F"/>
    <s v="ghjghj"/>
    <x v="7"/>
    <x v="1"/>
    <x v="0"/>
    <x v="0"/>
    <x v="0"/>
    <x v="0"/>
    <x v="0"/>
    <x v="0"/>
    <m/>
    <m/>
    <s v="Troyes"/>
    <s v="CB  / SUMUP"/>
    <s v="Comptant"/>
    <x v="0"/>
    <n v="13"/>
    <n v="13"/>
    <s v=""/>
    <m/>
  </r>
  <r>
    <x v="8"/>
    <s v="SS_F"/>
    <s v="ghjghj"/>
    <x v="0"/>
    <x v="1"/>
    <x v="0"/>
    <x v="0"/>
    <x v="0"/>
    <x v="0"/>
    <x v="0"/>
    <x v="0"/>
    <m/>
    <m/>
    <s v="Troyes"/>
    <s v="Chèque "/>
    <s v="Comptant"/>
    <x v="0"/>
    <n v="55"/>
    <n v="55"/>
    <s v=""/>
    <m/>
  </r>
  <r>
    <x v="8"/>
    <s v="SS_F"/>
    <s v="ghjghj"/>
    <x v="9"/>
    <x v="1"/>
    <x v="0"/>
    <x v="0"/>
    <x v="0"/>
    <x v="0"/>
    <x v="0"/>
    <x v="0"/>
    <m/>
    <m/>
    <s v="Troyes"/>
    <s v="Chèque "/>
    <s v="Comptant"/>
    <x v="0"/>
    <n v="79"/>
    <n v="79"/>
    <s v=""/>
    <m/>
  </r>
  <r>
    <x v="8"/>
    <s v="SS_F"/>
    <s v="ghjghj"/>
    <x v="8"/>
    <x v="3"/>
    <x v="0"/>
    <x v="0"/>
    <x v="0"/>
    <x v="0"/>
    <x v="0"/>
    <x v="0"/>
    <m/>
    <m/>
    <s v="Troyes"/>
    <s v="Chèque "/>
    <s v="Comptant"/>
    <x v="0"/>
    <n v="98"/>
    <n v="98"/>
    <s v=""/>
    <m/>
  </r>
  <r>
    <x v="8"/>
    <s v="SS_F"/>
    <s v="ghjghj"/>
    <x v="10"/>
    <x v="4"/>
    <x v="0"/>
    <x v="0"/>
    <x v="0"/>
    <x v="0"/>
    <x v="0"/>
    <x v="0"/>
    <m/>
    <m/>
    <s v="Troyes"/>
    <s v="Chèque "/>
    <s v="Comptant"/>
    <x v="0"/>
    <n v="50"/>
    <n v="50"/>
    <s v=""/>
    <m/>
  </r>
  <r>
    <x v="8"/>
    <s v="SS_F"/>
    <s v="ghjghj"/>
    <x v="5"/>
    <x v="3"/>
    <x v="2"/>
    <x v="2"/>
    <x v="2"/>
    <x v="2"/>
    <x v="0"/>
    <x v="0"/>
    <m/>
    <m/>
    <s v="Troyes"/>
    <s v="Espèces"/>
    <s v="Comptant"/>
    <x v="0"/>
    <n v="96"/>
    <n v="96"/>
    <s v=""/>
    <s v="REC_MI - 10 €"/>
  </r>
  <r>
    <x v="9"/>
    <s v="SS_F"/>
    <s v="ghjghj"/>
    <x v="9"/>
    <x v="5"/>
    <x v="0"/>
    <x v="0"/>
    <x v="0"/>
    <x v="0"/>
    <x v="0"/>
    <x v="0"/>
    <m/>
    <m/>
    <s v="Atelier"/>
    <s v="Chèque "/>
    <s v="Comptant"/>
    <x v="0"/>
    <n v="180"/>
    <n v="180"/>
    <s v=""/>
    <m/>
  </r>
  <r>
    <x v="9"/>
    <s v="F50"/>
    <s v="ghjghj"/>
    <x v="11"/>
    <x v="1"/>
    <x v="0"/>
    <x v="0"/>
    <x v="0"/>
    <x v="0"/>
    <x v="0"/>
    <x v="0"/>
    <m/>
    <m/>
    <s v="Atelier"/>
    <s v="Chèque "/>
    <s v="Comptant"/>
    <x v="0"/>
    <n v="620"/>
    <n v="620"/>
    <s v=""/>
    <m/>
  </r>
  <r>
    <x v="9"/>
    <s v="F20_02"/>
    <s v="ghjghj"/>
    <x v="12"/>
    <x v="5"/>
    <x v="3"/>
    <x v="0"/>
    <x v="0"/>
    <x v="0"/>
    <x v="0"/>
    <x v="0"/>
    <m/>
    <m/>
    <s v="Atelier"/>
    <s v="Chèque "/>
    <s v="Solde"/>
    <x v="0"/>
    <n v="700"/>
    <n v="700"/>
    <s v=""/>
    <m/>
  </r>
  <r>
    <x v="10"/>
    <s v="F20_05"/>
    <s v="ghjghj"/>
    <x v="3"/>
    <x v="1"/>
    <x v="0"/>
    <x v="0"/>
    <x v="0"/>
    <x v="0"/>
    <x v="0"/>
    <x v="0"/>
    <m/>
    <m/>
    <s v="Atelier"/>
    <s v="Virement"/>
    <s v="Acompte"/>
    <x v="0"/>
    <n v="433"/>
    <n v="433"/>
    <s v=""/>
    <m/>
  </r>
  <r>
    <x v="11"/>
    <s v="F47"/>
    <s v="ghjghj"/>
    <x v="12"/>
    <x v="1"/>
    <x v="0"/>
    <x v="0"/>
    <x v="0"/>
    <x v="0"/>
    <x v="0"/>
    <x v="0"/>
    <m/>
    <m/>
    <s v="Atelier"/>
    <s v="Chèque "/>
    <s v="Solde"/>
    <x v="0"/>
    <n v="600"/>
    <n v="600"/>
    <s v=""/>
    <m/>
  </r>
  <r>
    <x v="11"/>
    <s v="F20_04"/>
    <s v="ghjghj"/>
    <x v="8"/>
    <x v="1"/>
    <x v="0"/>
    <x v="0"/>
    <x v="0"/>
    <x v="0"/>
    <x v="0"/>
    <x v="0"/>
    <m/>
    <m/>
    <s v="Atelier"/>
    <s v="Chèque "/>
    <s v="Comptant"/>
    <x v="0"/>
    <n v="85"/>
    <n v="85"/>
    <s v=""/>
    <m/>
  </r>
  <r>
    <x v="12"/>
    <s v="SS_F"/>
    <s v="ghjghj"/>
    <x v="0"/>
    <x v="0"/>
    <x v="0"/>
    <x v="0"/>
    <x v="0"/>
    <x v="0"/>
    <x v="0"/>
    <x v="0"/>
    <m/>
    <m/>
    <s v="Atelier"/>
    <s v="Chèque "/>
    <s v="Comptant"/>
    <x v="0"/>
    <n v="65"/>
    <n v="65"/>
    <s v=""/>
    <m/>
  </r>
  <r>
    <x v="13"/>
    <s v="F20_07"/>
    <s v="ghjghj"/>
    <x v="3"/>
    <x v="1"/>
    <x v="0"/>
    <x v="0"/>
    <x v="0"/>
    <x v="0"/>
    <x v="0"/>
    <x v="0"/>
    <m/>
    <m/>
    <s v="Atelier"/>
    <s v="Virement"/>
    <s v="Acompte"/>
    <x v="0"/>
    <n v="114"/>
    <n v="114"/>
    <m/>
    <m/>
  </r>
  <r>
    <x v="14"/>
    <s v="F20_05"/>
    <s v="ghjghj"/>
    <x v="12"/>
    <x v="1"/>
    <x v="0"/>
    <x v="0"/>
    <x v="0"/>
    <x v="0"/>
    <x v="0"/>
    <x v="0"/>
    <m/>
    <m/>
    <s v="Atelier"/>
    <s v="Virement"/>
    <s v="Solde"/>
    <x v="0"/>
    <n v="866"/>
    <n v="866"/>
    <s v=""/>
    <m/>
  </r>
  <r>
    <x v="15"/>
    <s v="F20_06"/>
    <s v="ghjghj"/>
    <x v="9"/>
    <x v="1"/>
    <x v="0"/>
    <x v="0"/>
    <x v="0"/>
    <x v="0"/>
    <x v="0"/>
    <x v="0"/>
    <m/>
    <m/>
    <s v="Atelier"/>
    <s v="Virement"/>
    <s v="Comptant"/>
    <x v="0"/>
    <n v="79"/>
    <n v="79"/>
    <s v=""/>
    <m/>
  </r>
  <r>
    <x v="16"/>
    <s v="SS_F"/>
    <s v="ghjghj"/>
    <x v="13"/>
    <x v="1"/>
    <x v="0"/>
    <x v="0"/>
    <x v="0"/>
    <x v="0"/>
    <x v="0"/>
    <x v="0"/>
    <m/>
    <m/>
    <s v="Atelier"/>
    <s v="Chèque "/>
    <s v="Comptant"/>
    <x v="0"/>
    <n v="890"/>
    <n v="890"/>
    <s v=""/>
    <m/>
  </r>
  <r>
    <x v="17"/>
    <s v="F20_07"/>
    <s v="ghjghj"/>
    <x v="3"/>
    <x v="1"/>
    <x v="0"/>
    <x v="0"/>
    <x v="0"/>
    <x v="0"/>
    <x v="0"/>
    <x v="0"/>
    <m/>
    <m/>
    <s v="Atelier"/>
    <s v="Virement"/>
    <s v="Acompte"/>
    <x v="0"/>
    <n v="114"/>
    <n v="114"/>
    <s v=""/>
    <m/>
  </r>
  <r>
    <x v="18"/>
    <s v="F20_08"/>
    <s v="ghjghj"/>
    <x v="8"/>
    <x v="4"/>
    <x v="0"/>
    <x v="0"/>
    <x v="0"/>
    <x v="0"/>
    <x v="0"/>
    <x v="0"/>
    <m/>
    <m/>
    <s v="Site Internet"/>
    <s v="Virement"/>
    <s v="Comptant"/>
    <x v="0"/>
    <n v="110"/>
    <n v="110"/>
    <s v=""/>
    <m/>
  </r>
  <r>
    <x v="19"/>
    <s v="SS_F"/>
    <s v="ghjghj"/>
    <x v="5"/>
    <x v="6"/>
    <x v="0"/>
    <x v="0"/>
    <x v="0"/>
    <x v="0"/>
    <x v="0"/>
    <x v="0"/>
    <m/>
    <m/>
    <s v="EcoBio"/>
    <s v="Virement"/>
    <s v="Comptant"/>
    <x v="0"/>
    <n v="31"/>
    <n v="31"/>
    <s v=""/>
    <m/>
  </r>
  <r>
    <x v="20"/>
    <s v="SS_F"/>
    <s v="ghjghj"/>
    <x v="5"/>
    <x v="1"/>
    <x v="0"/>
    <x v="0"/>
    <x v="0"/>
    <x v="0"/>
    <x v="0"/>
    <x v="0"/>
    <m/>
    <m/>
    <s v="EcoBio"/>
    <s v="Virement"/>
    <s v="Comptant"/>
    <x v="0"/>
    <n v="13"/>
    <n v="13"/>
    <s v=""/>
    <m/>
  </r>
  <r>
    <x v="21"/>
    <s v="SS_F"/>
    <s v="ghjghj"/>
    <x v="8"/>
    <x v="7"/>
    <x v="4"/>
    <x v="3"/>
    <x v="3"/>
    <x v="0"/>
    <x v="0"/>
    <x v="0"/>
    <m/>
    <m/>
    <s v="Gîte"/>
    <s v="Chèque "/>
    <s v="Comptant"/>
    <x v="0"/>
    <n v="450"/>
    <n v="450"/>
    <s v=""/>
    <m/>
  </r>
  <r>
    <x v="21"/>
    <s v="SS_F"/>
    <s v="ghjghj"/>
    <x v="14"/>
    <x v="8"/>
    <x v="0"/>
    <x v="0"/>
    <x v="0"/>
    <x v="0"/>
    <x v="0"/>
    <x v="0"/>
    <m/>
    <m/>
    <s v="Atelier"/>
    <s v="Chèque "/>
    <s v="Comptant"/>
    <x v="0"/>
    <n v="200"/>
    <n v="200"/>
    <s v=""/>
    <m/>
  </r>
  <r>
    <x v="22"/>
    <s v="F20_07"/>
    <s v="ghjghj"/>
    <x v="14"/>
    <x v="9"/>
    <x v="5"/>
    <x v="4"/>
    <x v="0"/>
    <x v="0"/>
    <x v="0"/>
    <x v="0"/>
    <m/>
    <m/>
    <s v="Atelier"/>
    <s v="Virement"/>
    <s v="Solde"/>
    <x v="0"/>
    <n v="114"/>
    <n v="114"/>
    <m/>
    <s v="2  tissus préparés 30x50"/>
  </r>
  <r>
    <x v="23"/>
    <s v="SS_F"/>
    <s v="ghjghj"/>
    <x v="15"/>
    <x v="1"/>
    <x v="0"/>
    <x v="0"/>
    <x v="0"/>
    <x v="0"/>
    <x v="0"/>
    <x v="0"/>
    <m/>
    <m/>
    <s v="Atelier"/>
    <s v="CB  / SUMUP"/>
    <s v="Comptant"/>
    <x v="0"/>
    <n v="130"/>
    <n v="130"/>
    <s v=""/>
    <m/>
  </r>
  <r>
    <x v="23"/>
    <s v="SS_F"/>
    <s v="ghjghj"/>
    <x v="14"/>
    <x v="1"/>
    <x v="0"/>
    <x v="0"/>
    <x v="0"/>
    <x v="0"/>
    <x v="0"/>
    <x v="0"/>
    <m/>
    <m/>
    <s v="Atelier"/>
    <s v="Chèque "/>
    <s v="Comptant"/>
    <x v="0"/>
    <n v="149"/>
    <n v="149"/>
    <s v=""/>
    <m/>
  </r>
  <r>
    <x v="24"/>
    <s v="F20_09"/>
    <s v="ghjghj"/>
    <x v="3"/>
    <x v="1"/>
    <x v="0"/>
    <x v="0"/>
    <x v="0"/>
    <x v="0"/>
    <x v="0"/>
    <x v="0"/>
    <m/>
    <m/>
    <s v="Atelier"/>
    <s v="Chèque "/>
    <s v="Acompte"/>
    <x v="0"/>
    <n v="437"/>
    <n v="437"/>
    <s v=""/>
    <m/>
  </r>
  <r>
    <x v="25"/>
    <s v="SS_F"/>
    <s v="ghjghj"/>
    <x v="16"/>
    <x v="1"/>
    <x v="0"/>
    <x v="0"/>
    <x v="0"/>
    <x v="0"/>
    <x v="0"/>
    <x v="0"/>
    <m/>
    <m/>
    <s v="Atelier"/>
    <s v="Virement"/>
    <s v="Comptant"/>
    <x v="0"/>
    <n v="45"/>
    <n v="45"/>
    <s v=""/>
    <m/>
  </r>
  <r>
    <x v="26"/>
    <s v="SS_F"/>
    <s v="ghjghj"/>
    <x v="5"/>
    <x v="1"/>
    <x v="0"/>
    <x v="0"/>
    <x v="0"/>
    <x v="0"/>
    <x v="0"/>
    <x v="0"/>
    <m/>
    <m/>
    <s v="St Jean Beauregard"/>
    <s v="Chèque "/>
    <s v="Comptant"/>
    <x v="0"/>
    <n v="13"/>
    <n v="13"/>
    <s v=""/>
    <m/>
  </r>
  <r>
    <x v="26"/>
    <s v="SS_F"/>
    <s v="ghjghj"/>
    <x v="0"/>
    <x v="0"/>
    <x v="6"/>
    <x v="0"/>
    <x v="0"/>
    <x v="0"/>
    <x v="0"/>
    <x v="0"/>
    <m/>
    <m/>
    <s v="St Jean Beauregard"/>
    <s v="Chèque "/>
    <s v="Comptant"/>
    <x v="0"/>
    <n v="93"/>
    <n v="93"/>
    <s v=""/>
    <m/>
  </r>
  <r>
    <x v="26"/>
    <s v="F20_10"/>
    <s v="ghjghj"/>
    <x v="0"/>
    <x v="1"/>
    <x v="0"/>
    <x v="0"/>
    <x v="0"/>
    <x v="0"/>
    <x v="0"/>
    <x v="0"/>
    <m/>
    <m/>
    <s v="St Jean Beauregard"/>
    <s v="Chèque "/>
    <s v="Comptant"/>
    <x v="0"/>
    <n v="55"/>
    <n v="55"/>
    <s v=""/>
    <m/>
  </r>
  <r>
    <x v="26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6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6"/>
    <s v="SS_F"/>
    <s v="ghjghj"/>
    <x v="8"/>
    <x v="3"/>
    <x v="0"/>
    <x v="0"/>
    <x v="0"/>
    <x v="0"/>
    <x v="0"/>
    <x v="0"/>
    <m/>
    <m/>
    <s v="St Jean Beauregard"/>
    <s v="CB  / SUMUP"/>
    <s v="Comptant"/>
    <x v="0"/>
    <n v="98"/>
    <n v="98"/>
    <s v=""/>
    <m/>
  </r>
  <r>
    <x v="26"/>
    <s v="SS_F"/>
    <s v="ghjghj"/>
    <x v="0"/>
    <x v="1"/>
    <x v="0"/>
    <x v="0"/>
    <x v="0"/>
    <x v="0"/>
    <x v="0"/>
    <x v="0"/>
    <m/>
    <m/>
    <s v="St Jean Beauregard"/>
    <s v="CB  / SUMUP"/>
    <s v="Comptant"/>
    <x v="0"/>
    <n v="55"/>
    <n v="55"/>
    <s v=""/>
    <m/>
  </r>
  <r>
    <x v="26"/>
    <s v="SS_F"/>
    <s v="ghjghj"/>
    <x v="8"/>
    <x v="1"/>
    <x v="0"/>
    <x v="0"/>
    <x v="0"/>
    <x v="0"/>
    <x v="0"/>
    <x v="0"/>
    <m/>
    <m/>
    <s v="St Jean Beauregard"/>
    <s v="CB  / SUMUP"/>
    <s v="Comptant"/>
    <x v="0"/>
    <n v="85"/>
    <n v="85"/>
    <s v=""/>
    <m/>
  </r>
  <r>
    <x v="27"/>
    <s v="F20_11"/>
    <s v="ghjghj"/>
    <x v="8"/>
    <x v="10"/>
    <x v="2"/>
    <x v="5"/>
    <x v="0"/>
    <x v="0"/>
    <x v="0"/>
    <x v="0"/>
    <m/>
    <m/>
    <s v="St Jean Beauregard"/>
    <s v="Chèque "/>
    <s v="Comptant"/>
    <x v="0"/>
    <n v="198"/>
    <n v="198"/>
    <s v=""/>
    <m/>
  </r>
  <r>
    <x v="27"/>
    <s v="SS_F"/>
    <s v="ghjghj"/>
    <x v="8"/>
    <x v="1"/>
    <x v="0"/>
    <x v="0"/>
    <x v="0"/>
    <x v="0"/>
    <x v="0"/>
    <x v="0"/>
    <m/>
    <m/>
    <s v="St Jean Beauregard"/>
    <s v="CB  / SUMUP"/>
    <s v="Comptant"/>
    <x v="0"/>
    <n v="85"/>
    <n v="85"/>
    <s v=""/>
    <m/>
  </r>
  <r>
    <x v="27"/>
    <s v="SS_F"/>
    <s v="ghjghj"/>
    <x v="17"/>
    <x v="11"/>
    <x v="0"/>
    <x v="0"/>
    <x v="0"/>
    <x v="0"/>
    <x v="0"/>
    <x v="0"/>
    <m/>
    <m/>
    <s v="St Jean Beauregard"/>
    <s v="CB  / SUMUP"/>
    <s v="Comptant"/>
    <x v="0"/>
    <n v="60"/>
    <n v="60"/>
    <s v=""/>
    <m/>
  </r>
  <r>
    <x v="27"/>
    <s v="SS_F"/>
    <s v="ghjghj"/>
    <x v="7"/>
    <x v="11"/>
    <x v="0"/>
    <x v="0"/>
    <x v="0"/>
    <x v="0"/>
    <x v="0"/>
    <x v="0"/>
    <m/>
    <m/>
    <s v="St Jean Beauregard"/>
    <s v="CB  / SUMUP"/>
    <s v="Comptant"/>
    <x v="0"/>
    <n v="30"/>
    <n v="30"/>
    <s v=""/>
    <m/>
  </r>
  <r>
    <x v="27"/>
    <s v="SS_F"/>
    <s v="ghjghj"/>
    <x v="7"/>
    <x v="1"/>
    <x v="0"/>
    <x v="0"/>
    <x v="0"/>
    <x v="0"/>
    <x v="0"/>
    <x v="0"/>
    <m/>
    <m/>
    <s v="St Jean Beauregard"/>
    <s v="CB  / SUMUP"/>
    <s v="Comptant"/>
    <x v="0"/>
    <n v="15"/>
    <n v="15"/>
    <s v=""/>
    <m/>
  </r>
  <r>
    <x v="27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7"/>
    <s v="SS_F"/>
    <s v="ghjghj"/>
    <x v="8"/>
    <x v="1"/>
    <x v="0"/>
    <x v="0"/>
    <x v="0"/>
    <x v="0"/>
    <x v="0"/>
    <x v="0"/>
    <m/>
    <m/>
    <s v="St Jean Beauregard"/>
    <s v="CB  / SUMUP"/>
    <s v="Comptant"/>
    <x v="0"/>
    <n v="85"/>
    <n v="85"/>
    <s v=""/>
    <m/>
  </r>
  <r>
    <x v="27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7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7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7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7"/>
    <s v="SS_F"/>
    <s v="ghjghj"/>
    <x v="18"/>
    <x v="1"/>
    <x v="0"/>
    <x v="0"/>
    <x v="0"/>
    <x v="0"/>
    <x v="0"/>
    <x v="0"/>
    <m/>
    <m/>
    <s v="St Jean Beauregard"/>
    <s v="CB  / SUMUP"/>
    <s v="Comptant"/>
    <x v="0"/>
    <n v="79"/>
    <n v="79"/>
    <s v=""/>
    <m/>
  </r>
  <r>
    <x v="27"/>
    <s v="SS_F"/>
    <s v="ghjghj"/>
    <x v="19"/>
    <x v="3"/>
    <x v="2"/>
    <x v="0"/>
    <x v="0"/>
    <x v="0"/>
    <x v="0"/>
    <x v="0"/>
    <m/>
    <m/>
    <s v="St Jean Beauregard"/>
    <s v="Espèces"/>
    <s v="Comptant"/>
    <x v="0"/>
    <n v="91"/>
    <n v="91"/>
    <s v=""/>
    <m/>
  </r>
  <r>
    <x v="28"/>
    <s v="SS_F"/>
    <s v="ghjghj"/>
    <x v="20"/>
    <x v="1"/>
    <x v="0"/>
    <x v="0"/>
    <x v="0"/>
    <x v="0"/>
    <x v="0"/>
    <x v="0"/>
    <m/>
    <m/>
    <s v="St Jean Beauregard"/>
    <s v="Chèque "/>
    <s v="Comptant"/>
    <x v="0"/>
    <n v="18"/>
    <n v="18"/>
    <s v=""/>
    <m/>
  </r>
  <r>
    <x v="28"/>
    <s v="SS_F"/>
    <s v="ghjghj"/>
    <x v="21"/>
    <x v="3"/>
    <x v="0"/>
    <x v="0"/>
    <x v="0"/>
    <x v="0"/>
    <x v="0"/>
    <x v="0"/>
    <m/>
    <m/>
    <s v="St Jean Beauregard"/>
    <s v="Chèque "/>
    <s v="Comptant"/>
    <x v="0"/>
    <n v="122"/>
    <n v="122"/>
    <s v=""/>
    <m/>
  </r>
  <r>
    <x v="28"/>
    <s v="SS_F"/>
    <s v="ghjghj"/>
    <x v="9"/>
    <x v="10"/>
    <x v="0"/>
    <x v="0"/>
    <x v="0"/>
    <x v="0"/>
    <x v="0"/>
    <x v="0"/>
    <m/>
    <m/>
    <s v="St Jean Beauregard"/>
    <s v="Chèque "/>
    <s v="Comptant"/>
    <x v="0"/>
    <n v="164"/>
    <n v="164"/>
    <s v=""/>
    <m/>
  </r>
  <r>
    <x v="28"/>
    <s v="F20_17"/>
    <s v="ghjghj"/>
    <x v="9"/>
    <x v="12"/>
    <x v="4"/>
    <x v="3"/>
    <x v="4"/>
    <x v="3"/>
    <x v="0"/>
    <x v="0"/>
    <m/>
    <m/>
    <s v="St Jean Beauregard"/>
    <s v="Chèque "/>
    <s v="Comptant"/>
    <x v="0"/>
    <n v="344"/>
    <n v="344"/>
    <s v=""/>
    <m/>
  </r>
  <r>
    <x v="28"/>
    <s v="F20_12"/>
    <s v="ghjghj"/>
    <x v="8"/>
    <x v="1"/>
    <x v="0"/>
    <x v="0"/>
    <x v="0"/>
    <x v="0"/>
    <x v="0"/>
    <x v="0"/>
    <m/>
    <m/>
    <s v="St Jean Beauregard"/>
    <s v="CB  / SUMUP"/>
    <s v="Comptant"/>
    <x v="0"/>
    <n v="85"/>
    <n v="85"/>
    <s v=""/>
    <m/>
  </r>
  <r>
    <x v="28"/>
    <s v="SS_F"/>
    <s v="ghjghj"/>
    <x v="22"/>
    <x v="1"/>
    <x v="0"/>
    <x v="0"/>
    <x v="0"/>
    <x v="0"/>
    <x v="0"/>
    <x v="0"/>
    <m/>
    <m/>
    <s v="St Jean Beauregard"/>
    <s v="CB  / SUMUP"/>
    <s v="Comptant"/>
    <x v="0"/>
    <n v="99"/>
    <n v="99"/>
    <s v=""/>
    <m/>
  </r>
  <r>
    <x v="28"/>
    <s v="SS_F"/>
    <s v="ghjghj"/>
    <x v="5"/>
    <x v="11"/>
    <x v="0"/>
    <x v="0"/>
    <x v="0"/>
    <x v="0"/>
    <x v="0"/>
    <x v="0"/>
    <m/>
    <m/>
    <s v="St Jean Beauregard"/>
    <s v="CB  / SUMUP"/>
    <s v="Comptant"/>
    <x v="0"/>
    <n v="28"/>
    <n v="28"/>
    <s v=""/>
    <m/>
  </r>
  <r>
    <x v="28"/>
    <s v="SS_F"/>
    <s v="ghjghj"/>
    <x v="21"/>
    <x v="1"/>
    <x v="0"/>
    <x v="0"/>
    <x v="0"/>
    <x v="0"/>
    <x v="0"/>
    <x v="0"/>
    <m/>
    <m/>
    <s v="St Jean Beauregard"/>
    <s v="CB  / SUMUP"/>
    <s v="Comptant"/>
    <x v="0"/>
    <n v="109"/>
    <n v="109"/>
    <s v=""/>
    <m/>
  </r>
  <r>
    <x v="28"/>
    <s v="F20_13"/>
    <s v="ghjghj"/>
    <x v="8"/>
    <x v="1"/>
    <x v="0"/>
    <x v="0"/>
    <x v="0"/>
    <x v="0"/>
    <x v="0"/>
    <x v="0"/>
    <m/>
    <m/>
    <s v="St Jean Beauregard"/>
    <s v="CB  / SUMUP"/>
    <s v="Comptant"/>
    <x v="0"/>
    <n v="85"/>
    <n v="85"/>
    <s v=""/>
    <m/>
  </r>
  <r>
    <x v="28"/>
    <s v="SS_F"/>
    <s v="ghjghj"/>
    <x v="7"/>
    <x v="11"/>
    <x v="0"/>
    <x v="0"/>
    <x v="0"/>
    <x v="0"/>
    <x v="0"/>
    <x v="0"/>
    <m/>
    <m/>
    <s v="St Jean Beauregard"/>
    <s v="CB  / SUMUP"/>
    <s v="Comptant"/>
    <x v="0"/>
    <n v="30"/>
    <n v="30"/>
    <s v=""/>
    <m/>
  </r>
  <r>
    <x v="28"/>
    <s v="SS_F"/>
    <s v="ghjghj"/>
    <x v="5"/>
    <x v="6"/>
    <x v="0"/>
    <x v="0"/>
    <x v="0"/>
    <x v="0"/>
    <x v="0"/>
    <x v="0"/>
    <m/>
    <m/>
    <s v="St Jean Beauregard"/>
    <s v="CB  / SUMUP"/>
    <s v="Comptant"/>
    <x v="0"/>
    <n v="31"/>
    <n v="31"/>
    <s v=""/>
    <m/>
  </r>
  <r>
    <x v="28"/>
    <s v="SS_F"/>
    <s v="ghjghj"/>
    <x v="9"/>
    <x v="13"/>
    <x v="7"/>
    <x v="6"/>
    <x v="0"/>
    <x v="0"/>
    <x v="0"/>
    <x v="0"/>
    <m/>
    <m/>
    <s v="St Jean Beauregard"/>
    <s v="CB  / SUMUP"/>
    <s v="Comptant"/>
    <x v="0"/>
    <n v="198"/>
    <n v="198"/>
    <s v=""/>
    <m/>
  </r>
  <r>
    <x v="28"/>
    <s v="F20_14"/>
    <s v="ghjghj"/>
    <x v="8"/>
    <x v="3"/>
    <x v="0"/>
    <x v="0"/>
    <x v="0"/>
    <x v="0"/>
    <x v="0"/>
    <x v="0"/>
    <m/>
    <m/>
    <s v="St Jean Beauregard"/>
    <s v="CB  / SUMUP"/>
    <s v="Comptant"/>
    <x v="0"/>
    <n v="98"/>
    <n v="98"/>
    <s v=""/>
    <m/>
  </r>
  <r>
    <x v="28"/>
    <s v="SS_F"/>
    <s v="ghjghj"/>
    <x v="5"/>
    <x v="3"/>
    <x v="0"/>
    <x v="0"/>
    <x v="0"/>
    <x v="0"/>
    <x v="0"/>
    <x v="0"/>
    <m/>
    <m/>
    <s v="St Jean Beauregard"/>
    <s v="CB  / SUMUP"/>
    <s v="Comptant"/>
    <x v="0"/>
    <n v="26"/>
    <n v="26"/>
    <s v=""/>
    <m/>
  </r>
  <r>
    <x v="28"/>
    <s v="SS_F"/>
    <s v="ghjghj"/>
    <x v="20"/>
    <x v="1"/>
    <x v="0"/>
    <x v="0"/>
    <x v="0"/>
    <x v="0"/>
    <x v="0"/>
    <x v="0"/>
    <m/>
    <m/>
    <s v="St Jean Beauregard"/>
    <s v="CB  / SUMUP"/>
    <s v="Comptant"/>
    <x v="0"/>
    <n v="18"/>
    <n v="18"/>
    <s v=""/>
    <m/>
  </r>
  <r>
    <x v="28"/>
    <s v="SS_F"/>
    <s v="ghjghj"/>
    <x v="5"/>
    <x v="1"/>
    <x v="0"/>
    <x v="0"/>
    <x v="0"/>
    <x v="0"/>
    <x v="0"/>
    <x v="0"/>
    <m/>
    <m/>
    <s v="St Jean Beauregard"/>
    <s v="CB  / SUMUP"/>
    <s v="Comptant"/>
    <x v="0"/>
    <n v="13"/>
    <n v="13"/>
    <s v=""/>
    <m/>
  </r>
  <r>
    <x v="28"/>
    <s v="SS_F"/>
    <s v="ghjghj"/>
    <x v="7"/>
    <x v="1"/>
    <x v="0"/>
    <x v="0"/>
    <x v="0"/>
    <x v="0"/>
    <x v="0"/>
    <x v="0"/>
    <m/>
    <m/>
    <s v="St Jean Beauregard"/>
    <s v="CB  / SUMUP"/>
    <s v="Comptant"/>
    <x v="0"/>
    <n v="15"/>
    <n v="15"/>
    <s v=""/>
    <m/>
  </r>
  <r>
    <x v="28"/>
    <s v="F20_16"/>
    <s v="ghjghj"/>
    <x v="22"/>
    <x v="8"/>
    <x v="0"/>
    <x v="0"/>
    <x v="0"/>
    <x v="0"/>
    <x v="0"/>
    <x v="0"/>
    <m/>
    <m/>
    <s v="St Jean Beauregard"/>
    <s v="CB  / SUMUP"/>
    <s v="Comptant"/>
    <x v="0"/>
    <n v="164"/>
    <n v="164"/>
    <s v=""/>
    <m/>
  </r>
  <r>
    <x v="28"/>
    <s v="SS_F"/>
    <s v="ghjghj"/>
    <x v="23"/>
    <x v="1"/>
    <x v="0"/>
    <x v="0"/>
    <x v="0"/>
    <x v="0"/>
    <x v="0"/>
    <x v="0"/>
    <m/>
    <m/>
    <s v="St Jean Beauregard"/>
    <s v="CB  / SUMUP"/>
    <s v="Comptant"/>
    <x v="0"/>
    <n v="129"/>
    <n v="129"/>
    <s v=""/>
    <m/>
  </r>
  <r>
    <x v="28"/>
    <s v="F20_18"/>
    <s v="ghjghj"/>
    <x v="8"/>
    <x v="13"/>
    <x v="8"/>
    <x v="0"/>
    <x v="0"/>
    <x v="0"/>
    <x v="0"/>
    <x v="0"/>
    <m/>
    <m/>
    <s v="St Jean Beauregard"/>
    <s v="CB  / SUMUP"/>
    <s v="Comptant"/>
    <x v="0"/>
    <n v="182"/>
    <n v="182"/>
    <s v=""/>
    <m/>
  </r>
  <r>
    <x v="28"/>
    <s v="SS_F"/>
    <s v="ghjghj"/>
    <x v="9"/>
    <x v="6"/>
    <x v="0"/>
    <x v="0"/>
    <x v="0"/>
    <x v="0"/>
    <x v="0"/>
    <x v="0"/>
    <m/>
    <m/>
    <s v="St Jean Beauregard"/>
    <s v="CB  / SUMUP"/>
    <s v="Comptant"/>
    <x v="0"/>
    <n v="92"/>
    <n v="92"/>
    <s v=""/>
    <m/>
  </r>
  <r>
    <x v="28"/>
    <s v="F20_15"/>
    <s v="ghjghj"/>
    <x v="8"/>
    <x v="1"/>
    <x v="0"/>
    <x v="0"/>
    <x v="0"/>
    <x v="0"/>
    <x v="0"/>
    <x v="0"/>
    <m/>
    <m/>
    <s v="St Jean Beauregard"/>
    <s v="Espèces"/>
    <s v="Comptant"/>
    <x v="0"/>
    <n v="85"/>
    <n v="85"/>
    <s v=""/>
    <m/>
  </r>
  <r>
    <x v="28"/>
    <s v="SS_F"/>
    <s v="ghjghj"/>
    <x v="5"/>
    <x v="3"/>
    <x v="2"/>
    <x v="5"/>
    <x v="2"/>
    <x v="4"/>
    <x v="0"/>
    <x v="0"/>
    <m/>
    <m/>
    <s v="St Jean Beauregard"/>
    <s v="Espèces"/>
    <s v="Comptant"/>
    <x v="0"/>
    <n v="87"/>
    <n v="87"/>
    <s v=""/>
    <m/>
  </r>
  <r>
    <x v="29"/>
    <s v="F20_25"/>
    <s v="ghjghj"/>
    <x v="13"/>
    <x v="1"/>
    <x v="0"/>
    <x v="0"/>
    <x v="0"/>
    <x v="0"/>
    <x v="0"/>
    <x v="0"/>
    <m/>
    <m/>
    <s v="St Leu"/>
    <s v="Virement"/>
    <s v="Comptant"/>
    <x v="0"/>
    <n v="989"/>
    <n v="989"/>
    <s v=""/>
    <m/>
  </r>
  <r>
    <x v="30"/>
    <s v="F20_19"/>
    <s v="ghjghj"/>
    <x v="22"/>
    <x v="7"/>
    <x v="4"/>
    <x v="0"/>
    <x v="0"/>
    <x v="0"/>
    <x v="0"/>
    <x v="0"/>
    <m/>
    <m/>
    <s v="St Jean Beauregard"/>
    <s v="Virement"/>
    <s v="Comptant"/>
    <x v="0"/>
    <n v="297"/>
    <n v="297"/>
    <s v=""/>
    <m/>
  </r>
  <r>
    <x v="30"/>
    <s v="SS_F"/>
    <s v="ghjghj"/>
    <x v="3"/>
    <x v="1"/>
    <x v="0"/>
    <x v="0"/>
    <x v="0"/>
    <x v="0"/>
    <x v="0"/>
    <x v="0"/>
    <m/>
    <m/>
    <s v="Atelier"/>
    <s v="Virement"/>
    <s v="Acompte"/>
    <x v="0"/>
    <n v="430"/>
    <n v="430"/>
    <s v=""/>
    <m/>
  </r>
  <r>
    <x v="31"/>
    <s v="SS_F"/>
    <s v="ghjghj"/>
    <x v="9"/>
    <x v="1"/>
    <x v="0"/>
    <x v="0"/>
    <x v="0"/>
    <x v="0"/>
    <x v="0"/>
    <x v="0"/>
    <m/>
    <m/>
    <s v="Atelier"/>
    <s v="Chèque "/>
    <s v="Comptant"/>
    <x v="0"/>
    <n v="79"/>
    <n v="79"/>
    <s v=""/>
    <m/>
  </r>
  <r>
    <x v="32"/>
    <s v="SS_F"/>
    <s v="ghjghj"/>
    <x v="8"/>
    <x v="1"/>
    <x v="0"/>
    <x v="0"/>
    <x v="0"/>
    <x v="0"/>
    <x v="0"/>
    <x v="0"/>
    <m/>
    <m/>
    <s v="Gîte"/>
    <s v="Chèque "/>
    <s v="Comptant"/>
    <x v="0"/>
    <n v="85"/>
    <n v="85"/>
    <s v=""/>
    <m/>
  </r>
  <r>
    <x v="33"/>
    <s v="F20_20"/>
    <s v="ghjghj"/>
    <x v="21"/>
    <x v="5"/>
    <x v="0"/>
    <x v="0"/>
    <x v="0"/>
    <x v="0"/>
    <x v="0"/>
    <x v="0"/>
    <m/>
    <m/>
    <s v="Site Internet"/>
    <s v="Virement"/>
    <s v="Comptant"/>
    <x v="0"/>
    <n v="218"/>
    <n v="218"/>
    <s v=""/>
    <m/>
  </r>
  <r>
    <x v="34"/>
    <s v="SS_F"/>
    <s v="ghjghj"/>
    <x v="8"/>
    <x v="1"/>
    <x v="0"/>
    <x v="0"/>
    <x v="0"/>
    <x v="0"/>
    <x v="0"/>
    <x v="0"/>
    <m/>
    <m/>
    <s v="Atelier"/>
    <s v="CB  / SUMUP"/>
    <s v="Comptant"/>
    <x v="0"/>
    <n v="85"/>
    <n v="85"/>
    <s v=""/>
    <m/>
  </r>
  <r>
    <x v="35"/>
    <s v="F20_21"/>
    <s v="ghjghj"/>
    <x v="3"/>
    <x v="1"/>
    <x v="0"/>
    <x v="0"/>
    <x v="0"/>
    <x v="0"/>
    <x v="0"/>
    <x v="0"/>
    <m/>
    <m/>
    <s v="Atelier"/>
    <s v="Chèque "/>
    <s v="Acompte"/>
    <x v="0"/>
    <n v="1000"/>
    <n v="1000"/>
    <s v=""/>
    <m/>
  </r>
  <r>
    <x v="35"/>
    <s v="F20_09"/>
    <s v="ghjghj"/>
    <x v="24"/>
    <x v="14"/>
    <x v="0"/>
    <x v="0"/>
    <x v="0"/>
    <x v="0"/>
    <x v="0"/>
    <x v="0"/>
    <m/>
    <m/>
    <s v="Atelier"/>
    <s v="Chèque "/>
    <s v="Solde"/>
    <x v="0"/>
    <n v="875"/>
    <n v="875"/>
    <s v=""/>
    <m/>
  </r>
  <r>
    <x v="35"/>
    <s v="SS_F"/>
    <s v="ghjghj"/>
    <x v="8"/>
    <x v="1"/>
    <x v="0"/>
    <x v="0"/>
    <x v="0"/>
    <x v="0"/>
    <x v="0"/>
    <x v="0"/>
    <m/>
    <m/>
    <s v="KB oct"/>
    <s v="Chèque "/>
    <s v="Comptant"/>
    <x v="0"/>
    <n v="85"/>
    <n v="85"/>
    <s v=""/>
    <m/>
  </r>
  <r>
    <x v="35"/>
    <s v="F20_30"/>
    <s v="ghjghj"/>
    <x v="3"/>
    <x v="1"/>
    <x v="0"/>
    <x v="0"/>
    <x v="0"/>
    <x v="0"/>
    <x v="0"/>
    <x v="0"/>
    <m/>
    <m/>
    <s v="Atelier"/>
    <s v="Chèque "/>
    <s v="Acompte"/>
    <x v="0"/>
    <n v="500"/>
    <n v="500"/>
    <s v=""/>
    <m/>
  </r>
  <r>
    <x v="36"/>
    <s v="SS_F"/>
    <s v="ghjghj"/>
    <x v="5"/>
    <x v="1"/>
    <x v="0"/>
    <x v="0"/>
    <x v="0"/>
    <x v="0"/>
    <x v="0"/>
    <x v="0"/>
    <m/>
    <m/>
    <s v="KB oct"/>
    <s v="CB  / SUMUP"/>
    <s v="Comptant"/>
    <x v="0"/>
    <n v="13"/>
    <n v="13"/>
    <s v=""/>
    <m/>
  </r>
  <r>
    <x v="36"/>
    <s v="SS_F"/>
    <s v="ghjghj"/>
    <x v="5"/>
    <x v="8"/>
    <x v="0"/>
    <x v="0"/>
    <x v="0"/>
    <x v="0"/>
    <x v="0"/>
    <x v="0"/>
    <m/>
    <m/>
    <s v="KB oct"/>
    <s v="CB  / SUMUP"/>
    <s v="Comptant"/>
    <x v="0"/>
    <n v="78"/>
    <n v="78"/>
    <s v=""/>
    <m/>
  </r>
  <r>
    <x v="36"/>
    <s v="SS_F"/>
    <s v="ghjghj"/>
    <x v="8"/>
    <x v="1"/>
    <x v="0"/>
    <x v="0"/>
    <x v="0"/>
    <x v="0"/>
    <x v="0"/>
    <x v="0"/>
    <m/>
    <m/>
    <s v="KB oct"/>
    <s v="CB  / SUMUP"/>
    <s v="Comptant"/>
    <x v="0"/>
    <n v="78"/>
    <n v="78"/>
    <s v=""/>
    <m/>
  </r>
  <r>
    <x v="36"/>
    <s v="SS_F"/>
    <s v="ghjghj"/>
    <x v="8"/>
    <x v="13"/>
    <x v="6"/>
    <x v="7"/>
    <x v="0"/>
    <x v="0"/>
    <x v="0"/>
    <x v="0"/>
    <m/>
    <m/>
    <s v="KB oct"/>
    <s v="CB  / SUMUP"/>
    <s v="Comptant"/>
    <x v="0"/>
    <n v="210"/>
    <n v="210"/>
    <s v=""/>
    <m/>
  </r>
  <r>
    <x v="37"/>
    <s v="SS_F"/>
    <s v="ghjghj"/>
    <x v="8"/>
    <x v="4"/>
    <x v="0"/>
    <x v="0"/>
    <x v="0"/>
    <x v="0"/>
    <x v="0"/>
    <x v="0"/>
    <m/>
    <m/>
    <s v="KB oct"/>
    <s v="CB  / SUMUP"/>
    <s v="Comptant"/>
    <x v="0"/>
    <n v="108"/>
    <n v="108"/>
    <s v=""/>
    <m/>
  </r>
  <r>
    <x v="37"/>
    <s v="SS_F"/>
    <s v="ghjghj"/>
    <x v="5"/>
    <x v="1"/>
    <x v="0"/>
    <x v="0"/>
    <x v="0"/>
    <x v="0"/>
    <x v="0"/>
    <x v="0"/>
    <m/>
    <m/>
    <s v="KB oct"/>
    <s v="CB  / SUMUP"/>
    <s v="Comptant"/>
    <x v="0"/>
    <n v="13"/>
    <n v="13"/>
    <s v=""/>
    <m/>
  </r>
  <r>
    <x v="37"/>
    <s v="SS_F"/>
    <s v="ghjghj"/>
    <x v="8"/>
    <x v="1"/>
    <x v="0"/>
    <x v="0"/>
    <x v="0"/>
    <x v="0"/>
    <x v="0"/>
    <x v="0"/>
    <m/>
    <m/>
    <s v="KB oct"/>
    <s v="CB  / SUMUP"/>
    <s v="Comptant"/>
    <x v="0"/>
    <n v="85"/>
    <n v="85"/>
    <s v=""/>
    <m/>
  </r>
  <r>
    <x v="37"/>
    <s v="SS_F"/>
    <s v="ghjghj"/>
    <x v="8"/>
    <x v="1"/>
    <x v="0"/>
    <x v="0"/>
    <x v="0"/>
    <x v="0"/>
    <x v="0"/>
    <x v="0"/>
    <m/>
    <m/>
    <s v="KB oct"/>
    <s v="Espèces"/>
    <s v="Comptant"/>
    <x v="0"/>
    <n v="85"/>
    <n v="85"/>
    <s v=""/>
    <m/>
  </r>
  <r>
    <x v="37"/>
    <s v="SS_F"/>
    <s v="ghjghj"/>
    <x v="8"/>
    <x v="10"/>
    <x v="0"/>
    <x v="0"/>
    <x v="0"/>
    <x v="0"/>
    <x v="0"/>
    <x v="0"/>
    <m/>
    <m/>
    <s v="KB oct"/>
    <s v="Espèces"/>
    <s v="Comptant"/>
    <x v="0"/>
    <n v="170"/>
    <n v="170"/>
    <s v=""/>
    <m/>
  </r>
  <r>
    <x v="37"/>
    <s v="SS_F"/>
    <s v="ghjghj"/>
    <x v="5"/>
    <x v="11"/>
    <x v="0"/>
    <x v="0"/>
    <x v="0"/>
    <x v="0"/>
    <x v="0"/>
    <x v="0"/>
    <m/>
    <m/>
    <s v="KB oct"/>
    <s v="Espèces"/>
    <s v="Comptant"/>
    <x v="0"/>
    <n v="28"/>
    <n v="28"/>
    <s v=""/>
    <m/>
  </r>
  <r>
    <x v="37"/>
    <s v="SS_F"/>
    <s v="ghjghj"/>
    <x v="8"/>
    <x v="1"/>
    <x v="0"/>
    <x v="0"/>
    <x v="0"/>
    <x v="0"/>
    <x v="0"/>
    <x v="0"/>
    <m/>
    <m/>
    <s v="KB oct"/>
    <s v="Espèces"/>
    <s v="Comptant"/>
    <x v="0"/>
    <n v="80"/>
    <n v="80"/>
    <s v=""/>
    <m/>
  </r>
  <r>
    <x v="37"/>
    <s v="SS_F"/>
    <s v="ghjghj"/>
    <x v="8"/>
    <x v="4"/>
    <x v="0"/>
    <x v="0"/>
    <x v="0"/>
    <x v="0"/>
    <x v="0"/>
    <x v="0"/>
    <m/>
    <m/>
    <s v="KB oct"/>
    <s v="Espèces"/>
    <s v="Comptant"/>
    <x v="0"/>
    <n v="108"/>
    <n v="108"/>
    <s v=""/>
    <m/>
  </r>
  <r>
    <x v="38"/>
    <s v="SS_F"/>
    <s v="ghjghj"/>
    <x v="8"/>
    <x v="1"/>
    <x v="0"/>
    <x v="0"/>
    <x v="0"/>
    <x v="0"/>
    <x v="0"/>
    <x v="0"/>
    <m/>
    <m/>
    <s v="KB oct"/>
    <s v="CB  / SUMUP"/>
    <s v="Comptant"/>
    <x v="0"/>
    <n v="85"/>
    <n v="85"/>
    <s v=""/>
    <m/>
  </r>
  <r>
    <x v="38"/>
    <s v="SS_F"/>
    <s v="ghjghj"/>
    <x v="9"/>
    <x v="1"/>
    <x v="0"/>
    <x v="0"/>
    <x v="0"/>
    <x v="0"/>
    <x v="0"/>
    <x v="0"/>
    <m/>
    <m/>
    <s v="KB oct"/>
    <s v="CB  / SUMUP"/>
    <s v="Comptant"/>
    <x v="0"/>
    <n v="79"/>
    <n v="79"/>
    <s v=""/>
    <m/>
  </r>
  <r>
    <x v="38"/>
    <s v="SS_F"/>
    <s v="ghjghj"/>
    <x v="5"/>
    <x v="1"/>
    <x v="0"/>
    <x v="0"/>
    <x v="0"/>
    <x v="0"/>
    <x v="0"/>
    <x v="0"/>
    <m/>
    <m/>
    <s v="KB oct"/>
    <s v="CB  / SUMUP"/>
    <s v="Comptant"/>
    <x v="0"/>
    <n v="13"/>
    <n v="13"/>
    <s v=""/>
    <m/>
  </r>
  <r>
    <x v="38"/>
    <s v="SS_F"/>
    <s v="ghjghj"/>
    <x v="8"/>
    <x v="4"/>
    <x v="0"/>
    <x v="0"/>
    <x v="0"/>
    <x v="0"/>
    <x v="0"/>
    <x v="0"/>
    <m/>
    <m/>
    <s v="KB oct"/>
    <s v="CB  / SUMUP"/>
    <s v="Comptant"/>
    <x v="0"/>
    <n v="108"/>
    <n v="108"/>
    <s v=""/>
    <m/>
  </r>
  <r>
    <x v="38"/>
    <s v="SS_F"/>
    <s v="ghjghj"/>
    <x v="5"/>
    <x v="1"/>
    <x v="0"/>
    <x v="0"/>
    <x v="0"/>
    <x v="0"/>
    <x v="0"/>
    <x v="0"/>
    <m/>
    <m/>
    <s v="KB oct"/>
    <s v="CB  / SUMUP"/>
    <s v="Comptant"/>
    <x v="0"/>
    <n v="13"/>
    <n v="13"/>
    <s v=""/>
    <m/>
  </r>
  <r>
    <x v="38"/>
    <s v="SS_F"/>
    <s v="ghjghj"/>
    <x v="8"/>
    <x v="1"/>
    <x v="0"/>
    <x v="0"/>
    <x v="0"/>
    <x v="0"/>
    <x v="0"/>
    <x v="0"/>
    <m/>
    <m/>
    <s v="KB oct"/>
    <s v="CB  / SUMUP"/>
    <s v="Comptant"/>
    <x v="0"/>
    <n v="85"/>
    <n v="85"/>
    <s v=""/>
    <m/>
  </r>
  <r>
    <x v="38"/>
    <s v="SS_F"/>
    <s v="ghjghj"/>
    <x v="5"/>
    <x v="1"/>
    <x v="0"/>
    <x v="0"/>
    <x v="0"/>
    <x v="0"/>
    <x v="0"/>
    <x v="0"/>
    <m/>
    <m/>
    <s v="KB oct"/>
    <s v="CB  / SUMUP"/>
    <s v="Comptant"/>
    <x v="0"/>
    <n v="13"/>
    <n v="13"/>
    <s v=""/>
    <m/>
  </r>
  <r>
    <x v="38"/>
    <s v="SS_F"/>
    <s v="ghjghj"/>
    <x v="8"/>
    <x v="4"/>
    <x v="0"/>
    <x v="0"/>
    <x v="0"/>
    <x v="0"/>
    <x v="0"/>
    <x v="0"/>
    <m/>
    <m/>
    <s v="KB oct"/>
    <s v="CB  / SUMUP"/>
    <s v="Comptant"/>
    <x v="0"/>
    <n v="108"/>
    <n v="108"/>
    <s v=""/>
    <m/>
  </r>
  <r>
    <x v="38"/>
    <s v="SS_F"/>
    <s v="ghjghj"/>
    <x v="22"/>
    <x v="1"/>
    <x v="0"/>
    <x v="0"/>
    <x v="0"/>
    <x v="0"/>
    <x v="0"/>
    <x v="0"/>
    <m/>
    <m/>
    <s v="KB oct"/>
    <s v="CB  / SUMUP"/>
    <s v="Comptant"/>
    <x v="0"/>
    <n v="99"/>
    <n v="99"/>
    <s v=""/>
    <m/>
  </r>
  <r>
    <x v="38"/>
    <s v="SS_F"/>
    <s v="ghjghj"/>
    <x v="8"/>
    <x v="13"/>
    <x v="0"/>
    <x v="0"/>
    <x v="0"/>
    <x v="0"/>
    <x v="0"/>
    <x v="0"/>
    <m/>
    <m/>
    <s v="KB oct"/>
    <s v="Espèces"/>
    <s v="Comptant"/>
    <x v="0"/>
    <n v="160"/>
    <n v="160"/>
    <s v=""/>
    <m/>
  </r>
  <r>
    <x v="38"/>
    <s v="SS_F"/>
    <s v="ghjghj"/>
    <x v="7"/>
    <x v="1"/>
    <x v="0"/>
    <x v="0"/>
    <x v="0"/>
    <x v="0"/>
    <x v="0"/>
    <x v="0"/>
    <m/>
    <m/>
    <s v="KB oct"/>
    <s v="Espèces"/>
    <s v="Comptant"/>
    <x v="0"/>
    <n v="15"/>
    <n v="15"/>
    <s v=""/>
    <m/>
  </r>
  <r>
    <x v="38"/>
    <s v="SS_F"/>
    <s v="ghjghj"/>
    <x v="21"/>
    <x v="4"/>
    <x v="0"/>
    <x v="0"/>
    <x v="0"/>
    <x v="0"/>
    <x v="0"/>
    <x v="0"/>
    <m/>
    <m/>
    <s v="KB oct"/>
    <s v="Espèces"/>
    <s v="Comptant"/>
    <x v="0"/>
    <n v="61"/>
    <n v="61"/>
    <s v=""/>
    <m/>
  </r>
  <r>
    <x v="38"/>
    <s v="SS_F"/>
    <s v="ghjghj"/>
    <x v="7"/>
    <x v="1"/>
    <x v="0"/>
    <x v="0"/>
    <x v="0"/>
    <x v="0"/>
    <x v="0"/>
    <x v="0"/>
    <m/>
    <m/>
    <s v="KB oct"/>
    <s v="Espèces"/>
    <s v="Comptant"/>
    <x v="0"/>
    <n v="15"/>
    <n v="15"/>
    <s v=""/>
    <m/>
  </r>
  <r>
    <x v="39"/>
    <s v="SS_F"/>
    <s v="ghjghj"/>
    <x v="21"/>
    <x v="1"/>
    <x v="0"/>
    <x v="0"/>
    <x v="0"/>
    <x v="0"/>
    <x v="0"/>
    <x v="0"/>
    <m/>
    <m/>
    <s v="KB oct"/>
    <s v="CB  / SUMUP"/>
    <s v="Comptant"/>
    <x v="0"/>
    <n v="109"/>
    <n v="109"/>
    <s v=""/>
    <m/>
  </r>
  <r>
    <x v="39"/>
    <s v="SS_F"/>
    <s v="ghjghj"/>
    <x v="8"/>
    <x v="1"/>
    <x v="0"/>
    <x v="0"/>
    <x v="0"/>
    <x v="0"/>
    <x v="0"/>
    <x v="0"/>
    <m/>
    <m/>
    <s v="KB oct"/>
    <s v="Chèque "/>
    <s v="Comptant"/>
    <x v="0"/>
    <n v="85"/>
    <n v="85"/>
    <s v=""/>
    <m/>
  </r>
  <r>
    <x v="39"/>
    <s v="F20_23"/>
    <s v="ghjghj"/>
    <x v="13"/>
    <x v="15"/>
    <x v="0"/>
    <x v="0"/>
    <x v="0"/>
    <x v="0"/>
    <x v="0"/>
    <x v="0"/>
    <m/>
    <m/>
    <s v="KB oct"/>
    <s v="Chèque "/>
    <s v="Comptant"/>
    <x v="0"/>
    <n v="1780"/>
    <n v="1780"/>
    <s v=""/>
    <m/>
  </r>
  <r>
    <x v="39"/>
    <s v="SS_F"/>
    <s v="ghjghj"/>
    <x v="20"/>
    <x v="6"/>
    <x v="0"/>
    <x v="0"/>
    <x v="0"/>
    <x v="0"/>
    <x v="0"/>
    <x v="0"/>
    <m/>
    <m/>
    <s v="KB oct"/>
    <s v="Chèque "/>
    <s v="Comptant"/>
    <x v="0"/>
    <n v="34"/>
    <n v="34"/>
    <s v=""/>
    <m/>
  </r>
  <r>
    <x v="39"/>
    <s v="SS_F"/>
    <s v="ghjghj"/>
    <x v="7"/>
    <x v="6"/>
    <x v="0"/>
    <x v="0"/>
    <x v="0"/>
    <x v="0"/>
    <x v="0"/>
    <x v="0"/>
    <m/>
    <m/>
    <s v="KB oct"/>
    <s v="Chèque "/>
    <s v="Comptant"/>
    <x v="0"/>
    <n v="32"/>
    <n v="32"/>
    <s v=""/>
    <m/>
  </r>
  <r>
    <x v="39"/>
    <s v="SS_F"/>
    <s v="ghjghj"/>
    <x v="7"/>
    <x v="6"/>
    <x v="0"/>
    <x v="0"/>
    <x v="0"/>
    <x v="0"/>
    <x v="0"/>
    <x v="0"/>
    <m/>
    <m/>
    <s v="KB oct"/>
    <s v="Chèque "/>
    <s v="Comptant"/>
    <x v="0"/>
    <n v="32"/>
    <n v="32"/>
    <s v=""/>
    <m/>
  </r>
  <r>
    <x v="40"/>
    <s v="F20_24"/>
    <s v="ghjghj"/>
    <x v="25"/>
    <x v="16"/>
    <x v="9"/>
    <x v="8"/>
    <x v="5"/>
    <x v="5"/>
    <x v="0"/>
    <x v="0"/>
    <m/>
    <m/>
    <s v="St Jean Beauregard"/>
    <s v="Virement"/>
    <s v="Comptant"/>
    <x v="0"/>
    <n v="334"/>
    <n v="334"/>
    <s v=""/>
    <m/>
  </r>
  <r>
    <x v="40"/>
    <s v="F20_24"/>
    <s v="ghjghj"/>
    <x v="4"/>
    <x v="12"/>
    <x v="0"/>
    <x v="0"/>
    <x v="0"/>
    <x v="0"/>
    <x v="0"/>
    <x v="0"/>
    <m/>
    <m/>
    <s v="St Jean Beauregard"/>
    <s v="Virement"/>
    <s v="Comptant"/>
    <x v="0"/>
    <n v="40"/>
    <n v="40"/>
    <s v=""/>
    <m/>
  </r>
  <r>
    <x v="41"/>
    <s v="F20_26"/>
    <s v="ghjghj"/>
    <x v="26"/>
    <x v="17"/>
    <x v="10"/>
    <x v="0"/>
    <x v="0"/>
    <x v="0"/>
    <x v="0"/>
    <x v="0"/>
    <m/>
    <m/>
    <s v="Atelier"/>
    <s v="Chèque "/>
    <s v="Comptant"/>
    <x v="0"/>
    <n v="89"/>
    <n v="89"/>
    <s v=""/>
    <m/>
  </r>
  <r>
    <x v="41"/>
    <s v="F20_27"/>
    <s v="ghjghj"/>
    <x v="16"/>
    <x v="1"/>
    <x v="0"/>
    <x v="0"/>
    <x v="0"/>
    <x v="0"/>
    <x v="0"/>
    <x v="0"/>
    <m/>
    <m/>
    <s v="Site Internet"/>
    <s v="Chèque "/>
    <s v="Comptant"/>
    <x v="0"/>
    <n v="45"/>
    <n v="45"/>
    <s v=""/>
    <m/>
  </r>
  <r>
    <x v="41"/>
    <s v="SS_F"/>
    <s v="ghjghj"/>
    <x v="21"/>
    <x v="5"/>
    <x v="3"/>
    <x v="9"/>
    <x v="0"/>
    <x v="0"/>
    <x v="0"/>
    <x v="0"/>
    <m/>
    <m/>
    <s v="Atelier"/>
    <s v="Chèque "/>
    <s v="Comptant"/>
    <x v="0"/>
    <n v="226"/>
    <n v="226"/>
    <s v=""/>
    <m/>
  </r>
  <r>
    <x v="42"/>
    <s v="F20_28"/>
    <s v="ghjghj"/>
    <x v="0"/>
    <x v="1"/>
    <x v="0"/>
    <x v="0"/>
    <x v="0"/>
    <x v="0"/>
    <x v="0"/>
    <x v="0"/>
    <m/>
    <m/>
    <s v="Site Internet"/>
    <s v="Virement"/>
    <s v="Comptant"/>
    <x v="0"/>
    <n v="50"/>
    <n v="50"/>
    <s v=""/>
    <m/>
  </r>
  <r>
    <x v="43"/>
    <s v="F20_30"/>
    <s v="ghjghj"/>
    <x v="27"/>
    <x v="1"/>
    <x v="0"/>
    <x v="0"/>
    <x v="0"/>
    <x v="0"/>
    <x v="0"/>
    <x v="0"/>
    <m/>
    <m/>
    <s v="Atelier"/>
    <s v="Chèque "/>
    <s v="Solde"/>
    <x v="0"/>
    <n v="470"/>
    <n v="470"/>
    <s v=""/>
    <m/>
  </r>
  <r>
    <x v="44"/>
    <s v="F20_31"/>
    <s v="ghjghj"/>
    <x v="21"/>
    <x v="1"/>
    <x v="0"/>
    <x v="0"/>
    <x v="0"/>
    <x v="0"/>
    <x v="0"/>
    <x v="0"/>
    <m/>
    <m/>
    <s v="Site Internet"/>
    <s v="Virement"/>
    <s v="Comptant"/>
    <x v="0"/>
    <n v="109"/>
    <n v="109"/>
    <s v=""/>
    <m/>
  </r>
  <r>
    <x v="45"/>
    <s v="F20_29"/>
    <s v="ghjghj"/>
    <x v="14"/>
    <x v="18"/>
    <x v="0"/>
    <x v="0"/>
    <x v="0"/>
    <x v="0"/>
    <x v="0"/>
    <x v="0"/>
    <m/>
    <m/>
    <s v="KB oct"/>
    <s v="Virement"/>
    <s v="Comptant"/>
    <x v="0"/>
    <n v="298"/>
    <n v="298"/>
    <s v=""/>
    <m/>
  </r>
  <r>
    <x v="46"/>
    <s v="F20_21"/>
    <s v="ghjghj"/>
    <x v="28"/>
    <x v="19"/>
    <x v="0"/>
    <x v="0"/>
    <x v="0"/>
    <x v="0"/>
    <x v="0"/>
    <x v="0"/>
    <m/>
    <m/>
    <s v="Atelier"/>
    <s v="Chèque "/>
    <s v="Solde"/>
    <x v="0"/>
    <n v="1000"/>
    <n v="1000"/>
    <s v=""/>
    <m/>
  </r>
  <r>
    <x v="47"/>
    <s v="SS_F"/>
    <s v="ghjghj"/>
    <x v="5"/>
    <x v="11"/>
    <x v="0"/>
    <x v="0"/>
    <x v="0"/>
    <x v="0"/>
    <x v="0"/>
    <x v="0"/>
    <m/>
    <m/>
    <s v="Atelier"/>
    <s v="Chèque "/>
    <s v="Comptant"/>
    <x v="0"/>
    <n v="28"/>
    <n v="28"/>
    <s v=""/>
    <m/>
  </r>
  <r>
    <x v="48"/>
    <s v="F20210154"/>
    <s v="ghjghj"/>
    <x v="3"/>
    <x v="1"/>
    <x v="0"/>
    <x v="0"/>
    <x v="0"/>
    <x v="0"/>
    <x v="0"/>
    <x v="0"/>
    <m/>
    <m/>
    <s v="Atelier"/>
    <s v="Virement"/>
    <s v="Acompte"/>
    <x v="0"/>
    <n v="324"/>
    <n v="324"/>
    <s v=""/>
    <m/>
  </r>
  <r>
    <x v="49"/>
    <s v="F20_32"/>
    <s v="ghjghj"/>
    <x v="29"/>
    <x v="1"/>
    <x v="0"/>
    <x v="0"/>
    <x v="0"/>
    <x v="0"/>
    <x v="0"/>
    <x v="0"/>
    <m/>
    <m/>
    <s v="Atelier"/>
    <s v="Chèque "/>
    <s v="Comptant"/>
    <x v="0"/>
    <n v="1215"/>
    <n v="1215"/>
    <s v=""/>
    <m/>
  </r>
  <r>
    <x v="49"/>
    <s v="F20_36"/>
    <s v="ghjghj"/>
    <x v="9"/>
    <x v="13"/>
    <x v="7"/>
    <x v="6"/>
    <x v="0"/>
    <x v="0"/>
    <x v="0"/>
    <x v="0"/>
    <m/>
    <m/>
    <s v="Site Internet"/>
    <s v="Chèque "/>
    <s v="Comptant"/>
    <x v="0"/>
    <n v="198"/>
    <n v="198"/>
    <s v=""/>
    <m/>
  </r>
  <r>
    <x v="50"/>
    <s v="F20_34"/>
    <s v="ghjghj"/>
    <x v="30"/>
    <x v="1"/>
    <x v="0"/>
    <x v="0"/>
    <x v="0"/>
    <x v="0"/>
    <x v="0"/>
    <x v="0"/>
    <m/>
    <m/>
    <s v="Atelier"/>
    <s v="Chèque "/>
    <s v="Comptant"/>
    <x v="0"/>
    <n v="499"/>
    <n v="499"/>
    <s v=""/>
    <m/>
  </r>
  <r>
    <x v="50"/>
    <s v="F20210153"/>
    <s v="ghjghj"/>
    <x v="3"/>
    <x v="1"/>
    <x v="0"/>
    <x v="0"/>
    <x v="0"/>
    <x v="0"/>
    <x v="0"/>
    <x v="0"/>
    <m/>
    <m/>
    <s v="Atelier"/>
    <s v="Chèque "/>
    <s v="Acompte"/>
    <x v="0"/>
    <n v="250"/>
    <n v="250"/>
    <s v=""/>
    <m/>
  </r>
  <r>
    <x v="51"/>
    <s v="F20_33"/>
    <s v="ghjghj"/>
    <x v="8"/>
    <x v="1"/>
    <x v="0"/>
    <x v="0"/>
    <x v="0"/>
    <x v="0"/>
    <x v="0"/>
    <x v="0"/>
    <m/>
    <m/>
    <s v="Atelier"/>
    <s v="Chèque "/>
    <s v="Comptant"/>
    <x v="0"/>
    <n v="85"/>
    <n v="85"/>
    <s v=""/>
    <m/>
  </r>
  <r>
    <x v="51"/>
    <s v="SS_F"/>
    <s v="ghjghj"/>
    <x v="20"/>
    <x v="3"/>
    <x v="0"/>
    <x v="0"/>
    <x v="0"/>
    <x v="0"/>
    <x v="0"/>
    <x v="0"/>
    <m/>
    <m/>
    <s v="Orbey"/>
    <s v="Chèque "/>
    <s v="Comptant"/>
    <x v="0"/>
    <n v="33"/>
    <n v="33"/>
    <s v=""/>
    <m/>
  </r>
  <r>
    <x v="51"/>
    <s v="SS_F"/>
    <s v="ghjghj"/>
    <x v="5"/>
    <x v="1"/>
    <x v="0"/>
    <x v="0"/>
    <x v="0"/>
    <x v="0"/>
    <x v="0"/>
    <x v="0"/>
    <m/>
    <m/>
    <s v="Orbey"/>
    <s v="Chèque "/>
    <s v="Comptant"/>
    <x v="0"/>
    <n v="13"/>
    <n v="13"/>
    <s v=""/>
    <m/>
  </r>
  <r>
    <x v="51"/>
    <s v="SS_F"/>
    <s v="ghjghj"/>
    <x v="19"/>
    <x v="11"/>
    <x v="11"/>
    <x v="0"/>
    <x v="0"/>
    <x v="0"/>
    <x v="0"/>
    <x v="0"/>
    <m/>
    <m/>
    <s v="Orbey"/>
    <s v="Chèque "/>
    <s v="Comptant"/>
    <x v="0"/>
    <n v="80"/>
    <n v="80"/>
    <s v=""/>
    <m/>
  </r>
  <r>
    <x v="52"/>
    <s v="SS_F"/>
    <s v="ghjghj"/>
    <x v="9"/>
    <x v="1"/>
    <x v="0"/>
    <x v="0"/>
    <x v="0"/>
    <x v="0"/>
    <x v="0"/>
    <x v="0"/>
    <m/>
    <m/>
    <s v="Orbey"/>
    <s v="Chèque "/>
    <s v="Comptant"/>
    <x v="0"/>
    <n v="79"/>
    <n v="79"/>
    <s v=""/>
    <m/>
  </r>
  <r>
    <x v="52"/>
    <s v="SS_F"/>
    <s v="ghjghj"/>
    <x v="8"/>
    <x v="4"/>
    <x v="2"/>
    <x v="5"/>
    <x v="0"/>
    <x v="0"/>
    <x v="0"/>
    <x v="0"/>
    <m/>
    <m/>
    <s v="Orbey"/>
    <s v="Chèque "/>
    <s v="Comptant"/>
    <x v="0"/>
    <n v="136"/>
    <n v="136"/>
    <s v=""/>
    <m/>
  </r>
  <r>
    <x v="52"/>
    <s v="F20_35"/>
    <s v="ghjghj"/>
    <x v="12"/>
    <x v="1"/>
    <x v="0"/>
    <x v="0"/>
    <x v="0"/>
    <x v="0"/>
    <x v="0"/>
    <x v="0"/>
    <m/>
    <m/>
    <s v="Orbey"/>
    <s v="Chèque "/>
    <s v="Comptant"/>
    <x v="0"/>
    <n v="1299"/>
    <n v="1299"/>
    <s v=""/>
    <m/>
  </r>
  <r>
    <x v="52"/>
    <s v="SS_F"/>
    <s v="ghjghj"/>
    <x v="8"/>
    <x v="4"/>
    <x v="6"/>
    <x v="0"/>
    <x v="0"/>
    <x v="0"/>
    <x v="0"/>
    <x v="0"/>
    <m/>
    <m/>
    <s v="Orbey"/>
    <s v="Chèque "/>
    <s v="Comptant"/>
    <x v="0"/>
    <n v="131"/>
    <n v="131"/>
    <s v=""/>
    <m/>
  </r>
  <r>
    <x v="52"/>
    <s v="SS_F"/>
    <s v="ghjghj"/>
    <x v="5"/>
    <x v="3"/>
    <x v="2"/>
    <x v="5"/>
    <x v="0"/>
    <x v="0"/>
    <x v="0"/>
    <x v="0"/>
    <m/>
    <m/>
    <s v="Orbey"/>
    <s v="Espèces"/>
    <s v="Comptant"/>
    <x v="0"/>
    <n v="54"/>
    <n v="54"/>
    <s v=""/>
    <m/>
  </r>
  <r>
    <x v="53"/>
    <s v="SS_F"/>
    <s v="ghjghj"/>
    <x v="9"/>
    <x v="3"/>
    <x v="0"/>
    <x v="0"/>
    <x v="0"/>
    <x v="0"/>
    <x v="0"/>
    <x v="0"/>
    <m/>
    <m/>
    <s v="Atelier"/>
    <s v="Chèque "/>
    <s v="Comptant"/>
    <x v="0"/>
    <n v="92"/>
    <n v="92"/>
    <s v=""/>
    <m/>
  </r>
  <r>
    <x v="54"/>
    <s v="F20_37"/>
    <s v="ghjghj"/>
    <x v="9"/>
    <x v="3"/>
    <x v="0"/>
    <x v="0"/>
    <x v="0"/>
    <x v="0"/>
    <x v="0"/>
    <x v="0"/>
    <m/>
    <m/>
    <s v="Gîte"/>
    <s v="Chèque "/>
    <s v="Comptant"/>
    <x v="0"/>
    <n v="92"/>
    <n v="92"/>
    <s v=""/>
    <m/>
  </r>
  <r>
    <x v="55"/>
    <s v="SS_F"/>
    <s v="ghjghj"/>
    <x v="23"/>
    <x v="1"/>
    <x v="0"/>
    <x v="0"/>
    <x v="0"/>
    <x v="0"/>
    <x v="0"/>
    <x v="0"/>
    <m/>
    <m/>
    <s v="Orbey"/>
    <s v="Chèque "/>
    <s v="Comptant"/>
    <x v="0"/>
    <n v="129"/>
    <n v="129"/>
    <s v=""/>
    <m/>
  </r>
  <r>
    <x v="55"/>
    <s v="SS_F"/>
    <s v="ghjghj"/>
    <x v="7"/>
    <x v="11"/>
    <x v="11"/>
    <x v="0"/>
    <x v="0"/>
    <x v="0"/>
    <x v="0"/>
    <x v="0"/>
    <m/>
    <m/>
    <s v="Orbey"/>
    <s v="Chèque "/>
    <s v="Comptant"/>
    <x v="0"/>
    <n v="43"/>
    <n v="43"/>
    <s v=""/>
    <m/>
  </r>
  <r>
    <x v="56"/>
    <s v="F20_42"/>
    <s v="ghjghj"/>
    <x v="6"/>
    <x v="20"/>
    <x v="12"/>
    <x v="10"/>
    <x v="0"/>
    <x v="0"/>
    <x v="0"/>
    <x v="0"/>
    <m/>
    <m/>
    <s v="Atelier"/>
    <s v="Chèque "/>
    <s v="Comptant"/>
    <x v="0"/>
    <n v="296"/>
    <n v="296"/>
    <s v=""/>
    <m/>
  </r>
  <r>
    <x v="57"/>
    <s v="F20_38"/>
    <s v="ghjghj"/>
    <x v="3"/>
    <x v="1"/>
    <x v="0"/>
    <x v="0"/>
    <x v="0"/>
    <x v="0"/>
    <x v="0"/>
    <x v="0"/>
    <m/>
    <m/>
    <s v="Orbey"/>
    <s v="CB  / SUMUP"/>
    <s v="Acompte"/>
    <x v="0"/>
    <n v="760"/>
    <n v="760"/>
    <s v=""/>
    <m/>
  </r>
  <r>
    <x v="57"/>
    <s v="F20_39"/>
    <s v="ghjghj"/>
    <x v="13"/>
    <x v="1"/>
    <x v="0"/>
    <x v="0"/>
    <x v="0"/>
    <x v="0"/>
    <x v="0"/>
    <x v="0"/>
    <m/>
    <m/>
    <s v="Orbey"/>
    <s v="CB  / SUMUP"/>
    <s v="Comptant"/>
    <x v="0"/>
    <n v="890"/>
    <n v="890"/>
    <s v=""/>
    <m/>
  </r>
  <r>
    <x v="57"/>
    <s v="SS_F"/>
    <s v="ghjghj"/>
    <x v="8"/>
    <x v="10"/>
    <x v="6"/>
    <x v="7"/>
    <x v="0"/>
    <x v="0"/>
    <x v="0"/>
    <x v="0"/>
    <m/>
    <m/>
    <s v="Orbey"/>
    <s v="Espèces"/>
    <s v="Comptant"/>
    <x v="0"/>
    <n v="216"/>
    <n v="216"/>
    <s v=""/>
    <m/>
  </r>
  <r>
    <x v="58"/>
    <s v="F20_41"/>
    <s v="ghjghj"/>
    <x v="8"/>
    <x v="10"/>
    <x v="13"/>
    <x v="0"/>
    <x v="0"/>
    <x v="0"/>
    <x v="0"/>
    <x v="0"/>
    <m/>
    <m/>
    <s v="Atelier"/>
    <s v="Chèque "/>
    <s v="Comptant"/>
    <x v="0"/>
    <n v="255"/>
    <n v="255"/>
    <s v=""/>
    <m/>
  </r>
  <r>
    <x v="59"/>
    <s v="F20_40"/>
    <s v="ghjghj"/>
    <x v="7"/>
    <x v="11"/>
    <x v="11"/>
    <x v="5"/>
    <x v="0"/>
    <x v="0"/>
    <x v="0"/>
    <x v="0"/>
    <m/>
    <m/>
    <s v="Site Internet"/>
    <s v="Chèque "/>
    <s v="Comptant"/>
    <x v="0"/>
    <n v="55"/>
    <n v="55"/>
    <s v=""/>
    <m/>
  </r>
  <r>
    <x v="60"/>
    <s v="F20_45"/>
    <s v="ghjghj"/>
    <x v="23"/>
    <x v="21"/>
    <x v="0"/>
    <x v="0"/>
    <x v="0"/>
    <x v="0"/>
    <x v="0"/>
    <x v="0"/>
    <m/>
    <m/>
    <s v="Atelier"/>
    <s v="CB  / SUMUP"/>
    <s v="Comptant"/>
    <x v="0"/>
    <n v="258"/>
    <n v="258"/>
    <s v=""/>
    <m/>
  </r>
  <r>
    <x v="60"/>
    <s v="F20_44"/>
    <s v="ghjghj"/>
    <x v="31"/>
    <x v="1"/>
    <x v="0"/>
    <x v="0"/>
    <x v="0"/>
    <x v="0"/>
    <x v="0"/>
    <x v="0"/>
    <m/>
    <m/>
    <s v="Atelier"/>
    <s v="Virement"/>
    <s v="Comptant"/>
    <x v="0"/>
    <n v="319"/>
    <n v="319"/>
    <s v=""/>
    <m/>
  </r>
  <r>
    <x v="60"/>
    <s v="F20_43"/>
    <s v="ghjghj"/>
    <x v="9"/>
    <x v="1"/>
    <x v="0"/>
    <x v="0"/>
    <x v="0"/>
    <x v="0"/>
    <x v="0"/>
    <x v="0"/>
    <m/>
    <m/>
    <s v="Site Internet"/>
    <s v="Virement"/>
    <s v="Comptant"/>
    <x v="0"/>
    <n v="79"/>
    <n v="79"/>
    <s v=""/>
    <m/>
  </r>
  <r>
    <x v="61"/>
    <s v="SS_F"/>
    <s v="ghjghj"/>
    <x v="9"/>
    <x v="1"/>
    <x v="0"/>
    <x v="0"/>
    <x v="0"/>
    <x v="0"/>
    <x v="0"/>
    <x v="0"/>
    <m/>
    <m/>
    <s v="Orbey"/>
    <s v="Chèque "/>
    <s v="Comptant"/>
    <x v="0"/>
    <n v="79"/>
    <n v="79"/>
    <s v=""/>
    <m/>
  </r>
  <r>
    <x v="62"/>
    <s v="SS_F"/>
    <s v="ghjghj"/>
    <x v="32"/>
    <x v="22"/>
    <x v="14"/>
    <x v="11"/>
    <x v="0"/>
    <x v="0"/>
    <x v="0"/>
    <x v="0"/>
    <m/>
    <m/>
    <s v="Atelier"/>
    <s v="CB  / SUMUP"/>
    <s v="Comptant"/>
    <x v="0"/>
    <n v="370"/>
    <n v="370"/>
    <s v=""/>
    <m/>
  </r>
  <r>
    <x v="63"/>
    <s v="SS_F"/>
    <s v="ghjghj"/>
    <x v="33"/>
    <x v="1"/>
    <x v="0"/>
    <x v="0"/>
    <x v="0"/>
    <x v="0"/>
    <x v="0"/>
    <x v="0"/>
    <m/>
    <m/>
    <s v="Atelier"/>
    <s v="Virement"/>
    <s v="Solde"/>
    <x v="0"/>
    <n v="370"/>
    <n v="370"/>
    <s v=""/>
    <m/>
  </r>
  <r>
    <x v="64"/>
    <s v="F20_46"/>
    <s v="ghjghj"/>
    <x v="3"/>
    <x v="1"/>
    <x v="0"/>
    <x v="0"/>
    <x v="0"/>
    <x v="0"/>
    <x v="0"/>
    <x v="0"/>
    <m/>
    <m/>
    <s v="Atelier"/>
    <s v="Chèque "/>
    <s v="Acompte"/>
    <x v="0"/>
    <n v="430"/>
    <n v="430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E026BE-730B-7D44-8675-BB5814298D4C}" name="TCD NB Pièces 1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39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axis="axisRow" dataField="1" showAll="0">
      <items count="35">
        <item x="19"/>
        <item x="18"/>
        <item x="31"/>
        <item x="1"/>
        <item x="12"/>
        <item x="29"/>
        <item x="33"/>
        <item x="2"/>
        <item x="14"/>
        <item x="24"/>
        <item x="26"/>
        <item x="17"/>
        <item x="25"/>
        <item x="22"/>
        <item x="9"/>
        <item x="6"/>
        <item x="16"/>
        <item x="23"/>
        <item x="21"/>
        <item x="15"/>
        <item x="8"/>
        <item x="0"/>
        <item x="32"/>
        <item x="5"/>
        <item x="7"/>
        <item x="20"/>
        <item x="28"/>
        <item x="13"/>
        <item x="11"/>
        <item x="30"/>
        <item x="27"/>
        <item x="4"/>
        <item x="1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1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B02C07-CBC9-8B44-8465-FE4AA56BAD43}" name="TCD NB Pièces 2" cacheId="197" dataOnRows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:M27" firstHeaderRow="1" firstDataRow="2" firstDataCol="1"/>
  <pivotFields count="22">
    <pivotField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showAll="0"/>
    <pivotField showAll="0"/>
    <pivotField showAll="0"/>
    <pivotField axis="axisRow" dataField="1" showAll="0">
      <items count="24">
        <item x="8"/>
        <item x="2"/>
        <item x="19"/>
        <item x="9"/>
        <item x="18"/>
        <item x="14"/>
        <item x="16"/>
        <item x="7"/>
        <item x="13"/>
        <item x="20"/>
        <item x="21"/>
        <item x="5"/>
        <item x="10"/>
        <item x="22"/>
        <item x="17"/>
        <item x="3"/>
        <item x="11"/>
        <item x="6"/>
        <item x="15"/>
        <item x="12"/>
        <item x="4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4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2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F63180-47E3-EE41-A8CA-7BA28CFA3E73}" name="TCD NB Pièces 3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20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dataField="1" showAll="0">
      <items count="16">
        <item x="14"/>
        <item x="1"/>
        <item x="4"/>
        <item x="3"/>
        <item x="13"/>
        <item x="10"/>
        <item x="2"/>
        <item x="11"/>
        <item x="8"/>
        <item x="5"/>
        <item x="9"/>
        <item x="7"/>
        <item x="12"/>
        <item x="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5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3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EF62CB-8C55-CE48-AFCF-12BE576CF111}" name="TCD NB Pièces 4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17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axis="axisRow" dataField="1" showAll="0">
      <items count="13">
        <item x="11"/>
        <item x="1"/>
        <item x="3"/>
        <item x="9"/>
        <item x="5"/>
        <item x="2"/>
        <item x="4"/>
        <item x="8"/>
        <item x="6"/>
        <item x="10"/>
        <item x="7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4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E6CF9A-0171-7F4C-A1BD-953953F0D918}" name="TCD NB Pièces 5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11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3"/>
        <item x="4"/>
        <item x="2"/>
        <item x="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5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50BC75-7925-F14D-B81C-50EAEF331C7C}" name="TCD NB Pièces 6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11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2"/>
        <item x="4"/>
        <item x="5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8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6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7BB8D1-0123-3240-A972-0F8D1B197CD3}" name="TCD NB Pièces 7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7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7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DECAE2-AE7F-5A47-9BAE-0CC50F7934A6}" name="TCD NB Pièces 8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M7" firstHeaderRow="1" firstDataRow="2" firstDataCol="1"/>
  <pivotFields count="22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sd="0" x="1"/>
        <item sd="0" x="2"/>
        <item sd="0"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x="13"/>
        <item t="default"/>
      </items>
    </pivotField>
  </pivotFields>
  <rowFields count="1">
    <field x="10"/>
  </rowFields>
  <rowItems count="3">
    <i>
      <x/>
    </i>
    <i>
      <x v="1"/>
    </i>
    <i t="grand">
      <x/>
    </i>
  </rowItems>
  <colFields count="1">
    <field x="21"/>
  </colFields>
  <col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Nombre de Pièce _x000a_vendue 8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2CA3E7-D984-44E2-A11C-AA11CC2B9859}" name="Tableau croisé dynamique1" cacheId="196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outline="1" outlineData="1" compactData="0" chartFormat="1">
  <location ref="A3:AQ16" firstHeaderRow="1" firstDataRow="2" firstDataCol="1" rowPageCount="1" colPageCount="1"/>
  <pivotFields count="15">
    <pivotField axis="axisRow"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dataField="1" compact="0" showAll="0" sortType="ascending">
      <items count="43">
        <item m="1" x="41"/>
        <item x="4"/>
        <item x="20"/>
        <item x="39"/>
        <item x="26"/>
        <item x="6"/>
        <item x="2"/>
        <item x="16"/>
        <item x="35"/>
        <item x="40"/>
        <item x="3"/>
        <item x="21"/>
        <item x="19"/>
        <item x="28"/>
        <item x="31"/>
        <item x="25"/>
        <item x="29"/>
        <item x="18"/>
        <item x="11"/>
        <item x="8"/>
        <item x="24"/>
        <item x="27"/>
        <item x="14"/>
        <item x="23"/>
        <item x="10"/>
        <item x="0"/>
        <item x="38"/>
        <item x="32"/>
        <item x="7"/>
        <item x="9"/>
        <item x="13"/>
        <item x="34"/>
        <item x="17"/>
        <item x="15"/>
        <item x="22"/>
        <item x="36"/>
        <item x="33"/>
        <item x="30"/>
        <item x="5"/>
        <item x="37"/>
        <item x="12"/>
        <item x="1"/>
        <item t="default"/>
      </items>
    </pivotField>
    <pivotField axis="axisPage" compact="0" showAll="0">
      <items count="4">
        <item x="0"/>
        <item x="1"/>
        <item x="2"/>
        <item t="default"/>
      </items>
    </pivotField>
  </pivotFields>
  <rowFields count="1">
    <field x="0"/>
  </rowFields>
  <rowItems count="12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3"/>
  </colFields>
  <colItems count="4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colItems>
  <pageFields count="1">
    <pageField fld="14" item="1" hier="-1"/>
  </pageFields>
  <dataFields count="1">
    <dataField name="Nombre de Référence" fld="13" subtotal="count" baseField="0" baseItem="0"/>
  </dataField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4B9CDB-023A-AB41-A40B-D28B4EE2B61E}" name="TCD_depenses" cacheId="195" dataOnRows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:N14" firstHeaderRow="1" firstDataRow="2" firstDataCol="1"/>
  <pivotFields count="34"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Row" showAll="0">
      <items count="11">
        <item x="3"/>
        <item x="5"/>
        <item x="6"/>
        <item x="7"/>
        <item x="1"/>
        <item x="2"/>
        <item x="0"/>
        <item x="4"/>
        <item x="9"/>
        <item x="8"/>
        <item t="default"/>
      </items>
    </pivotField>
    <pivotField showAll="0"/>
    <pivotField dataField="1"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sd="0" x="0"/>
        <item x="1"/>
        <item x="2"/>
        <item x="3"/>
        <item sd="0" x="4"/>
        <item sd="0" x="5"/>
        <item t="default"/>
      </items>
    </pivotField>
    <pivotField showAll="0">
      <items count="5">
        <item sd="0" x="0"/>
        <item x="1"/>
        <item x="2"/>
        <item sd="0" x="3"/>
        <item t="default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omme de Montant TTC" fld="5" baseField="0" baseItem="0"/>
  </dataFields>
  <formats count="10">
    <format dxfId="76">
      <pivotArea type="all" dataOnly="0" outline="0" fieldPosition="0"/>
    </format>
    <format dxfId="75">
      <pivotArea outline="0" collapsedLevelsAreSubtotals="1" fieldPosition="0"/>
    </format>
    <format dxfId="74">
      <pivotArea type="origin" dataOnly="0" labelOnly="1" outline="0" fieldPosition="0"/>
    </format>
    <format dxfId="73">
      <pivotArea field="0" type="button" dataOnly="0" labelOnly="1" outline="0" axis="axisCol" fieldPosition="0"/>
    </format>
    <format dxfId="72">
      <pivotArea type="topRight" dataOnly="0" labelOnly="1" outline="0" fieldPosition="0"/>
    </format>
    <format dxfId="71">
      <pivotArea field="3" type="button" dataOnly="0" labelOnly="1" outline="0" axis="axisRow" fieldPosition="0"/>
    </format>
    <format dxfId="70">
      <pivotArea dataOnly="0" labelOnly="1" fieldPosition="0">
        <references count="1">
          <reference field="3" count="0"/>
        </references>
      </pivotArea>
    </format>
    <format dxfId="69">
      <pivotArea dataOnly="0" labelOnly="1" grandRow="1" outline="0" fieldPosition="0"/>
    </format>
    <format dxfId="68">
      <pivotArea dataOnly="0" labelOnly="1" fieldPosition="0">
        <references count="1">
          <reference field="0" count="12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6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E59DC4-39BA-8E47-9B9A-615A5F3C5129}" name="TCD_recettes" cacheId="19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Z7" firstHeaderRow="1" firstDataRow="3" firstDataCol="1"/>
  <pivotFields count="22">
    <pivotField axis="axisCol" showAll="0" insertBlankRow="1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showAll="0" insertBlankRow="1"/>
    <pivotField axis="axisRow" showAll="0" insertBlankRow="1">
      <items count="2">
        <item x="0"/>
        <item t="default"/>
      </items>
    </pivotField>
    <pivotField dataField="1" showAll="0" insertBlankRow="1"/>
    <pivotField showAll="0" insertBlankRow="1"/>
    <pivotField showAll="0" insertBlankRow="1"/>
    <pivotField showAll="0" insertBlankRow="1"/>
    <pivotField axis="axisCol" showAll="0" insertBlankRow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6"/>
  </rowFields>
  <rowItems count="2">
    <i>
      <x/>
    </i>
    <i t="grand">
      <x/>
    </i>
  </rowItems>
  <colFields count="2">
    <field x="21"/>
    <field x="0"/>
  </colFields>
  <colItems count="77">
    <i>
      <x v="1"/>
      <x v="19"/>
    </i>
    <i r="1">
      <x v="22"/>
    </i>
    <i r="1">
      <x v="29"/>
    </i>
    <i t="default">
      <x v="1"/>
    </i>
    <i>
      <x v="2"/>
      <x v="32"/>
    </i>
    <i r="1">
      <x v="35"/>
    </i>
    <i r="1">
      <x v="39"/>
    </i>
    <i r="1">
      <x v="40"/>
    </i>
    <i r="1">
      <x v="41"/>
    </i>
    <i r="1">
      <x v="43"/>
    </i>
    <i r="1">
      <x v="51"/>
    </i>
    <i r="1">
      <x v="58"/>
    </i>
    <i t="default">
      <x v="2"/>
    </i>
    <i>
      <x v="3"/>
      <x v="63"/>
    </i>
    <i r="1">
      <x v="73"/>
    </i>
    <i t="default">
      <x v="3"/>
    </i>
    <i>
      <x v="5"/>
      <x v="140"/>
    </i>
    <i r="1">
      <x v="148"/>
    </i>
    <i r="1">
      <x v="149"/>
    </i>
    <i t="default">
      <x v="5"/>
    </i>
    <i>
      <x v="6"/>
      <x v="156"/>
    </i>
    <i r="1">
      <x v="157"/>
    </i>
    <i r="1">
      <x v="161"/>
    </i>
    <i r="1">
      <x v="162"/>
    </i>
    <i r="1">
      <x v="174"/>
    </i>
    <i t="default">
      <x v="6"/>
    </i>
    <i>
      <x v="7"/>
      <x v="188"/>
    </i>
    <i t="default">
      <x v="7"/>
    </i>
    <i>
      <x v="8"/>
      <x v="214"/>
    </i>
    <i r="1">
      <x v="216"/>
    </i>
    <i r="1">
      <x v="223"/>
    </i>
    <i r="1">
      <x v="238"/>
    </i>
    <i t="default">
      <x v="8"/>
    </i>
    <i>
      <x v="9"/>
      <x v="248"/>
    </i>
    <i r="1">
      <x v="249"/>
    </i>
    <i r="1">
      <x v="250"/>
    </i>
    <i r="1">
      <x v="259"/>
    </i>
    <i r="1">
      <x v="260"/>
    </i>
    <i r="1">
      <x v="261"/>
    </i>
    <i r="1">
      <x v="262"/>
    </i>
    <i r="1">
      <x v="266"/>
    </i>
    <i r="1">
      <x v="274"/>
    </i>
    <i t="default">
      <x v="9"/>
    </i>
    <i>
      <x v="10"/>
      <x v="275"/>
    </i>
    <i r="1">
      <x v="276"/>
    </i>
    <i r="1">
      <x v="277"/>
    </i>
    <i r="1">
      <x v="278"/>
    </i>
    <i r="1">
      <x v="279"/>
    </i>
    <i r="1">
      <x v="282"/>
    </i>
    <i r="1">
      <x v="300"/>
    </i>
    <i r="1">
      <x v="302"/>
    </i>
    <i t="default">
      <x v="10"/>
    </i>
    <i>
      <x v="11"/>
      <x v="315"/>
    </i>
    <i r="1">
      <x v="317"/>
    </i>
    <i r="1">
      <x v="322"/>
    </i>
    <i r="1">
      <x v="329"/>
    </i>
    <i r="1">
      <x v="330"/>
    </i>
    <i t="default">
      <x v="11"/>
    </i>
    <i>
      <x v="12"/>
      <x v="337"/>
    </i>
    <i r="1">
      <x v="338"/>
    </i>
    <i r="1">
      <x v="339"/>
    </i>
    <i r="1">
      <x v="340"/>
    </i>
    <i r="1">
      <x v="341"/>
    </i>
    <i r="1">
      <x v="342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4"/>
    </i>
    <i r="1">
      <x v="356"/>
    </i>
    <i r="1">
      <x v="357"/>
    </i>
    <i r="1">
      <x v="363"/>
    </i>
    <i t="default">
      <x v="12"/>
    </i>
    <i t="grand">
      <x/>
    </i>
  </colItems>
  <dataFields count="1">
    <dataField name="Somme de Montant" fld="17" baseField="0" baseItem="0" numFmtId="3"/>
  </dataFields>
  <formats count="44">
    <format dxfId="66">
      <pivotArea type="all" dataOnly="0" outline="0" fieldPosition="0"/>
    </format>
    <format dxfId="65">
      <pivotArea type="all" dataOnly="0" outline="0" fieldPosition="0"/>
    </format>
    <format dxfId="64">
      <pivotArea grandRow="1" outline="0" collapsedLevelsAreSubtotals="1" fieldPosition="0"/>
    </format>
    <format dxfId="63">
      <pivotArea dataOnly="0" labelOnly="1" grandRow="1" outline="0" fieldPosition="0"/>
    </format>
    <format dxfId="62">
      <pivotArea dataOnly="0" labelOnly="1" fieldPosition="0">
        <references count="1">
          <reference field="16" count="0"/>
        </references>
      </pivotArea>
    </format>
    <format dxfId="61">
      <pivotArea dataOnly="0" labelOnly="1" grandCol="1" outline="0" fieldPosition="0"/>
    </format>
    <format dxfId="60">
      <pivotArea dataOnly="0" labelOnly="1" fieldPosition="0">
        <references count="1">
          <reference field="16" count="0"/>
        </references>
      </pivotArea>
    </format>
    <format dxfId="59">
      <pivotArea dataOnly="0" labelOnly="1" grandCol="1" outline="0" fieldPosition="0"/>
    </format>
    <format dxfId="58">
      <pivotArea dataOnly="0" outline="0" fieldPosition="0">
        <references count="1">
          <reference field="16" count="0"/>
        </references>
      </pivotArea>
    </format>
    <format dxfId="57">
      <pivotArea dataOnly="0" labelOnly="1" fieldPosition="0">
        <references count="1">
          <reference field="16" count="0"/>
        </references>
      </pivotArea>
    </format>
    <format dxfId="56">
      <pivotArea dataOnly="0" labelOnly="1" grandCol="1" outline="0" fieldPosition="0"/>
    </format>
    <format dxfId="55">
      <pivotArea dataOnly="0" labelOnly="1" fieldPosition="0">
        <references count="1">
          <reference field="16" count="0"/>
        </references>
      </pivotArea>
    </format>
    <format dxfId="54">
      <pivotArea dataOnly="0" labelOnly="1" grandCol="1" outline="0" fieldPosition="0"/>
    </format>
    <format dxfId="53">
      <pivotArea outline="0" collapsedLevelsAreSubtotals="1" fieldPosition="0">
        <references count="1">
          <reference field="16" count="0" selected="0"/>
        </references>
      </pivotArea>
    </format>
    <format dxfId="52">
      <pivotArea field="16" type="button" dataOnly="0" labelOnly="1" outline="0" axis="axisRow" fieldPosition="0"/>
    </format>
    <format dxfId="51">
      <pivotArea dataOnly="0" labelOnly="1" fieldPosition="0">
        <references count="1">
          <reference field="16" count="0"/>
        </references>
      </pivotArea>
    </format>
    <format dxfId="50">
      <pivotArea outline="0" collapsedLevelsAreSubtotals="1" fieldPosition="0">
        <references count="1">
          <reference field="16" count="0" selected="0"/>
        </references>
      </pivotArea>
    </format>
    <format dxfId="49">
      <pivotArea dataOnly="0" labelOnly="1" fieldPosition="0">
        <references count="1">
          <reference field="16" count="0"/>
        </references>
      </pivotArea>
    </format>
    <format dxfId="48">
      <pivotArea grandCol="1" outline="0" collapsedLevelsAreSubtotals="1" fieldPosition="0"/>
    </format>
    <format dxfId="47">
      <pivotArea type="topRight" dataOnly="0" labelOnly="1" outline="0" fieldPosition="0"/>
    </format>
    <format dxfId="46">
      <pivotArea dataOnly="0" labelOnly="1" grandCol="1" outline="0" fieldPosition="0"/>
    </format>
    <format dxfId="45">
      <pivotArea dataOnly="0" labelOnly="1" grandCol="1" outline="0" fieldPosition="0"/>
    </format>
    <format dxfId="44">
      <pivotArea outline="0" collapsedLevelsAreSubtotals="1" fieldPosition="0"/>
    </format>
    <format dxfId="43">
      <pivotArea dataOnly="0" labelOnly="1" grandCol="1" outline="0" fieldPosition="0"/>
    </format>
    <format dxfId="42">
      <pivotArea dataOnly="0" labelOnly="1" fieldPosition="0">
        <references count="1">
          <reference field="16" count="0"/>
        </references>
      </pivotArea>
    </format>
    <format dxfId="41">
      <pivotArea dataOnly="0" labelOnly="1" fieldPosition="0">
        <references count="1">
          <reference field="16" count="0"/>
        </references>
      </pivotArea>
    </format>
    <format dxfId="40">
      <pivotArea dataOnly="0" labelOnly="1" grandRow="1" outline="0" fieldPosition="0"/>
    </format>
    <format dxfId="39">
      <pivotArea outline="0" collapsedLevelsAreSubtotals="1" fieldPosition="0"/>
    </format>
    <format dxfId="38">
      <pivotArea dataOnly="0" labelOnly="1" fieldPosition="0">
        <references count="1">
          <reference field="16" count="0"/>
        </references>
      </pivotArea>
    </format>
    <format dxfId="37">
      <pivotArea dataOnly="0" labelOnly="1" grandRow="1" outline="0" fieldPosition="0"/>
    </format>
    <format dxfId="36">
      <pivotArea outline="0" collapsedLevelsAreSubtotals="1" fieldPosition="0"/>
    </format>
    <format dxfId="35">
      <pivotArea dataOnly="0" labelOnly="1" fieldPosition="0">
        <references count="1">
          <reference field="16" count="0"/>
        </references>
      </pivotArea>
    </format>
    <format dxfId="34">
      <pivotArea dataOnly="0" labelOnly="1" grandRow="1" outline="0" fieldPosition="0"/>
    </format>
    <format dxfId="33">
      <pivotArea field="16" type="button" dataOnly="0" labelOnly="1" outline="0" axis="axisRow" fieldPosition="0"/>
    </format>
    <format dxfId="32">
      <pivotArea dataOnly="0" labelOnly="1" grandCol="1" outline="0" fieldPosition="0"/>
    </format>
    <format dxfId="31">
      <pivotArea field="16" type="button" dataOnly="0" labelOnly="1" outline="0" axis="axisRow" fieldPosition="0"/>
    </format>
    <format dxfId="30">
      <pivotArea dataOnly="0" labelOnly="1" grandCol="1" outline="0" fieldPosition="0"/>
    </format>
    <format dxfId="29">
      <pivotArea field="0" type="button" dataOnly="0" labelOnly="1" outline="0" axis="axisCol" fieldPosition="1"/>
    </format>
    <format dxfId="28">
      <pivotArea field="0" type="button" dataOnly="0" labelOnly="1" outline="0" axis="axisCol" fieldPosition="1"/>
    </format>
    <format dxfId="27">
      <pivotArea field="16" type="button" dataOnly="0" labelOnly="1" outline="0" axis="axisRow" fieldPosition="0"/>
    </format>
    <format dxfId="26">
      <pivotArea field="16" type="button" dataOnly="0" labelOnly="1" outline="0" axis="axisRow" fieldPosition="0"/>
    </format>
    <format dxfId="25">
      <pivotArea field="0" dataOnly="0" labelOnly="1" grandCol="1" outline="0" axis="axisCol" fieldPosition="1">
        <references count="1">
          <reference field="4294967294" count="1" selected="0">
            <x v="0"/>
          </reference>
        </references>
      </pivotArea>
    </format>
    <format dxfId="24">
      <pivotArea dataOnly="0" labelOnly="1" grandCol="1" outline="0" fieldPosition="0"/>
    </format>
    <format dxfId="23">
      <pivotArea dataOnly="0" labelOnly="1" grandCol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C79843-75D8-DF47-B9B5-9012C13B286B}" name="t_depenses" displayName="t_depenses" ref="A4:AF184" totalsRowShown="0" headerRowDxfId="146" dataDxfId="144" headerRowBorderDxfId="145" tableBorderDxfId="143" totalsRowBorderDxfId="142" headerRowCellStyle="Euro" dataCellStyle="Euro">
  <autoFilter ref="A4:AF184" xr:uid="{61ED8693-B1E2-C44D-84ED-40A26C5D0788}"/>
  <tableColumns count="32">
    <tableColumn id="1" xr3:uid="{276F7E10-E9B5-2C4F-AC4B-2E7602BEE44B}" name="Date" dataDxfId="141" dataCellStyle="Normal 2"/>
    <tableColumn id="2" xr3:uid="{D5FF5D14-60E7-F34C-B55E-AE610E00975B}" name="Référence de la pièce comptable" dataDxfId="140" dataCellStyle="Normal 2"/>
    <tableColumn id="3" xr3:uid="{D5283A10-3DB5-414C-8019-01573713D466}" name="Libéllé" dataDxfId="139" dataCellStyle="Normal 2"/>
    <tableColumn id="4" xr3:uid="{C4DFA89E-BF18-A243-AFBE-2A69E3631B36}" name="Nature" dataDxfId="138" dataCellStyle="Euro"/>
    <tableColumn id="5" xr3:uid="{453E7787-5DE9-8F4F-974E-FBF2225CE2D9}" name="Moyens de paiement" dataDxfId="137" dataCellStyle="Euro"/>
    <tableColumn id="6" xr3:uid="{6D4673FB-D0BD-114B-9076-B47DA3FECDB7}" name="Montant TTC" dataDxfId="136" dataCellStyle="Euro"/>
    <tableColumn id="7" xr3:uid="{2F41586A-078C-584B-8C28-09A0CF3ADABB}" name="Colonne1" dataDxfId="135" dataCellStyle="Euro"/>
    <tableColumn id="8" xr3:uid="{6CEB6BD5-1F48-DF4A-A596-A1CA9BD99599}" name="Colonne2" dataDxfId="134" dataCellStyle="Euro">
      <calculatedColumnFormula>F5</calculatedColumnFormula>
    </tableColumn>
    <tableColumn id="9" xr3:uid="{9A283B9C-A073-A549-AB9C-F4344697B94B}" name="Contrôle calculs" dataDxfId="133" dataCellStyle="Euro">
      <calculatedColumnFormula>IF(SUM(J5:AF5)-F5=0,"","Erreur")</calculatedColumnFormula>
    </tableColumn>
    <tableColumn id="10" xr3:uid="{0E1E2623-9331-904C-BD8C-A67BD780E009}" name="Matières premières" dataDxfId="132" dataCellStyle="Euro">
      <calculatedColumnFormula>IF(t_depenses[[#Headers],[Matières premières]]=$D5,$F5,"")</calculatedColumnFormula>
    </tableColumn>
    <tableColumn id="11" xr3:uid="{818AD20C-11C2-8C47-A0A5-844787E2CD01}" name="Fournitures couture" dataDxfId="131" dataCellStyle="Euro">
      <calculatedColumnFormula>IF(t_depenses[[#Headers],[Fournitures couture]]=$D5,$F5,"")</calculatedColumnFormula>
    </tableColumn>
    <tableColumn id="12" xr3:uid="{FB6D7776-98AC-9B49-9888-67A456E6B64F}" name="Sous-traitance" dataDxfId="130" dataCellStyle="Euro">
      <calculatedColumnFormula>IF(t_depenses[[#Headers],[Sous-traitance]]=$D5,$F5,"")</calculatedColumnFormula>
    </tableColumn>
    <tableColumn id="13" xr3:uid="{CF8BC4CF-242F-2740-8436-BF4CC8A3874E}" name="Energie : eau, électricité, chauffage" dataDxfId="129" dataCellStyle="Euro">
      <calculatedColumnFormula>IF(t_depenses[[#Headers],[Energie : eau, électricité, chauffage]]=$D5,$F5,"")</calculatedColumnFormula>
    </tableColumn>
    <tableColumn id="14" xr3:uid="{01D1587B-F6FB-B249-963B-30AD154112F4}" name="Mobilier d'expo" dataDxfId="128" dataCellStyle="Euro">
      <calculatedColumnFormula>IF(t_depenses[[#Headers],[Mobilier d''expo]]=$D5,$F5,"")</calculatedColumnFormula>
    </tableColumn>
    <tableColumn id="15" xr3:uid="{1D9CE2AB-7E85-7944-AC35-0DF816F2AC53}" name="Fournitures, petit outillage" dataDxfId="127" dataCellStyle="Euro">
      <calculatedColumnFormula>IF(t_depenses[[#Headers],[Fournitures, petit outillage]]=$D5,$F5,"")</calculatedColumnFormula>
    </tableColumn>
    <tableColumn id="16" xr3:uid="{399D26C1-9081-EE44-BDA7-B0985D087832}" name="Fournitures administratives (bureau)" dataDxfId="126" dataCellStyle="Euro">
      <calculatedColumnFormula>IF(t_depenses[[#Headers],[Fournitures administratives (bureau)]]=$D5,$F5,"")</calculatedColumnFormula>
    </tableColumn>
    <tableColumn id="17" xr3:uid="{ECF5CB8D-4B3B-534B-8A7A-7FC569F42025}" name="Emballage et conditionnement (cartons, étiquettes…)" dataDxfId="125" dataCellStyle="Euro">
      <calculatedColumnFormula>IF(t_depenses[[#Headers],[Emballage et conditionnement (cartons, étiquettes…)]]=$D5,$F5,"")</calculatedColumnFormula>
    </tableColumn>
    <tableColumn id="18" xr3:uid="{776DF367-5116-5940-9205-B92CB62620D5}" name="Loyers et charges locatives " dataDxfId="124" dataCellStyle="Euro">
      <calculatedColumnFormula>IF(t_depenses[[#Headers],[Loyers et charges locatives ]]=$D5,$F5,"")</calculatedColumnFormula>
    </tableColumn>
    <tableColumn id="19" xr3:uid="{0FC3695D-7E17-4347-8758-DD8851634771}" name="Assurances" dataDxfId="123" dataCellStyle="Euro">
      <calculatedColumnFormula>IF(t_depenses[[#Headers],[Assurances]]=$D5,$F5,"")</calculatedColumnFormula>
    </tableColumn>
    <tableColumn id="20" xr3:uid="{172FAA54-AE9E-9849-953E-630589C8BF31}" name="Entretien (locaux, matériels)" dataDxfId="122" dataCellStyle="Euro">
      <calculatedColumnFormula>IF(t_depenses[[#Headers],[Entretien (locaux, matériels)]]=$D5,$F5,"")</calculatedColumnFormula>
    </tableColumn>
    <tableColumn id="21" xr3:uid="{29A8D88A-4269-ED4C-89AB-1ED05A80B1CC}" name="Frais de site Internet" dataDxfId="121" dataCellStyle="Euro">
      <calculatedColumnFormula>IF(t_depenses[[#Headers],[Frais de site Internet]]=$D5,$F5,"")</calculatedColumnFormula>
    </tableColumn>
    <tableColumn id="22" xr3:uid="{40BC7E5E-3C51-E946-8CF6-15D809E63505}" name="Frais postaux, téléphone, Internet" dataDxfId="120" dataCellStyle="Euro">
      <calculatedColumnFormula>IF(t_depenses[[#Headers],[Frais postaux, téléphone, Internet]]=$D5,$F5,"")</calculatedColumnFormula>
    </tableColumn>
    <tableColumn id="23" xr3:uid="{C364EC46-AF8A-024C-94FB-D8A267040CEE}" name="Communication" dataDxfId="119" dataCellStyle="Euro">
      <calculatedColumnFormula>IF(t_depenses[[#Headers],[Communication]]=$D5,$F5,"")</calculatedColumnFormula>
    </tableColumn>
    <tableColumn id="24" xr3:uid="{79F76D9F-8945-594A-AE22-A7F344D04774}" name="Formation" dataDxfId="118" dataCellStyle="Euro">
      <calculatedColumnFormula>IF(t_depenses[[#Headers],[Formation]]=$D5,$F5,"")</calculatedColumnFormula>
    </tableColumn>
    <tableColumn id="25" xr3:uid="{4C67C4B6-5992-134E-B857-B7A30F179D0C}" name="Déplacements, réception" dataDxfId="117" dataCellStyle="Euro">
      <calculatedColumnFormula>IF(t_depenses[[#Headers],[Déplacements, réception]]=$D5,$F5,"")</calculatedColumnFormula>
    </tableColumn>
    <tableColumn id="26" xr3:uid="{01135EB1-B5EE-2743-81C6-D2D7A08AF4BB}" name="Expo, frais de participation aux salons" dataDxfId="116" dataCellStyle="Euro">
      <calculatedColumnFormula>IF(t_depenses[[#Headers],[Expo, frais de participation aux salons]]=$D5,$F5,"")</calculatedColumnFormula>
    </tableColumn>
    <tableColumn id="27" xr3:uid="{0F988C79-2D5F-9F40-A86A-62561A552BC5}" name="Retraite complémentaire" dataDxfId="115" dataCellStyle="Euro">
      <calculatedColumnFormula>IF(t_depenses[[#Headers],[Retraite complémentaire]]=$D5,$F5,"")</calculatedColumnFormula>
    </tableColumn>
    <tableColumn id="28" xr3:uid="{24EEA11D-BAB3-A549-B90D-F435CCAFBE9E}" name="Cotisations (adhésions)" dataDxfId="114" dataCellStyle="Euro">
      <calculatedColumnFormula>IF(t_depenses[[#Headers],[Cotisations (adhésions)]]=$D5,$F5,"")</calculatedColumnFormula>
    </tableColumn>
    <tableColumn id="29" xr3:uid="{CE994931-82CC-684F-BD26-FF0167508ECD}" name="Impôts et taxes" dataDxfId="113" dataCellStyle="Euro">
      <calculatedColumnFormula>IF(t_depenses[[#Headers],[Impôts et taxes]]=$D5,$F5,"")</calculatedColumnFormula>
    </tableColumn>
    <tableColumn id="30" xr3:uid="{39B14838-0340-4548-8C24-0D8014431AC4}" name="Rémunération du dirigeant" dataDxfId="112" dataCellStyle="Euro">
      <calculatedColumnFormula>IF(t_depenses[[#Headers],[Rémunération du dirigeant]]=$D5,$F5,"")</calculatedColumnFormula>
    </tableColumn>
    <tableColumn id="31" xr3:uid="{54AEB361-025C-1440-B019-65BF7A3330D6}" name="Charges sociales de l'exploitant (URSSAF, CFE…)" dataDxfId="111" dataCellStyle="Euro">
      <calculatedColumnFormula>IF(t_depenses[[#Headers],[Charges sociales de l''exploitant (URSSAF, CFE…)]]=$D5,$F5,"")</calculatedColumnFormula>
    </tableColumn>
    <tableColumn id="32" xr3:uid="{75494A76-93F8-F94A-803D-E6CF36FA4F8B}" name="Frais bancaires" dataDxfId="110" dataCellStyle="Euro">
      <calculatedColumnFormula>IF(t_depenses[[#Headers],[Frais bancaires]]=$D5,$F5,"")</calculatedColumnFormula>
    </tableColumn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_recettes" displayName="t_recettes" ref="A5:U172" totalsRowShown="0" headerRowBorderDxfId="100" tableBorderDxfId="99" totalsRowBorderDxfId="98">
  <autoFilter ref="A5:U172" xr:uid="{00000000-0009-0000-0100-000003000000}"/>
  <tableColumns count="21">
    <tableColumn id="1" xr3:uid="{00000000-0010-0000-0000-000001000000}" name="Date" dataDxfId="97" dataCellStyle="Normal 2"/>
    <tableColumn id="2" xr3:uid="{00000000-0010-0000-0000-000002000000}" name="Réf. de la pièce comptable" dataDxfId="96" dataCellStyle="Normal 2"/>
    <tableColumn id="3" xr3:uid="{00000000-0010-0000-0000-000003000000}" name="Client" dataDxfId="95" dataCellStyle="Normal 2"/>
    <tableColumn id="4" xr3:uid="{00000000-0010-0000-0000-000004000000}" name="Pièce _x000a_vendue 1" dataDxfId="94" dataCellStyle="Normal 2"/>
    <tableColumn id="5" xr3:uid="{00000000-0010-0000-0000-000005000000}" name="Pièce _x000a_vendue 2" dataDxfId="93" dataCellStyle="Normal 2"/>
    <tableColumn id="6" xr3:uid="{00000000-0010-0000-0000-000006000000}" name="Pièce _x000a_vendue 3" dataDxfId="92" dataCellStyle="Normal 2"/>
    <tableColumn id="7" xr3:uid="{00000000-0010-0000-0000-000007000000}" name="Pièce _x000a_vendue 4" dataDxfId="91" dataCellStyle="Normal 2"/>
    <tableColumn id="8" xr3:uid="{00000000-0010-0000-0000-000008000000}" name="Pièce _x000a_vendue 5" dataDxfId="90" dataCellStyle="Normal 2"/>
    <tableColumn id="9" xr3:uid="{00000000-0010-0000-0000-000009000000}" name="Pièce _x000a_vendue 6" dataDxfId="89" dataCellStyle="Normal 2"/>
    <tableColumn id="20" xr3:uid="{7C75138A-370B-5A4F-BE25-76DFCE112773}" name="Pièce _x000a_vendue 7" dataDxfId="88" dataCellStyle="Normal 2"/>
    <tableColumn id="19" xr3:uid="{21C7533D-1105-3142-894F-539DBE25064A}" name="Pièce _x000a_vendue 8" dataDxfId="87" dataCellStyle="Normal 2"/>
    <tableColumn id="10" xr3:uid="{00000000-0010-0000-0000-00000A000000}" name="Cadeau 1" dataDxfId="86" dataCellStyle="Normal 2"/>
    <tableColumn id="21" xr3:uid="{E1E87A89-A7A4-5847-9EAE-610975CBCAA9}" name="Cadeau 2" dataDxfId="85" dataCellStyle="Normal 2"/>
    <tableColumn id="11" xr3:uid="{00000000-0010-0000-0000-00000B000000}" name="Lieux_x000a_ de vente" dataDxfId="84" dataCellStyle="Normal 2"/>
    <tableColumn id="12" xr3:uid="{00000000-0010-0000-0000-00000C000000}" name="Mode d’encaissement" dataDxfId="83" dataCellStyle="Normal 2"/>
    <tableColumn id="13" xr3:uid="{00000000-0010-0000-0000-00000D000000}" name="Paiement" dataDxfId="82" dataCellStyle="Normal 2"/>
    <tableColumn id="14" xr3:uid="{00000000-0010-0000-0000-00000E000000}" name="Nature" dataDxfId="81" dataCellStyle="Normal 2"/>
    <tableColumn id="15" xr3:uid="{00000000-0010-0000-0000-00000F000000}" name="Montant" dataDxfId="80" dataCellStyle="Euro"/>
    <tableColumn id="16" xr3:uid="{00000000-0010-0000-0000-000010000000}" name=" Ventes" dataDxfId="79" dataCellStyle="Euro">
      <calculatedColumnFormula>IF("ventes"=$Q6,$R6,"")</calculatedColumnFormula>
    </tableColumn>
    <tableColumn id="17" xr3:uid="{00000000-0010-0000-0000-000011000000}" name="Prestations de services" dataDxfId="78" dataCellStyle="Euro">
      <calculatedColumnFormula>IF("prestations de services"=$Q6,$R6,"")</calculatedColumnFormula>
    </tableColumn>
    <tableColumn id="18" xr3:uid="{00000000-0010-0000-0000-000012000000}" name="Observations" dataDxfId="77" dataCellStyle="Normal 2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_Ref" displayName="t_Ref" ref="A1:B66" totalsRowShown="0" headerRowDxfId="22" dataDxfId="21" headerRowCellStyle="Normal 2" dataCellStyle="Normal 2">
  <autoFilter ref="A1:B66" xr:uid="{00000000-0009-0000-0100-000005000000}"/>
  <sortState xmlns:xlrd2="http://schemas.microsoft.com/office/spreadsheetml/2017/richdata2" ref="A2:B66">
    <sortCondition ref="A1:A66"/>
  </sortState>
  <tableColumns count="2">
    <tableColumn id="1" xr3:uid="{00000000-0010-0000-0100-000001000000}" name="Références" dataDxfId="20"/>
    <tableColumn id="2" xr3:uid="{00000000-0010-0000-0100-000002000000}" name="Désignation" dataDxfId="19"/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E54D63-2C3D-4AAD-87EF-02D4FFB155B8}" name="t_Cat" displayName="t_Cat" ref="D1:D12" totalsRowShown="0" headerRowDxfId="18" dataDxfId="17" headerRowCellStyle="Normal 2" dataCellStyle="Normal 2">
  <autoFilter ref="D1:D12" xr:uid="{FDD84B67-E165-4372-896E-2E40219323AF}"/>
  <sortState xmlns:xlrd2="http://schemas.microsoft.com/office/spreadsheetml/2017/richdata2" ref="D2:D12">
    <sortCondition ref="D1:D12"/>
  </sortState>
  <tableColumns count="1">
    <tableColumn id="1" xr3:uid="{279BD152-A71B-498C-A272-D6F5863ED822}" name="Catégories" dataDxfId="16" dataCellStyle="Normal 2"/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69CA70-D9AD-4D9A-9976-16C7FFBC4F1B}" name="t_NatureD" displayName="t_NatureD" ref="F1:F24" totalsRowShown="0" headerRowDxfId="15" dataDxfId="14" headerRowCellStyle="Normal 2" dataCellStyle="Euro">
  <autoFilter ref="F1:F24" xr:uid="{1A52C96C-D142-4296-AF60-661C63E328DA}"/>
  <sortState xmlns:xlrd2="http://schemas.microsoft.com/office/spreadsheetml/2017/richdata2" ref="F2:F24">
    <sortCondition ref="F1:F24"/>
  </sortState>
  <tableColumns count="1">
    <tableColumn id="1" xr3:uid="{845131C5-66E5-4ED0-82EC-5F71C8AB9131}" name="Nature des dépenses" dataDxfId="13" dataCellStyle="Euro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746046F-880C-4122-A4E0-2DB22A6FBEC5}" name="t_ModesP" displayName="t_ModesP" ref="H1:H6" totalsRowShown="0" headerRowDxfId="12" dataDxfId="11" headerRowCellStyle="Normal 2" dataCellStyle="Euro">
  <autoFilter ref="H1:H6" xr:uid="{03D609AD-4665-4174-96EE-05B06CE109A8}"/>
  <sortState xmlns:xlrd2="http://schemas.microsoft.com/office/spreadsheetml/2017/richdata2" ref="H2:H6">
    <sortCondition ref="H1:H6"/>
  </sortState>
  <tableColumns count="1">
    <tableColumn id="1" xr3:uid="{17AD0B53-B23F-451C-A462-0F64E99D5CB3}" name="Mode de paiement" dataDxfId="10" dataCellStyle="Euro"/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5CA7481-2035-4E51-8698-76A48DD93A5F}" name="t_ModesE" displayName="t_ModesE" ref="J1:J5" totalsRowShown="0" headerRowDxfId="9" dataDxfId="8" headerRowCellStyle="Normal 2" dataCellStyle="Euro">
  <autoFilter ref="J1:J5" xr:uid="{FD17FCF1-2FB7-49FA-AEFA-3818C7FF9416}"/>
  <sortState xmlns:xlrd2="http://schemas.microsoft.com/office/spreadsheetml/2017/richdata2" ref="J2:J5">
    <sortCondition ref="J1:J5"/>
  </sortState>
  <tableColumns count="1">
    <tableColumn id="1" xr3:uid="{7CF6C2F2-1EA0-42F2-9CD2-EC8464239C01}" name="Mode d'encaissement" dataDxfId="7" dataCellStyle="Euro"/>
  </tableColumns>
  <tableStyleInfo name="TableStyleLight1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BB8872E-0DFB-4448-8261-DB5204671236}" name="t_NatureR" displayName="t_NatureR" ref="L1:L3" totalsRowShown="0" headerRowDxfId="6" headerRowCellStyle="Normal 2">
  <autoFilter ref="L1:L3" xr:uid="{B07CBF86-D5B4-4B05-8A81-726F09E4BD09}"/>
  <sortState xmlns:xlrd2="http://schemas.microsoft.com/office/spreadsheetml/2017/richdata2" ref="L2:L3">
    <sortCondition ref="L1:L3"/>
  </sortState>
  <tableColumns count="1">
    <tableColumn id="1" xr3:uid="{7DFD6E19-0476-48B1-B24B-8C6F47E7B68D}" name="Nature des recettes"/>
  </tableColumns>
  <tableStyleInfo name="TableStyleLight1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50D8576-52A0-4968-B444-CE3A3A61BDF1}" name="t_Paiement" displayName="t_Paiement" ref="N1:N4" totalsRowShown="0" headerRowDxfId="5" dataDxfId="4" headerRowCellStyle="Normal 2" dataCellStyle="Normal 2">
  <autoFilter ref="N1:N4" xr:uid="{37F7977C-2FBE-4A95-A209-6587D4F45DDC}"/>
  <sortState xmlns:xlrd2="http://schemas.microsoft.com/office/spreadsheetml/2017/richdata2" ref="N2:N4">
    <sortCondition ref="N1:N4"/>
  </sortState>
  <tableColumns count="1">
    <tableColumn id="1" xr3:uid="{666992C9-D52E-4C2B-87EF-0C11DBBC230F}" name="Paiement" dataDxfId="3" dataCellStyle="Normal 2"/>
  </tableColumns>
  <tableStyleInfo name="TableStyleLight1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1BC7D4A-A251-4B3F-8E4B-E95711D00DFF}" name="t_Lieux" displayName="t_Lieux" ref="P1:P19" totalsRowShown="0" headerRowDxfId="2" dataDxfId="1" headerRowCellStyle="Normal 2" dataCellStyle="Euro">
  <autoFilter ref="P1:P19" xr:uid="{B296C911-45C7-48F0-B1AB-212870BD0307}"/>
  <sortState xmlns:xlrd2="http://schemas.microsoft.com/office/spreadsheetml/2017/richdata2" ref="P2:P19">
    <sortCondition ref="P1:P19"/>
  </sortState>
  <tableColumns count="1">
    <tableColumn id="1" xr3:uid="{061AF64D-40E8-455F-BCE0-8B9521A6DDFA}" name="Lieu de vente" dataDxfId="0" dataCellStyle="Euro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ème AMEADE 2021 16_9ème">
  <a:themeElements>
    <a:clrScheme name="AMEADE">
      <a:dk1>
        <a:srgbClr val="000000"/>
      </a:dk1>
      <a:lt1>
        <a:srgbClr val="FFFFFF"/>
      </a:lt1>
      <a:dk2>
        <a:srgbClr val="052E41"/>
      </a:dk2>
      <a:lt2>
        <a:srgbClr val="E7E6E6"/>
      </a:lt2>
      <a:accent1>
        <a:srgbClr val="E13D36"/>
      </a:accent1>
      <a:accent2>
        <a:srgbClr val="DF0000"/>
      </a:accent2>
      <a:accent3>
        <a:srgbClr val="A30000"/>
      </a:accent3>
      <a:accent4>
        <a:srgbClr val="92C5C4"/>
      </a:accent4>
      <a:accent5>
        <a:srgbClr val="6DB2B1"/>
      </a:accent5>
      <a:accent6>
        <a:srgbClr val="53A09F"/>
      </a:accent6>
      <a:hlink>
        <a:srgbClr val="53A09F"/>
      </a:hlink>
      <a:folHlink>
        <a:srgbClr val="92C5C4"/>
      </a:folHlink>
    </a:clrScheme>
    <a:fontScheme name="Calibri-Cambria">
      <a:majorFont>
        <a:latin typeface="Calibri" panose="020F0502020204030204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Thème AMEADE 2021 16_9ème" id="{283FE839-D10F-2645-9C67-EF04C29BC7C7}" vid="{14087DD4-E54E-0C41-B9DD-661BFF26FD1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5DDCB-07B2-F047-B87C-5BF532110089}">
  <dimension ref="A3:M39"/>
  <sheetViews>
    <sheetView workbookViewId="0">
      <selection activeCell="B4" sqref="B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14" width="9.33203125" bestFit="1" customWidth="1"/>
    <col min="15" max="15" width="11.83203125" bestFit="1" customWidth="1"/>
    <col min="16" max="16" width="9.33203125" bestFit="1" customWidth="1"/>
    <col min="17" max="17" width="11.83203125" bestFit="1" customWidth="1"/>
    <col min="18" max="18" width="9.33203125" bestFit="1" customWidth="1"/>
    <col min="19" max="19" width="11.83203125" bestFit="1" customWidth="1"/>
    <col min="20" max="20" width="9.33203125" bestFit="1" customWidth="1"/>
    <col min="21" max="21" width="11.83203125" bestFit="1" customWidth="1"/>
    <col min="22" max="22" width="9.33203125" bestFit="1" customWidth="1"/>
    <col min="23" max="23" width="11.83203125" bestFit="1" customWidth="1"/>
    <col min="24" max="24" width="10.1640625" bestFit="1" customWidth="1"/>
    <col min="25" max="25" width="12.6640625" bestFit="1" customWidth="1"/>
    <col min="26" max="26" width="10.1640625" bestFit="1" customWidth="1"/>
    <col min="27" max="27" width="12.6640625" bestFit="1" customWidth="1"/>
    <col min="28" max="28" width="9.1640625" bestFit="1" customWidth="1"/>
    <col min="29" max="29" width="11.6640625" bestFit="1" customWidth="1"/>
    <col min="30" max="30" width="9.1640625" bestFit="1" customWidth="1"/>
    <col min="31" max="31" width="11.6640625" bestFit="1" customWidth="1"/>
    <col min="32" max="32" width="9.1640625" bestFit="1" customWidth="1"/>
    <col min="33" max="33" width="11.6640625" bestFit="1" customWidth="1"/>
    <col min="34" max="34" width="9" bestFit="1" customWidth="1"/>
    <col min="35" max="35" width="11.5" bestFit="1" customWidth="1"/>
    <col min="36" max="36" width="9" bestFit="1" customWidth="1"/>
    <col min="37" max="37" width="11.5" bestFit="1" customWidth="1"/>
    <col min="38" max="38" width="9" bestFit="1" customWidth="1"/>
    <col min="39" max="39" width="11.5" bestFit="1" customWidth="1"/>
    <col min="40" max="40" width="9" bestFit="1" customWidth="1"/>
    <col min="41" max="41" width="11.5" bestFit="1" customWidth="1"/>
    <col min="42" max="42" width="9" bestFit="1" customWidth="1"/>
    <col min="43" max="43" width="11.5" bestFit="1" customWidth="1"/>
    <col min="44" max="44" width="8.5" bestFit="1" customWidth="1"/>
    <col min="45" max="45" width="11" bestFit="1" customWidth="1"/>
    <col min="46" max="46" width="9.83203125" bestFit="1" customWidth="1"/>
    <col min="47" max="47" width="12.33203125" bestFit="1" customWidth="1"/>
    <col min="48" max="48" width="9.83203125" bestFit="1" customWidth="1"/>
    <col min="49" max="49" width="12.33203125" bestFit="1" customWidth="1"/>
    <col min="50" max="50" width="9.83203125" bestFit="1" customWidth="1"/>
    <col min="51" max="51" width="12.33203125" bestFit="1" customWidth="1"/>
    <col min="52" max="52" width="9.83203125" bestFit="1" customWidth="1"/>
    <col min="53" max="53" width="12.33203125" bestFit="1" customWidth="1"/>
    <col min="54" max="54" width="9.5" bestFit="1" customWidth="1"/>
    <col min="55" max="55" width="12" bestFit="1" customWidth="1"/>
    <col min="56" max="56" width="9.5" bestFit="1" customWidth="1"/>
    <col min="57" max="57" width="12" bestFit="1" customWidth="1"/>
    <col min="58" max="58" width="9.5" bestFit="1" customWidth="1"/>
    <col min="59" max="59" width="12" bestFit="1" customWidth="1"/>
    <col min="60" max="60" width="9.5" bestFit="1" customWidth="1"/>
    <col min="61" max="61" width="12" bestFit="1" customWidth="1"/>
    <col min="62" max="62" width="9.5" bestFit="1" customWidth="1"/>
    <col min="63" max="63" width="12" bestFit="1" customWidth="1"/>
    <col min="64" max="64" width="9.5" bestFit="1" customWidth="1"/>
    <col min="65" max="65" width="12" bestFit="1" customWidth="1"/>
    <col min="66" max="66" width="9.5" bestFit="1" customWidth="1"/>
    <col min="67" max="67" width="12" bestFit="1" customWidth="1"/>
    <col min="68" max="68" width="9.5" bestFit="1" customWidth="1"/>
    <col min="69" max="69" width="12" bestFit="1" customWidth="1"/>
    <col min="70" max="70" width="9.5" bestFit="1" customWidth="1"/>
    <col min="71" max="71" width="12" bestFit="1" customWidth="1"/>
    <col min="72" max="72" width="8.5" bestFit="1" customWidth="1"/>
    <col min="73" max="73" width="11" bestFit="1" customWidth="1"/>
    <col min="74" max="74" width="8.5" bestFit="1" customWidth="1"/>
    <col min="75" max="75" width="11" bestFit="1" customWidth="1"/>
    <col min="76" max="76" width="8.5" bestFit="1" customWidth="1"/>
    <col min="77" max="77" width="11" bestFit="1" customWidth="1"/>
    <col min="78" max="78" width="8.5" bestFit="1" customWidth="1"/>
    <col min="79" max="79" width="11" bestFit="1" customWidth="1"/>
    <col min="80" max="80" width="8.5" bestFit="1" customWidth="1"/>
    <col min="81" max="81" width="11" bestFit="1" customWidth="1"/>
    <col min="82" max="82" width="8.5" bestFit="1" customWidth="1"/>
    <col min="83" max="83" width="11" bestFit="1" customWidth="1"/>
    <col min="84" max="84" width="8.5" bestFit="1" customWidth="1"/>
    <col min="85" max="85" width="11" bestFit="1" customWidth="1"/>
    <col min="86" max="86" width="8.5" bestFit="1" customWidth="1"/>
    <col min="87" max="87" width="11" bestFit="1" customWidth="1"/>
    <col min="88" max="88" width="9" bestFit="1" customWidth="1"/>
    <col min="89" max="89" width="11.5" bestFit="1" customWidth="1"/>
    <col min="90" max="90" width="9" bestFit="1" customWidth="1"/>
    <col min="91" max="91" width="11.5" bestFit="1" customWidth="1"/>
    <col min="92" max="92" width="9" bestFit="1" customWidth="1"/>
    <col min="93" max="93" width="11.5" bestFit="1" customWidth="1"/>
    <col min="94" max="94" width="9" bestFit="1" customWidth="1"/>
    <col min="95" max="95" width="11.5" bestFit="1" customWidth="1"/>
    <col min="96" max="96" width="9" bestFit="1" customWidth="1"/>
    <col min="97" max="97" width="11.5" bestFit="1" customWidth="1"/>
    <col min="98" max="98" width="8.83203125" bestFit="1" customWidth="1"/>
    <col min="99" max="99" width="11.33203125" bestFit="1" customWidth="1"/>
    <col min="100" max="100" width="8.83203125" bestFit="1" customWidth="1"/>
    <col min="101" max="101" width="11.33203125" bestFit="1" customWidth="1"/>
    <col min="102" max="102" width="8.83203125" bestFit="1" customWidth="1"/>
    <col min="103" max="103" width="11.33203125" bestFit="1" customWidth="1"/>
    <col min="104" max="104" width="8.83203125" bestFit="1" customWidth="1"/>
    <col min="105" max="105" width="11.33203125" bestFit="1" customWidth="1"/>
    <col min="106" max="106" width="8.83203125" bestFit="1" customWidth="1"/>
    <col min="107" max="107" width="11.33203125" bestFit="1" customWidth="1"/>
    <col min="108" max="108" width="8.83203125" bestFit="1" customWidth="1"/>
    <col min="109" max="109" width="11.33203125" bestFit="1" customWidth="1"/>
    <col min="110" max="110" width="8.83203125" bestFit="1" customWidth="1"/>
    <col min="111" max="111" width="11.33203125" bestFit="1" customWidth="1"/>
    <col min="112" max="112" width="8.83203125" bestFit="1" customWidth="1"/>
    <col min="113" max="113" width="11.33203125" bestFit="1" customWidth="1"/>
    <col min="114" max="114" width="8.83203125" bestFit="1" customWidth="1"/>
    <col min="115" max="115" width="11.33203125" bestFit="1" customWidth="1"/>
    <col min="116" max="116" width="8.83203125" bestFit="1" customWidth="1"/>
    <col min="117" max="117" width="11.33203125" bestFit="1" customWidth="1"/>
    <col min="118" max="118" width="8.83203125" bestFit="1" customWidth="1"/>
    <col min="119" max="119" width="11.33203125" bestFit="1" customWidth="1"/>
    <col min="120" max="120" width="8.83203125" bestFit="1" customWidth="1"/>
    <col min="121" max="121" width="11.33203125" bestFit="1" customWidth="1"/>
    <col min="122" max="122" width="8.83203125" bestFit="1" customWidth="1"/>
    <col min="123" max="123" width="11.33203125" bestFit="1" customWidth="1"/>
    <col min="124" max="124" width="8.83203125" bestFit="1" customWidth="1"/>
    <col min="125" max="125" width="11.33203125" bestFit="1" customWidth="1"/>
    <col min="126" max="126" width="8.83203125" bestFit="1" customWidth="1"/>
    <col min="127" max="127" width="11.33203125" bestFit="1" customWidth="1"/>
    <col min="128" max="128" width="8.83203125" bestFit="1" customWidth="1"/>
    <col min="129" max="129" width="11.33203125" bestFit="1" customWidth="1"/>
    <col min="130" max="130" width="8.83203125" bestFit="1" customWidth="1"/>
    <col min="131" max="131" width="11.33203125" bestFit="1" customWidth="1"/>
    <col min="132" max="132" width="12" bestFit="1" customWidth="1"/>
    <col min="133" max="134" width="6.83203125" bestFit="1" customWidth="1"/>
    <col min="135" max="135" width="8.83203125" bestFit="1" customWidth="1"/>
    <col min="136" max="152" width="6.6640625" bestFit="1" customWidth="1"/>
    <col min="153" max="153" width="8.83203125" bestFit="1" customWidth="1"/>
    <col min="154" max="154" width="29.1640625" bestFit="1" customWidth="1"/>
    <col min="155" max="155" width="19.6640625" bestFit="1" customWidth="1"/>
  </cols>
  <sheetData>
    <row r="3" spans="1:13">
      <c r="A3" s="212" t="s">
        <v>332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165</v>
      </c>
      <c r="B5" s="211"/>
      <c r="C5" s="211"/>
      <c r="D5" s="211"/>
      <c r="E5" s="211"/>
      <c r="F5" s="211"/>
      <c r="G5" s="211"/>
      <c r="H5" s="211"/>
      <c r="I5" s="211">
        <v>1</v>
      </c>
      <c r="J5" s="211"/>
      <c r="K5" s="211"/>
      <c r="L5" s="211">
        <v>1</v>
      </c>
      <c r="M5" s="211">
        <v>2</v>
      </c>
    </row>
    <row r="6" spans="1:13">
      <c r="A6" s="213" t="s">
        <v>239</v>
      </c>
      <c r="B6" s="211"/>
      <c r="C6" s="211"/>
      <c r="D6" s="211"/>
      <c r="E6" s="211"/>
      <c r="F6" s="211"/>
      <c r="G6" s="211"/>
      <c r="H6" s="211"/>
      <c r="I6" s="211">
        <v>1</v>
      </c>
      <c r="J6" s="211"/>
      <c r="K6" s="211"/>
      <c r="L6" s="211"/>
      <c r="M6" s="211">
        <v>1</v>
      </c>
    </row>
    <row r="7" spans="1:13">
      <c r="A7" s="213" t="s">
        <v>110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>
        <v>1</v>
      </c>
      <c r="M7" s="211">
        <v>1</v>
      </c>
    </row>
    <row r="8" spans="1:13">
      <c r="A8" s="213" t="s">
        <v>114</v>
      </c>
      <c r="B8" s="211">
        <v>1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>
        <v>1</v>
      </c>
    </row>
    <row r="9" spans="1:13">
      <c r="A9" s="213" t="s">
        <v>119</v>
      </c>
      <c r="B9" s="211"/>
      <c r="C9" s="211">
        <v>1</v>
      </c>
      <c r="D9" s="211">
        <v>1</v>
      </c>
      <c r="E9" s="211">
        <v>1</v>
      </c>
      <c r="F9" s="211"/>
      <c r="G9" s="211"/>
      <c r="H9" s="211"/>
      <c r="I9" s="211"/>
      <c r="J9" s="211"/>
      <c r="K9" s="211"/>
      <c r="L9" s="211">
        <v>1</v>
      </c>
      <c r="M9" s="211">
        <v>4</v>
      </c>
    </row>
    <row r="10" spans="1:13">
      <c r="A10" s="213" t="s">
        <v>115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>
        <v>1</v>
      </c>
      <c r="M10" s="211">
        <v>1</v>
      </c>
    </row>
    <row r="11" spans="1:13">
      <c r="A11" s="213" t="s">
        <v>120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>
        <v>1</v>
      </c>
      <c r="M11" s="211">
        <v>1</v>
      </c>
    </row>
    <row r="12" spans="1:13">
      <c r="A12" s="213" t="s">
        <v>116</v>
      </c>
      <c r="B12" s="211">
        <v>1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>
        <v>1</v>
      </c>
    </row>
    <row r="13" spans="1:13">
      <c r="A13" s="213" t="s">
        <v>237</v>
      </c>
      <c r="B13" s="211"/>
      <c r="C13" s="211"/>
      <c r="D13" s="211"/>
      <c r="E13" s="211"/>
      <c r="F13" s="211"/>
      <c r="G13" s="211">
        <v>1</v>
      </c>
      <c r="H13" s="211">
        <v>2</v>
      </c>
      <c r="I13" s="211"/>
      <c r="J13" s="211"/>
      <c r="K13" s="211">
        <v>1</v>
      </c>
      <c r="L13" s="211"/>
      <c r="M13" s="211">
        <v>4</v>
      </c>
    </row>
    <row r="14" spans="1:13">
      <c r="A14" s="213" t="s">
        <v>156</v>
      </c>
      <c r="B14" s="211"/>
      <c r="C14" s="211"/>
      <c r="D14" s="211"/>
      <c r="E14" s="211"/>
      <c r="F14" s="211"/>
      <c r="G14" s="211"/>
      <c r="H14" s="211"/>
      <c r="I14" s="211"/>
      <c r="J14" s="211">
        <v>1</v>
      </c>
      <c r="K14" s="211"/>
      <c r="L14" s="211"/>
      <c r="M14" s="211">
        <v>1</v>
      </c>
    </row>
    <row r="15" spans="1:13">
      <c r="A15" s="213" t="s">
        <v>145</v>
      </c>
      <c r="B15" s="211"/>
      <c r="C15" s="211"/>
      <c r="D15" s="211"/>
      <c r="E15" s="211"/>
      <c r="F15" s="211"/>
      <c r="G15" s="211"/>
      <c r="H15" s="211"/>
      <c r="I15" s="211"/>
      <c r="J15" s="211">
        <v>1</v>
      </c>
      <c r="K15" s="211"/>
      <c r="L15" s="211"/>
      <c r="M15" s="211">
        <v>1</v>
      </c>
    </row>
    <row r="16" spans="1:13">
      <c r="A16" s="213" t="s">
        <v>218</v>
      </c>
      <c r="B16" s="211"/>
      <c r="C16" s="211"/>
      <c r="D16" s="211"/>
      <c r="E16" s="211"/>
      <c r="F16" s="211"/>
      <c r="G16" s="211"/>
      <c r="H16" s="211"/>
      <c r="I16" s="211">
        <v>1</v>
      </c>
      <c r="J16" s="211"/>
      <c r="K16" s="211"/>
      <c r="L16" s="211"/>
      <c r="M16" s="211">
        <v>1</v>
      </c>
    </row>
    <row r="17" spans="1:13">
      <c r="A17" s="213" t="s">
        <v>141</v>
      </c>
      <c r="B17" s="211"/>
      <c r="C17" s="211"/>
      <c r="D17" s="211"/>
      <c r="E17" s="211"/>
      <c r="F17" s="211"/>
      <c r="G17" s="211"/>
      <c r="H17" s="211"/>
      <c r="I17" s="211"/>
      <c r="J17" s="211">
        <v>1</v>
      </c>
      <c r="K17" s="211"/>
      <c r="L17" s="211"/>
      <c r="M17" s="211">
        <v>1</v>
      </c>
    </row>
    <row r="18" spans="1:13">
      <c r="A18" s="213" t="s">
        <v>140</v>
      </c>
      <c r="B18" s="211"/>
      <c r="C18" s="211"/>
      <c r="D18" s="211"/>
      <c r="E18" s="211"/>
      <c r="F18" s="211"/>
      <c r="G18" s="211"/>
      <c r="H18" s="211"/>
      <c r="I18" s="211">
        <v>3</v>
      </c>
      <c r="J18" s="211">
        <v>1</v>
      </c>
      <c r="K18" s="211"/>
      <c r="L18" s="211"/>
      <c r="M18" s="211">
        <v>4</v>
      </c>
    </row>
    <row r="19" spans="1:13">
      <c r="A19" s="213" t="s">
        <v>215</v>
      </c>
      <c r="B19" s="211"/>
      <c r="C19" s="211">
        <v>2</v>
      </c>
      <c r="D19" s="211"/>
      <c r="E19" s="211">
        <v>1</v>
      </c>
      <c r="F19" s="211"/>
      <c r="G19" s="211"/>
      <c r="H19" s="211"/>
      <c r="I19" s="211">
        <v>5</v>
      </c>
      <c r="J19" s="211">
        <v>1</v>
      </c>
      <c r="K19" s="211"/>
      <c r="L19" s="211">
        <v>6</v>
      </c>
      <c r="M19" s="211">
        <v>15</v>
      </c>
    </row>
    <row r="20" spans="1:13">
      <c r="A20" s="213" t="s">
        <v>143</v>
      </c>
      <c r="B20" s="211"/>
      <c r="C20" s="211">
        <v>1</v>
      </c>
      <c r="D20" s="211"/>
      <c r="E20" s="211"/>
      <c r="F20" s="211"/>
      <c r="G20" s="211"/>
      <c r="H20" s="211"/>
      <c r="I20" s="211"/>
      <c r="J20" s="211"/>
      <c r="K20" s="211"/>
      <c r="L20" s="211">
        <v>1</v>
      </c>
      <c r="M20" s="211">
        <v>2</v>
      </c>
    </row>
    <row r="21" spans="1:13">
      <c r="A21" s="213" t="s">
        <v>216</v>
      </c>
      <c r="B21" s="211"/>
      <c r="C21" s="211"/>
      <c r="D21" s="211"/>
      <c r="E21" s="211"/>
      <c r="F21" s="211"/>
      <c r="G21" s="211"/>
      <c r="H21" s="211">
        <v>1</v>
      </c>
      <c r="I21" s="211"/>
      <c r="J21" s="211">
        <v>1</v>
      </c>
      <c r="K21" s="211"/>
      <c r="L21" s="211"/>
      <c r="M21" s="211">
        <v>2</v>
      </c>
    </row>
    <row r="22" spans="1:13">
      <c r="A22" s="213" t="s">
        <v>193</v>
      </c>
      <c r="B22" s="211"/>
      <c r="C22" s="211"/>
      <c r="D22" s="211"/>
      <c r="E22" s="211"/>
      <c r="F22" s="211"/>
      <c r="G22" s="211"/>
      <c r="H22" s="211"/>
      <c r="I22" s="211">
        <v>1</v>
      </c>
      <c r="J22" s="211"/>
      <c r="K22" s="211"/>
      <c r="L22" s="211">
        <v>2</v>
      </c>
      <c r="M22" s="211">
        <v>3</v>
      </c>
    </row>
    <row r="23" spans="1:13">
      <c r="A23" s="213" t="s">
        <v>138</v>
      </c>
      <c r="B23" s="211"/>
      <c r="C23" s="211"/>
      <c r="D23" s="211"/>
      <c r="E23" s="211"/>
      <c r="F23" s="211"/>
      <c r="G23" s="211"/>
      <c r="H23" s="211"/>
      <c r="I23" s="211">
        <v>3</v>
      </c>
      <c r="J23" s="211">
        <v>3</v>
      </c>
      <c r="K23" s="211">
        <v>1</v>
      </c>
      <c r="L23" s="211"/>
      <c r="M23" s="211">
        <v>7</v>
      </c>
    </row>
    <row r="24" spans="1:13">
      <c r="A24" s="213" t="s">
        <v>199</v>
      </c>
      <c r="B24" s="211"/>
      <c r="C24" s="211"/>
      <c r="D24" s="211"/>
      <c r="E24" s="211"/>
      <c r="F24" s="211"/>
      <c r="G24" s="211"/>
      <c r="H24" s="211">
        <v>1</v>
      </c>
      <c r="I24" s="211"/>
      <c r="J24" s="211"/>
      <c r="K24" s="211"/>
      <c r="L24" s="211"/>
      <c r="M24" s="211">
        <v>1</v>
      </c>
    </row>
    <row r="25" spans="1:13">
      <c r="A25" s="213" t="s">
        <v>144</v>
      </c>
      <c r="B25" s="211"/>
      <c r="C25" s="211">
        <v>2</v>
      </c>
      <c r="D25" s="211">
        <v>1</v>
      </c>
      <c r="E25" s="211"/>
      <c r="F25" s="211">
        <v>1</v>
      </c>
      <c r="G25" s="211">
        <v>1</v>
      </c>
      <c r="H25" s="211"/>
      <c r="I25" s="211">
        <v>12</v>
      </c>
      <c r="J25" s="211">
        <v>15</v>
      </c>
      <c r="K25" s="211"/>
      <c r="L25" s="211">
        <v>5</v>
      </c>
      <c r="M25" s="211">
        <v>37</v>
      </c>
    </row>
    <row r="26" spans="1:13">
      <c r="A26" s="213" t="s">
        <v>217</v>
      </c>
      <c r="B26" s="211">
        <v>1</v>
      </c>
      <c r="C26" s="211">
        <v>2</v>
      </c>
      <c r="D26" s="211">
        <v>1</v>
      </c>
      <c r="E26" s="211"/>
      <c r="F26" s="211"/>
      <c r="G26" s="211"/>
      <c r="H26" s="211"/>
      <c r="I26" s="211">
        <v>3</v>
      </c>
      <c r="J26" s="211">
        <v>1</v>
      </c>
      <c r="K26" s="211"/>
      <c r="L26" s="211"/>
      <c r="M26" s="211">
        <v>8</v>
      </c>
    </row>
    <row r="27" spans="1:13">
      <c r="A27" s="213" t="s">
        <v>209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>
        <v>1</v>
      </c>
      <c r="M27" s="211">
        <v>1</v>
      </c>
    </row>
    <row r="28" spans="1:13">
      <c r="A28" s="213" t="s">
        <v>204</v>
      </c>
      <c r="B28" s="211"/>
      <c r="C28" s="211">
        <v>2</v>
      </c>
      <c r="D28" s="211"/>
      <c r="E28" s="211"/>
      <c r="F28" s="211">
        <v>2</v>
      </c>
      <c r="G28" s="211"/>
      <c r="H28" s="211"/>
      <c r="I28" s="211">
        <v>13</v>
      </c>
      <c r="J28" s="211">
        <v>7</v>
      </c>
      <c r="K28" s="211">
        <v>1</v>
      </c>
      <c r="L28" s="211">
        <v>2</v>
      </c>
      <c r="M28" s="211">
        <v>27</v>
      </c>
    </row>
    <row r="29" spans="1:13">
      <c r="A29" s="213" t="s">
        <v>205</v>
      </c>
      <c r="B29" s="211"/>
      <c r="C29" s="211">
        <v>2</v>
      </c>
      <c r="D29" s="211"/>
      <c r="E29" s="211"/>
      <c r="F29" s="211"/>
      <c r="G29" s="211"/>
      <c r="H29" s="211"/>
      <c r="I29" s="211">
        <v>4</v>
      </c>
      <c r="J29" s="211">
        <v>4</v>
      </c>
      <c r="K29" s="211"/>
      <c r="L29" s="211">
        <v>2</v>
      </c>
      <c r="M29" s="211">
        <v>12</v>
      </c>
    </row>
    <row r="30" spans="1:13">
      <c r="A30" s="213" t="s">
        <v>164</v>
      </c>
      <c r="B30" s="211"/>
      <c r="C30" s="211"/>
      <c r="D30" s="211"/>
      <c r="E30" s="211"/>
      <c r="F30" s="211"/>
      <c r="G30" s="211"/>
      <c r="H30" s="211"/>
      <c r="I30" s="211">
        <v>2</v>
      </c>
      <c r="J30" s="211">
        <v>1</v>
      </c>
      <c r="K30" s="211"/>
      <c r="L30" s="211">
        <v>1</v>
      </c>
      <c r="M30" s="211">
        <v>4</v>
      </c>
    </row>
    <row r="31" spans="1:13">
      <c r="A31" s="213" t="s">
        <v>134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>
        <v>1</v>
      </c>
      <c r="L31" s="211"/>
      <c r="M31" s="211">
        <v>1</v>
      </c>
    </row>
    <row r="32" spans="1:13">
      <c r="A32" s="213" t="s">
        <v>135</v>
      </c>
      <c r="B32" s="211"/>
      <c r="C32" s="211"/>
      <c r="D32" s="211"/>
      <c r="E32" s="211"/>
      <c r="F32" s="211">
        <v>1</v>
      </c>
      <c r="G32" s="211"/>
      <c r="H32" s="211"/>
      <c r="I32" s="211">
        <v>1</v>
      </c>
      <c r="J32" s="211">
        <v>1</v>
      </c>
      <c r="K32" s="211"/>
      <c r="L32" s="211">
        <v>1</v>
      </c>
      <c r="M32" s="211">
        <v>4</v>
      </c>
    </row>
    <row r="33" spans="1:13">
      <c r="A33" s="213" t="s">
        <v>131</v>
      </c>
      <c r="B33" s="211"/>
      <c r="C33" s="211">
        <v>1</v>
      </c>
      <c r="D33" s="211"/>
      <c r="E33" s="211"/>
      <c r="F33" s="211"/>
      <c r="G33" s="211"/>
      <c r="H33" s="211"/>
      <c r="I33" s="211"/>
      <c r="J33" s="211"/>
      <c r="K33" s="211"/>
      <c r="L33" s="211"/>
      <c r="M33" s="211">
        <v>1</v>
      </c>
    </row>
    <row r="34" spans="1:13">
      <c r="A34" s="213" t="s">
        <v>127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>
        <v>1</v>
      </c>
      <c r="M34" s="211">
        <v>1</v>
      </c>
    </row>
    <row r="35" spans="1:13">
      <c r="A35" s="213" t="s">
        <v>137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>
        <v>1</v>
      </c>
      <c r="L35" s="211"/>
      <c r="M35" s="211">
        <v>1</v>
      </c>
    </row>
    <row r="36" spans="1:13">
      <c r="A36" s="213" t="s">
        <v>222</v>
      </c>
      <c r="B36" s="211"/>
      <c r="C36" s="211">
        <v>1</v>
      </c>
      <c r="D36" s="211"/>
      <c r="E36" s="211"/>
      <c r="F36" s="211"/>
      <c r="G36" s="211"/>
      <c r="H36" s="211"/>
      <c r="I36" s="211"/>
      <c r="J36" s="211">
        <v>1</v>
      </c>
      <c r="K36" s="211"/>
      <c r="L36" s="211"/>
      <c r="M36" s="211">
        <v>2</v>
      </c>
    </row>
    <row r="37" spans="1:13">
      <c r="A37" s="213" t="s">
        <v>146</v>
      </c>
      <c r="B37" s="211"/>
      <c r="C37" s="211">
        <v>1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>
        <v>1</v>
      </c>
    </row>
    <row r="38" spans="1:13">
      <c r="A38" s="213" t="s">
        <v>298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</row>
    <row r="39" spans="1:13">
      <c r="A39" s="213" t="s">
        <v>299</v>
      </c>
      <c r="B39" s="211">
        <v>3</v>
      </c>
      <c r="C39" s="211">
        <v>15</v>
      </c>
      <c r="D39" s="211">
        <v>3</v>
      </c>
      <c r="E39" s="211">
        <v>2</v>
      </c>
      <c r="F39" s="211">
        <v>4</v>
      </c>
      <c r="G39" s="211">
        <v>2</v>
      </c>
      <c r="H39" s="211">
        <v>4</v>
      </c>
      <c r="I39" s="211">
        <v>50</v>
      </c>
      <c r="J39" s="211">
        <v>39</v>
      </c>
      <c r="K39" s="211">
        <v>5</v>
      </c>
      <c r="L39" s="211">
        <v>27</v>
      </c>
      <c r="M39" s="211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57AE2-66AD-1C4C-9482-5DAD9F6A6A5D}">
  <dimension ref="A2:M27"/>
  <sheetViews>
    <sheetView workbookViewId="0">
      <selection activeCell="L3" sqref="L3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68" width="6.6640625" bestFit="1" customWidth="1"/>
    <col min="69" max="69" width="8.83203125" bestFit="1" customWidth="1"/>
    <col min="70" max="70" width="12" bestFit="1" customWidth="1"/>
    <col min="71" max="76" width="6.6640625" bestFit="1" customWidth="1"/>
    <col min="77" max="77" width="8.83203125" bestFit="1" customWidth="1"/>
    <col min="78" max="78" width="12" bestFit="1" customWidth="1"/>
  </cols>
  <sheetData>
    <row r="2" spans="1:13">
      <c r="A2" s="212" t="s">
        <v>331</v>
      </c>
      <c r="B2" s="212" t="s">
        <v>300</v>
      </c>
    </row>
    <row r="3" spans="1:13">
      <c r="A3" s="212" t="s">
        <v>297</v>
      </c>
      <c r="B3" t="s">
        <v>301</v>
      </c>
      <c r="C3" t="s">
        <v>302</v>
      </c>
      <c r="D3" t="s">
        <v>303</v>
      </c>
      <c r="E3" t="s">
        <v>304</v>
      </c>
      <c r="F3" t="s">
        <v>305</v>
      </c>
      <c r="G3" t="s">
        <v>306</v>
      </c>
      <c r="H3" t="s">
        <v>307</v>
      </c>
      <c r="I3" t="s">
        <v>308</v>
      </c>
      <c r="J3" t="s">
        <v>309</v>
      </c>
      <c r="K3" t="s">
        <v>12</v>
      </c>
      <c r="L3" t="s">
        <v>13</v>
      </c>
      <c r="M3" t="s">
        <v>299</v>
      </c>
    </row>
    <row r="4" spans="1:13">
      <c r="A4" s="213" t="s">
        <v>165</v>
      </c>
      <c r="B4" s="211"/>
      <c r="C4" s="211"/>
      <c r="D4" s="211"/>
      <c r="E4" s="211"/>
      <c r="F4" s="211"/>
      <c r="G4" s="211">
        <v>1</v>
      </c>
      <c r="H4" s="211"/>
      <c r="I4" s="211">
        <v>1</v>
      </c>
      <c r="J4" s="211">
        <v>1</v>
      </c>
      <c r="K4" s="211"/>
      <c r="L4" s="211"/>
      <c r="M4" s="211">
        <v>3</v>
      </c>
    </row>
    <row r="5" spans="1:13">
      <c r="A5" s="213" t="s">
        <v>110</v>
      </c>
      <c r="B5" s="211"/>
      <c r="C5" s="211">
        <v>1</v>
      </c>
      <c r="D5" s="211"/>
      <c r="E5" s="211"/>
      <c r="F5" s="211"/>
      <c r="G5" s="211"/>
      <c r="H5" s="211"/>
      <c r="I5" s="211"/>
      <c r="J5" s="211"/>
      <c r="K5" s="211"/>
      <c r="L5" s="211"/>
      <c r="M5" s="211">
        <v>1</v>
      </c>
    </row>
    <row r="6" spans="1:13">
      <c r="A6" s="213" t="s">
        <v>114</v>
      </c>
      <c r="B6" s="211"/>
      <c r="C6" s="211"/>
      <c r="D6" s="211"/>
      <c r="E6" s="211"/>
      <c r="F6" s="211"/>
      <c r="G6" s="211"/>
      <c r="H6" s="211"/>
      <c r="I6" s="211"/>
      <c r="J6" s="211"/>
      <c r="K6" s="211">
        <v>1</v>
      </c>
      <c r="L6" s="211"/>
      <c r="M6" s="211">
        <v>1</v>
      </c>
    </row>
    <row r="7" spans="1:13">
      <c r="A7" s="213" t="s">
        <v>238</v>
      </c>
      <c r="B7" s="211"/>
      <c r="C7" s="211"/>
      <c r="D7" s="211"/>
      <c r="E7" s="211"/>
      <c r="F7" s="211"/>
      <c r="G7" s="211"/>
      <c r="H7" s="211">
        <v>1</v>
      </c>
      <c r="I7" s="211"/>
      <c r="J7" s="211"/>
      <c r="K7" s="211"/>
      <c r="L7" s="211"/>
      <c r="M7" s="211">
        <v>1</v>
      </c>
    </row>
    <row r="8" spans="1:13">
      <c r="A8" s="213" t="s">
        <v>237</v>
      </c>
      <c r="B8" s="211"/>
      <c r="C8" s="211"/>
      <c r="D8" s="211"/>
      <c r="E8" s="211"/>
      <c r="F8" s="211"/>
      <c r="G8" s="211"/>
      <c r="H8" s="211"/>
      <c r="I8" s="211"/>
      <c r="J8" s="211"/>
      <c r="K8" s="211">
        <v>1</v>
      </c>
      <c r="L8" s="211"/>
      <c r="M8" s="211">
        <v>1</v>
      </c>
    </row>
    <row r="9" spans="1:13">
      <c r="A9" s="213" t="s">
        <v>156</v>
      </c>
      <c r="B9" s="211"/>
      <c r="C9" s="211"/>
      <c r="D9" s="211"/>
      <c r="E9" s="211"/>
      <c r="F9" s="211"/>
      <c r="G9" s="211"/>
      <c r="H9" s="211"/>
      <c r="I9" s="211"/>
      <c r="J9" s="211">
        <v>1</v>
      </c>
      <c r="K9" s="211"/>
      <c r="L9" s="211"/>
      <c r="M9" s="211">
        <v>1</v>
      </c>
    </row>
    <row r="10" spans="1:13">
      <c r="A10" s="213" t="s">
        <v>141</v>
      </c>
      <c r="B10" s="211"/>
      <c r="C10" s="211"/>
      <c r="D10" s="211"/>
      <c r="E10" s="211"/>
      <c r="F10" s="211"/>
      <c r="G10" s="211"/>
      <c r="H10" s="211"/>
      <c r="I10" s="211"/>
      <c r="J10" s="211">
        <v>1</v>
      </c>
      <c r="K10" s="211"/>
      <c r="L10" s="211"/>
      <c r="M10" s="211">
        <v>1</v>
      </c>
    </row>
    <row r="11" spans="1:13">
      <c r="A11" s="213" t="s">
        <v>140</v>
      </c>
      <c r="B11" s="211"/>
      <c r="C11" s="211"/>
      <c r="D11" s="211"/>
      <c r="E11" s="211"/>
      <c r="F11" s="211"/>
      <c r="G11" s="211">
        <v>1</v>
      </c>
      <c r="H11" s="211"/>
      <c r="I11" s="211">
        <v>1</v>
      </c>
      <c r="J11" s="211"/>
      <c r="K11" s="211"/>
      <c r="L11" s="211"/>
      <c r="M11" s="211">
        <v>2</v>
      </c>
    </row>
    <row r="12" spans="1:13">
      <c r="A12" s="213" t="s">
        <v>215</v>
      </c>
      <c r="B12" s="211"/>
      <c r="C12" s="211"/>
      <c r="D12" s="211"/>
      <c r="E12" s="211"/>
      <c r="F12" s="211"/>
      <c r="G12" s="211"/>
      <c r="H12" s="211"/>
      <c r="I12" s="211">
        <v>2</v>
      </c>
      <c r="J12" s="211">
        <v>2</v>
      </c>
      <c r="K12" s="211"/>
      <c r="L12" s="211">
        <v>1</v>
      </c>
      <c r="M12" s="211">
        <v>5</v>
      </c>
    </row>
    <row r="13" spans="1:13">
      <c r="A13" s="213" t="s">
        <v>143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>
        <v>1</v>
      </c>
      <c r="M13" s="211">
        <v>1</v>
      </c>
    </row>
    <row r="14" spans="1:13">
      <c r="A14" s="213" t="s">
        <v>193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>
        <v>1</v>
      </c>
      <c r="M14" s="211">
        <v>1</v>
      </c>
    </row>
    <row r="15" spans="1:13">
      <c r="A15" s="213" t="s">
        <v>138</v>
      </c>
      <c r="B15" s="211"/>
      <c r="C15" s="211">
        <v>2</v>
      </c>
      <c r="D15" s="211"/>
      <c r="E15" s="211"/>
      <c r="F15" s="211"/>
      <c r="G15" s="211"/>
      <c r="H15" s="211"/>
      <c r="I15" s="211">
        <v>1</v>
      </c>
      <c r="J15" s="211">
        <v>1</v>
      </c>
      <c r="K15" s="211"/>
      <c r="L15" s="211"/>
      <c r="M15" s="211">
        <v>4</v>
      </c>
    </row>
    <row r="16" spans="1:13">
      <c r="A16" s="213" t="s">
        <v>144</v>
      </c>
      <c r="B16" s="211"/>
      <c r="C16" s="211"/>
      <c r="D16" s="211"/>
      <c r="E16" s="211"/>
      <c r="F16" s="211"/>
      <c r="G16" s="211"/>
      <c r="H16" s="211"/>
      <c r="I16" s="211">
        <v>2</v>
      </c>
      <c r="J16" s="211">
        <v>1</v>
      </c>
      <c r="K16" s="211"/>
      <c r="L16" s="211">
        <v>2</v>
      </c>
      <c r="M16" s="211">
        <v>5</v>
      </c>
    </row>
    <row r="17" spans="1:13">
      <c r="A17" s="213" t="s">
        <v>209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1</v>
      </c>
      <c r="M17" s="211">
        <v>1</v>
      </c>
    </row>
    <row r="18" spans="1:13">
      <c r="A18" s="213" t="s">
        <v>245</v>
      </c>
      <c r="B18" s="211"/>
      <c r="C18" s="211"/>
      <c r="D18" s="211"/>
      <c r="E18" s="211"/>
      <c r="F18" s="211"/>
      <c r="G18" s="211"/>
      <c r="H18" s="211"/>
      <c r="I18" s="211"/>
      <c r="J18" s="211">
        <v>1</v>
      </c>
      <c r="K18" s="211"/>
      <c r="L18" s="211"/>
      <c r="M18" s="211">
        <v>1</v>
      </c>
    </row>
    <row r="19" spans="1:13">
      <c r="A19" s="213" t="s">
        <v>204</v>
      </c>
      <c r="B19" s="211"/>
      <c r="C19" s="211">
        <v>3</v>
      </c>
      <c r="D19" s="211"/>
      <c r="E19" s="211"/>
      <c r="F19" s="211"/>
      <c r="G19" s="211"/>
      <c r="H19" s="211"/>
      <c r="I19" s="211">
        <v>6</v>
      </c>
      <c r="J19" s="211"/>
      <c r="K19" s="211"/>
      <c r="L19" s="211">
        <v>4</v>
      </c>
      <c r="M19" s="211">
        <v>13</v>
      </c>
    </row>
    <row r="20" spans="1:13">
      <c r="A20" s="213" t="s">
        <v>205</v>
      </c>
      <c r="B20" s="211"/>
      <c r="C20" s="211"/>
      <c r="D20" s="211"/>
      <c r="E20" s="211"/>
      <c r="F20" s="211"/>
      <c r="G20" s="211"/>
      <c r="H20" s="211"/>
      <c r="I20" s="211">
        <v>4</v>
      </c>
      <c r="J20" s="211">
        <v>1</v>
      </c>
      <c r="K20" s="211">
        <v>1</v>
      </c>
      <c r="L20" s="211">
        <v>3</v>
      </c>
      <c r="M20" s="211">
        <v>9</v>
      </c>
    </row>
    <row r="21" spans="1:13">
      <c r="A21" s="213" t="s">
        <v>164</v>
      </c>
      <c r="B21" s="211"/>
      <c r="C21" s="211"/>
      <c r="D21" s="211"/>
      <c r="E21" s="211"/>
      <c r="F21" s="211">
        <v>1</v>
      </c>
      <c r="G21" s="211"/>
      <c r="H21" s="211"/>
      <c r="I21" s="211">
        <v>2</v>
      </c>
      <c r="J21" s="211">
        <v>3</v>
      </c>
      <c r="K21" s="211"/>
      <c r="L21" s="211"/>
      <c r="M21" s="211">
        <v>6</v>
      </c>
    </row>
    <row r="22" spans="1:13">
      <c r="A22" s="213" t="s">
        <v>135</v>
      </c>
      <c r="B22" s="211"/>
      <c r="C22" s="211"/>
      <c r="D22" s="211"/>
      <c r="E22" s="211"/>
      <c r="F22" s="211"/>
      <c r="G22" s="211"/>
      <c r="H22" s="211"/>
      <c r="I22" s="211"/>
      <c r="J22" s="211">
        <v>1</v>
      </c>
      <c r="K22" s="211"/>
      <c r="L22" s="211"/>
      <c r="M22" s="211">
        <v>1</v>
      </c>
    </row>
    <row r="23" spans="1:13">
      <c r="A23" s="213" t="s">
        <v>222</v>
      </c>
      <c r="B23" s="211"/>
      <c r="C23" s="211"/>
      <c r="D23" s="211"/>
      <c r="E23" s="211"/>
      <c r="F23" s="211"/>
      <c r="G23" s="211"/>
      <c r="H23" s="211"/>
      <c r="I23" s="211">
        <v>1</v>
      </c>
      <c r="J23" s="211">
        <v>1</v>
      </c>
      <c r="K23" s="211"/>
      <c r="L23" s="211"/>
      <c r="M23" s="211">
        <v>2</v>
      </c>
    </row>
    <row r="24" spans="1:13">
      <c r="A24" s="213" t="s">
        <v>146</v>
      </c>
      <c r="B24" s="211"/>
      <c r="C24" s="211">
        <v>1</v>
      </c>
      <c r="D24" s="211"/>
      <c r="E24" s="211"/>
      <c r="F24" s="211">
        <v>1</v>
      </c>
      <c r="G24" s="211"/>
      <c r="H24" s="211"/>
      <c r="I24" s="211"/>
      <c r="J24" s="211">
        <v>5</v>
      </c>
      <c r="K24" s="211"/>
      <c r="L24" s="211">
        <v>2</v>
      </c>
      <c r="M24" s="211">
        <v>9</v>
      </c>
    </row>
    <row r="25" spans="1:13">
      <c r="A25" s="213" t="s">
        <v>220</v>
      </c>
      <c r="B25" s="211">
        <v>1</v>
      </c>
      <c r="C25" s="211">
        <v>1</v>
      </c>
      <c r="D25" s="211">
        <v>1</v>
      </c>
      <c r="E25" s="211"/>
      <c r="F25" s="211"/>
      <c r="G25" s="211"/>
      <c r="H25" s="211"/>
      <c r="I25" s="211">
        <v>1</v>
      </c>
      <c r="J25" s="211"/>
      <c r="K25" s="211"/>
      <c r="L25" s="211"/>
      <c r="M25" s="211">
        <v>4</v>
      </c>
    </row>
    <row r="26" spans="1:13">
      <c r="A26" s="213" t="s">
        <v>298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3">
      <c r="A27" s="213" t="s">
        <v>299</v>
      </c>
      <c r="B27" s="211">
        <v>1</v>
      </c>
      <c r="C27" s="211">
        <v>8</v>
      </c>
      <c r="D27" s="211">
        <v>1</v>
      </c>
      <c r="E27" s="211"/>
      <c r="F27" s="211">
        <v>2</v>
      </c>
      <c r="G27" s="211">
        <v>2</v>
      </c>
      <c r="H27" s="211">
        <v>1</v>
      </c>
      <c r="I27" s="211">
        <v>21</v>
      </c>
      <c r="J27" s="211">
        <v>19</v>
      </c>
      <c r="K27" s="211">
        <v>3</v>
      </c>
      <c r="L27" s="211">
        <v>15</v>
      </c>
      <c r="M27" s="211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85CA-443F-5847-8E35-23F2FCC4FE61}">
  <dimension ref="A3:M20"/>
  <sheetViews>
    <sheetView workbookViewId="0">
      <selection activeCell="E4" sqref="E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340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241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>
        <v>1</v>
      </c>
      <c r="M5" s="211">
        <v>1</v>
      </c>
    </row>
    <row r="6" spans="1:13">
      <c r="A6" s="213" t="s">
        <v>110</v>
      </c>
      <c r="B6" s="211"/>
      <c r="C6" s="211">
        <v>1</v>
      </c>
      <c r="D6" s="211"/>
      <c r="E6" s="211"/>
      <c r="F6" s="211"/>
      <c r="G6" s="211"/>
      <c r="H6" s="211"/>
      <c r="I6" s="211"/>
      <c r="J6" s="211"/>
      <c r="K6" s="211"/>
      <c r="L6" s="211"/>
      <c r="M6" s="211">
        <v>1</v>
      </c>
    </row>
    <row r="7" spans="1:13">
      <c r="A7" s="213" t="s">
        <v>140</v>
      </c>
      <c r="B7" s="211"/>
      <c r="C7" s="211"/>
      <c r="D7" s="211"/>
      <c r="E7" s="211"/>
      <c r="F7" s="211"/>
      <c r="G7" s="211">
        <v>1</v>
      </c>
      <c r="H7" s="211"/>
      <c r="I7" s="211">
        <v>2</v>
      </c>
      <c r="J7" s="211"/>
      <c r="K7" s="211"/>
      <c r="L7" s="211"/>
      <c r="M7" s="211">
        <v>3</v>
      </c>
    </row>
    <row r="8" spans="1:13">
      <c r="A8" s="213" t="s">
        <v>138</v>
      </c>
      <c r="B8" s="211"/>
      <c r="C8" s="211">
        <v>1</v>
      </c>
      <c r="D8" s="211"/>
      <c r="E8" s="211"/>
      <c r="F8" s="211"/>
      <c r="G8" s="211"/>
      <c r="H8" s="211"/>
      <c r="I8" s="211"/>
      <c r="J8" s="211">
        <v>1</v>
      </c>
      <c r="K8" s="211"/>
      <c r="L8" s="211"/>
      <c r="M8" s="211">
        <v>2</v>
      </c>
    </row>
    <row r="9" spans="1:13">
      <c r="A9" s="213" t="s">
        <v>144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>
        <v>1</v>
      </c>
      <c r="M9" s="211">
        <v>1</v>
      </c>
    </row>
    <row r="10" spans="1:13">
      <c r="A10" s="213" t="s">
        <v>245</v>
      </c>
      <c r="B10" s="211"/>
      <c r="C10" s="211"/>
      <c r="D10" s="211"/>
      <c r="E10" s="211"/>
      <c r="F10" s="211"/>
      <c r="G10" s="211"/>
      <c r="H10" s="211"/>
      <c r="I10" s="211"/>
      <c r="J10" s="211">
        <v>1</v>
      </c>
      <c r="K10" s="211"/>
      <c r="L10" s="211"/>
      <c r="M10" s="211">
        <v>1</v>
      </c>
    </row>
    <row r="11" spans="1:13">
      <c r="A11" s="213" t="s">
        <v>204</v>
      </c>
      <c r="B11" s="211"/>
      <c r="C11" s="211">
        <v>1</v>
      </c>
      <c r="D11" s="211"/>
      <c r="E11" s="211"/>
      <c r="F11" s="211"/>
      <c r="G11" s="211"/>
      <c r="H11" s="211"/>
      <c r="I11" s="211">
        <v>3</v>
      </c>
      <c r="J11" s="211"/>
      <c r="K11" s="211"/>
      <c r="L11" s="211">
        <v>2</v>
      </c>
      <c r="M11" s="211">
        <v>6</v>
      </c>
    </row>
    <row r="12" spans="1:13">
      <c r="A12" s="213" t="s">
        <v>205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>
        <v>3</v>
      </c>
      <c r="M12" s="211">
        <v>3</v>
      </c>
    </row>
    <row r="13" spans="1:13">
      <c r="A13" s="213" t="s">
        <v>164</v>
      </c>
      <c r="B13" s="211"/>
      <c r="C13" s="211"/>
      <c r="D13" s="211"/>
      <c r="E13" s="211"/>
      <c r="F13" s="211"/>
      <c r="G13" s="211"/>
      <c r="H13" s="211"/>
      <c r="I13" s="211">
        <v>1</v>
      </c>
      <c r="J13" s="211"/>
      <c r="K13" s="211"/>
      <c r="L13" s="211"/>
      <c r="M13" s="211">
        <v>1</v>
      </c>
    </row>
    <row r="14" spans="1:13">
      <c r="A14" s="213" t="s">
        <v>206</v>
      </c>
      <c r="B14" s="211"/>
      <c r="C14" s="211"/>
      <c r="D14" s="211"/>
      <c r="E14" s="211"/>
      <c r="F14" s="211"/>
      <c r="G14" s="211"/>
      <c r="H14" s="211">
        <v>1</v>
      </c>
      <c r="I14" s="211"/>
      <c r="J14" s="211"/>
      <c r="K14" s="211"/>
      <c r="L14" s="211"/>
      <c r="M14" s="211">
        <v>1</v>
      </c>
    </row>
    <row r="15" spans="1:13">
      <c r="A15" s="213" t="s">
        <v>200</v>
      </c>
      <c r="B15" s="211"/>
      <c r="C15" s="211"/>
      <c r="D15" s="211"/>
      <c r="E15" s="211"/>
      <c r="F15" s="211"/>
      <c r="G15" s="211"/>
      <c r="H15" s="211"/>
      <c r="I15" s="211"/>
      <c r="J15" s="211">
        <v>1</v>
      </c>
      <c r="K15" s="211"/>
      <c r="L15" s="211"/>
      <c r="M15" s="211">
        <v>1</v>
      </c>
    </row>
    <row r="16" spans="1:13">
      <c r="A16" s="213" t="s">
        <v>222</v>
      </c>
      <c r="B16" s="211"/>
      <c r="C16" s="211"/>
      <c r="D16" s="211"/>
      <c r="E16" s="211"/>
      <c r="F16" s="211"/>
      <c r="G16" s="211"/>
      <c r="H16" s="211"/>
      <c r="I16" s="211">
        <v>1</v>
      </c>
      <c r="J16" s="211"/>
      <c r="K16" s="211"/>
      <c r="L16" s="211">
        <v>1</v>
      </c>
      <c r="M16" s="211">
        <v>2</v>
      </c>
    </row>
    <row r="17" spans="1:13">
      <c r="A17" s="213" t="s">
        <v>153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1</v>
      </c>
      <c r="M17" s="211">
        <v>1</v>
      </c>
    </row>
    <row r="18" spans="1:13">
      <c r="A18" s="213" t="s">
        <v>146</v>
      </c>
      <c r="B18" s="211"/>
      <c r="C18" s="211"/>
      <c r="D18" s="211"/>
      <c r="E18" s="211"/>
      <c r="F18" s="211"/>
      <c r="G18" s="211"/>
      <c r="H18" s="211"/>
      <c r="I18" s="211">
        <v>1</v>
      </c>
      <c r="J18" s="211">
        <v>1</v>
      </c>
      <c r="K18" s="211"/>
      <c r="L18" s="211">
        <v>2</v>
      </c>
      <c r="M18" s="211">
        <v>4</v>
      </c>
    </row>
    <row r="19" spans="1:13">
      <c r="A19" s="213" t="s">
        <v>298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</row>
    <row r="20" spans="1:13">
      <c r="A20" s="213" t="s">
        <v>299</v>
      </c>
      <c r="B20" s="211"/>
      <c r="C20" s="211">
        <v>3</v>
      </c>
      <c r="D20" s="211"/>
      <c r="E20" s="211"/>
      <c r="F20" s="211"/>
      <c r="G20" s="211">
        <v>1</v>
      </c>
      <c r="H20" s="211">
        <v>1</v>
      </c>
      <c r="I20" s="211">
        <v>8</v>
      </c>
      <c r="J20" s="211">
        <v>4</v>
      </c>
      <c r="K20" s="211"/>
      <c r="L20" s="211">
        <v>11</v>
      </c>
      <c r="M20" s="211">
        <v>28</v>
      </c>
    </row>
  </sheetData>
  <dataConsolidate topLabels="1">
    <dataRefs count="1">
      <dataRef ref="A5:N38" sheet="TDC Nb Pièces vendues"/>
    </dataRefs>
  </dataConsolid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9298-BBF7-A74D-82F4-130A5A8D0149}">
  <dimension ref="A3:M17"/>
  <sheetViews>
    <sheetView workbookViewId="0">
      <selection activeCell="L4" sqref="L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333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241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>
        <v>1</v>
      </c>
      <c r="M5" s="211">
        <v>1</v>
      </c>
    </row>
    <row r="6" spans="1:13">
      <c r="A6" s="213" t="s">
        <v>110</v>
      </c>
      <c r="B6" s="211"/>
      <c r="C6" s="211">
        <v>2</v>
      </c>
      <c r="D6" s="211"/>
      <c r="E6" s="211"/>
      <c r="F6" s="211"/>
      <c r="G6" s="211"/>
      <c r="H6" s="211"/>
      <c r="I6" s="211"/>
      <c r="J6" s="211"/>
      <c r="K6" s="211"/>
      <c r="L6" s="211"/>
      <c r="M6" s="211">
        <v>2</v>
      </c>
    </row>
    <row r="7" spans="1:13">
      <c r="A7" s="213" t="s">
        <v>140</v>
      </c>
      <c r="B7" s="211"/>
      <c r="C7" s="211"/>
      <c r="D7" s="211"/>
      <c r="E7" s="211"/>
      <c r="F7" s="211"/>
      <c r="G7" s="211">
        <v>1</v>
      </c>
      <c r="H7" s="211"/>
      <c r="I7" s="211">
        <v>1</v>
      </c>
      <c r="J7" s="211"/>
      <c r="K7" s="211"/>
      <c r="L7" s="211"/>
      <c r="M7" s="211">
        <v>2</v>
      </c>
    </row>
    <row r="8" spans="1:13">
      <c r="A8" s="213" t="s">
        <v>215</v>
      </c>
      <c r="B8" s="211"/>
      <c r="C8" s="211"/>
      <c r="D8" s="211"/>
      <c r="E8" s="211"/>
      <c r="F8" s="211"/>
      <c r="G8" s="211"/>
      <c r="H8" s="211"/>
      <c r="I8" s="211"/>
      <c r="J8" s="211">
        <v>1</v>
      </c>
      <c r="K8" s="211"/>
      <c r="L8" s="211"/>
      <c r="M8" s="211">
        <v>1</v>
      </c>
    </row>
    <row r="9" spans="1:13">
      <c r="A9" s="213" t="s">
        <v>205</v>
      </c>
      <c r="B9" s="211"/>
      <c r="C9" s="211"/>
      <c r="D9" s="211"/>
      <c r="E9" s="211"/>
      <c r="F9" s="211"/>
      <c r="G9" s="211"/>
      <c r="H9" s="211"/>
      <c r="I9" s="211">
        <v>2</v>
      </c>
      <c r="J9" s="211"/>
      <c r="K9" s="211"/>
      <c r="L9" s="211">
        <v>3</v>
      </c>
      <c r="M9" s="211">
        <v>5</v>
      </c>
    </row>
    <row r="10" spans="1:13">
      <c r="A10" s="213" t="s">
        <v>164</v>
      </c>
      <c r="B10" s="211"/>
      <c r="C10" s="211">
        <v>1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>
        <v>1</v>
      </c>
    </row>
    <row r="11" spans="1:13">
      <c r="A11" s="213" t="s">
        <v>206</v>
      </c>
      <c r="B11" s="211"/>
      <c r="C11" s="211"/>
      <c r="D11" s="211"/>
      <c r="E11" s="211"/>
      <c r="F11" s="211"/>
      <c r="G11" s="211"/>
      <c r="H11" s="211">
        <v>1</v>
      </c>
      <c r="I11" s="211"/>
      <c r="J11" s="211"/>
      <c r="K11" s="211"/>
      <c r="L11" s="211"/>
      <c r="M11" s="211">
        <v>1</v>
      </c>
    </row>
    <row r="12" spans="1:13">
      <c r="A12" s="213" t="s">
        <v>200</v>
      </c>
      <c r="B12" s="211"/>
      <c r="C12" s="211"/>
      <c r="D12" s="211"/>
      <c r="E12" s="211"/>
      <c r="F12" s="211"/>
      <c r="G12" s="211"/>
      <c r="H12" s="211"/>
      <c r="I12" s="211"/>
      <c r="J12" s="211">
        <v>1</v>
      </c>
      <c r="K12" s="211"/>
      <c r="L12" s="211"/>
      <c r="M12" s="211">
        <v>1</v>
      </c>
    </row>
    <row r="13" spans="1:13">
      <c r="A13" s="213" t="s">
        <v>222</v>
      </c>
      <c r="B13" s="211"/>
      <c r="C13" s="211"/>
      <c r="D13" s="211"/>
      <c r="E13" s="211"/>
      <c r="F13" s="211"/>
      <c r="G13" s="211"/>
      <c r="H13" s="211"/>
      <c r="I13" s="211">
        <v>1</v>
      </c>
      <c r="J13" s="211"/>
      <c r="K13" s="211"/>
      <c r="L13" s="211">
        <v>1</v>
      </c>
      <c r="M13" s="211">
        <v>2</v>
      </c>
    </row>
    <row r="14" spans="1:13">
      <c r="A14" s="213" t="s">
        <v>153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>
        <v>1</v>
      </c>
      <c r="M14" s="211">
        <v>1</v>
      </c>
    </row>
    <row r="15" spans="1:13">
      <c r="A15" s="213" t="s">
        <v>146</v>
      </c>
      <c r="B15" s="211"/>
      <c r="C15" s="211"/>
      <c r="D15" s="211"/>
      <c r="E15" s="211"/>
      <c r="F15" s="211"/>
      <c r="G15" s="211"/>
      <c r="H15" s="211"/>
      <c r="I15" s="211"/>
      <c r="J15" s="211">
        <v>1</v>
      </c>
      <c r="K15" s="211"/>
      <c r="L15" s="211">
        <v>1</v>
      </c>
      <c r="M15" s="211">
        <v>2</v>
      </c>
    </row>
    <row r="16" spans="1:13">
      <c r="A16" s="213" t="s">
        <v>298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>
      <c r="A17" s="213" t="s">
        <v>299</v>
      </c>
      <c r="B17" s="211"/>
      <c r="C17" s="211">
        <v>3</v>
      </c>
      <c r="D17" s="211"/>
      <c r="E17" s="211"/>
      <c r="F17" s="211"/>
      <c r="G17" s="211">
        <v>1</v>
      </c>
      <c r="H17" s="211">
        <v>1</v>
      </c>
      <c r="I17" s="211">
        <v>4</v>
      </c>
      <c r="J17" s="211">
        <v>3</v>
      </c>
      <c r="K17" s="211"/>
      <c r="L17" s="211">
        <v>7</v>
      </c>
      <c r="M17" s="211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7529D-D9DE-2044-9E8C-06624BDF8F87}">
  <dimension ref="A3:M11"/>
  <sheetViews>
    <sheetView workbookViewId="0">
      <selection activeCell="L4" sqref="L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334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110</v>
      </c>
      <c r="B5" s="211"/>
      <c r="C5" s="211">
        <v>2</v>
      </c>
      <c r="D5" s="211"/>
      <c r="E5" s="211"/>
      <c r="F5" s="211"/>
      <c r="G5" s="211"/>
      <c r="H5" s="211"/>
      <c r="I5" s="211"/>
      <c r="J5" s="211"/>
      <c r="K5" s="211"/>
      <c r="L5" s="211"/>
      <c r="M5" s="211">
        <v>2</v>
      </c>
    </row>
    <row r="6" spans="1:13">
      <c r="A6" s="213" t="s">
        <v>140</v>
      </c>
      <c r="B6" s="211"/>
      <c r="C6" s="211"/>
      <c r="D6" s="211"/>
      <c r="E6" s="211"/>
      <c r="F6" s="211"/>
      <c r="G6" s="211">
        <v>1</v>
      </c>
      <c r="H6" s="211"/>
      <c r="I6" s="211"/>
      <c r="J6" s="211"/>
      <c r="K6" s="211"/>
      <c r="L6" s="211"/>
      <c r="M6" s="211">
        <v>1</v>
      </c>
    </row>
    <row r="7" spans="1:13">
      <c r="A7" s="213" t="s">
        <v>144</v>
      </c>
      <c r="B7" s="211"/>
      <c r="C7" s="211"/>
      <c r="D7" s="211"/>
      <c r="E7" s="211"/>
      <c r="F7" s="211"/>
      <c r="G7" s="211"/>
      <c r="H7" s="211"/>
      <c r="I7" s="211">
        <v>1</v>
      </c>
      <c r="J7" s="211"/>
      <c r="K7" s="211"/>
      <c r="L7" s="211"/>
      <c r="M7" s="211">
        <v>1</v>
      </c>
    </row>
    <row r="8" spans="1:13">
      <c r="A8" s="213" t="s">
        <v>205</v>
      </c>
      <c r="B8" s="211"/>
      <c r="C8" s="211">
        <v>1</v>
      </c>
      <c r="D8" s="211"/>
      <c r="E8" s="211"/>
      <c r="F8" s="211"/>
      <c r="G8" s="211"/>
      <c r="H8" s="211"/>
      <c r="I8" s="211">
        <v>1</v>
      </c>
      <c r="J8" s="211"/>
      <c r="K8" s="211"/>
      <c r="L8" s="211"/>
      <c r="M8" s="211">
        <v>2</v>
      </c>
    </row>
    <row r="9" spans="1:13">
      <c r="A9" s="213" t="s">
        <v>200</v>
      </c>
      <c r="B9" s="211"/>
      <c r="C9" s="211"/>
      <c r="D9" s="211"/>
      <c r="E9" s="211"/>
      <c r="F9" s="211"/>
      <c r="G9" s="211"/>
      <c r="H9" s="211"/>
      <c r="I9" s="211"/>
      <c r="J9" s="211">
        <v>1</v>
      </c>
      <c r="K9" s="211"/>
      <c r="L9" s="211"/>
      <c r="M9" s="211">
        <v>1</v>
      </c>
    </row>
    <row r="10" spans="1:13">
      <c r="A10" s="213" t="s">
        <v>298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>
      <c r="A11" s="213" t="s">
        <v>299</v>
      </c>
      <c r="B11" s="211"/>
      <c r="C11" s="211">
        <v>3</v>
      </c>
      <c r="D11" s="211"/>
      <c r="E11" s="211"/>
      <c r="F11" s="211"/>
      <c r="G11" s="211">
        <v>1</v>
      </c>
      <c r="H11" s="211"/>
      <c r="I11" s="211">
        <v>2</v>
      </c>
      <c r="J11" s="211">
        <v>1</v>
      </c>
      <c r="K11" s="211"/>
      <c r="L11" s="211"/>
      <c r="M11" s="211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8233-468F-BA48-BF7A-0E3A33405DAD}">
  <dimension ref="A3:M11"/>
  <sheetViews>
    <sheetView workbookViewId="0">
      <selection activeCell="L4" sqref="L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335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110</v>
      </c>
      <c r="B5" s="211"/>
      <c r="C5" s="211">
        <v>2</v>
      </c>
      <c r="D5" s="211"/>
      <c r="E5" s="211"/>
      <c r="F5" s="211"/>
      <c r="G5" s="211"/>
      <c r="H5" s="211"/>
      <c r="I5" s="211"/>
      <c r="J5" s="211"/>
      <c r="K5" s="211"/>
      <c r="L5" s="211"/>
      <c r="M5" s="211">
        <v>2</v>
      </c>
    </row>
    <row r="6" spans="1:13">
      <c r="A6" s="213" t="s">
        <v>205</v>
      </c>
      <c r="B6" s="211"/>
      <c r="C6" s="211">
        <v>1</v>
      </c>
      <c r="D6" s="211"/>
      <c r="E6" s="211"/>
      <c r="F6" s="211"/>
      <c r="G6" s="211"/>
      <c r="H6" s="211"/>
      <c r="I6" s="211"/>
      <c r="J6" s="211"/>
      <c r="K6" s="211"/>
      <c r="L6" s="211"/>
      <c r="M6" s="211">
        <v>1</v>
      </c>
    </row>
    <row r="7" spans="1:13">
      <c r="A7" s="213" t="s">
        <v>164</v>
      </c>
      <c r="B7" s="211"/>
      <c r="C7" s="211"/>
      <c r="D7" s="211"/>
      <c r="E7" s="211"/>
      <c r="F7" s="211"/>
      <c r="G7" s="211"/>
      <c r="H7" s="211"/>
      <c r="I7" s="211">
        <v>1</v>
      </c>
      <c r="J7" s="211"/>
      <c r="K7" s="211"/>
      <c r="L7" s="211"/>
      <c r="M7" s="211">
        <v>1</v>
      </c>
    </row>
    <row r="8" spans="1:13">
      <c r="A8" s="213" t="s">
        <v>200</v>
      </c>
      <c r="B8" s="211"/>
      <c r="C8" s="211"/>
      <c r="D8" s="211"/>
      <c r="E8" s="211"/>
      <c r="F8" s="211"/>
      <c r="G8" s="211"/>
      <c r="H8" s="211"/>
      <c r="I8" s="211"/>
      <c r="J8" s="211">
        <v>1</v>
      </c>
      <c r="K8" s="211"/>
      <c r="L8" s="211"/>
      <c r="M8" s="211">
        <v>1</v>
      </c>
    </row>
    <row r="9" spans="1:13">
      <c r="A9" s="213" t="s">
        <v>146</v>
      </c>
      <c r="B9" s="211"/>
      <c r="C9" s="211"/>
      <c r="D9" s="211"/>
      <c r="E9" s="211"/>
      <c r="F9" s="211"/>
      <c r="G9" s="211"/>
      <c r="H9" s="211"/>
      <c r="I9" s="211">
        <v>1</v>
      </c>
      <c r="J9" s="211"/>
      <c r="K9" s="211"/>
      <c r="L9" s="211"/>
      <c r="M9" s="211">
        <v>1</v>
      </c>
    </row>
    <row r="10" spans="1:13">
      <c r="A10" s="213" t="s">
        <v>298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>
      <c r="A11" s="213" t="s">
        <v>299</v>
      </c>
      <c r="B11" s="211"/>
      <c r="C11" s="211">
        <v>3</v>
      </c>
      <c r="D11" s="211"/>
      <c r="E11" s="211"/>
      <c r="F11" s="211"/>
      <c r="G11" s="211"/>
      <c r="H11" s="211"/>
      <c r="I11" s="211">
        <v>2</v>
      </c>
      <c r="J11" s="211">
        <v>1</v>
      </c>
      <c r="K11" s="211"/>
      <c r="L11" s="211"/>
      <c r="M11" s="21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1A30-434F-DB48-BF1D-02145769DCBD}">
  <dimension ref="A3:M7"/>
  <sheetViews>
    <sheetView workbookViewId="0">
      <selection activeCell="L4" sqref="L4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336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110</v>
      </c>
      <c r="B5" s="211"/>
      <c r="C5" s="211">
        <v>2</v>
      </c>
      <c r="D5" s="211"/>
      <c r="E5" s="211"/>
      <c r="F5" s="211"/>
      <c r="G5" s="211"/>
      <c r="H5" s="211"/>
      <c r="I5" s="211"/>
      <c r="J5" s="211"/>
      <c r="K5" s="211"/>
      <c r="L5" s="211"/>
      <c r="M5" s="211">
        <v>2</v>
      </c>
    </row>
    <row r="6" spans="1:13">
      <c r="A6" s="213" t="s">
        <v>298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>
      <c r="A7" s="213" t="s">
        <v>299</v>
      </c>
      <c r="B7" s="211"/>
      <c r="C7" s="211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FA2C-3C50-604B-82E5-23757E00042E}">
  <dimension ref="A3:M7"/>
  <sheetViews>
    <sheetView workbookViewId="0">
      <selection activeCell="W25" sqref="W25"/>
    </sheetView>
  </sheetViews>
  <sheetFormatPr baseColWidth="10" defaultRowHeight="16"/>
  <cols>
    <col min="1" max="1" width="24.33203125" bestFit="1" customWidth="1"/>
    <col min="2" max="2" width="22.83203125" bestFit="1" customWidth="1"/>
    <col min="3" max="3" width="4.5" bestFit="1" customWidth="1"/>
    <col min="4" max="4" width="5.33203125" bestFit="1" customWidth="1"/>
    <col min="5" max="5" width="4.33203125" bestFit="1" customWidth="1"/>
    <col min="6" max="6" width="4.1640625" bestFit="1" customWidth="1"/>
    <col min="7" max="7" width="3.6640625" bestFit="1" customWidth="1"/>
    <col min="8" max="8" width="5" bestFit="1" customWidth="1"/>
    <col min="9" max="9" width="4.6640625" bestFit="1" customWidth="1"/>
    <col min="10" max="10" width="3.6640625" bestFit="1" customWidth="1"/>
    <col min="11" max="12" width="4.1640625" bestFit="1" customWidth="1"/>
    <col min="13" max="13" width="12" bestFit="1" customWidth="1"/>
    <col min="14" max="28" width="6.6640625" bestFit="1" customWidth="1"/>
    <col min="29" max="29" width="8.83203125" bestFit="1" customWidth="1"/>
    <col min="30" max="30" width="12" bestFit="1" customWidth="1"/>
    <col min="31" max="33" width="6.6640625" bestFit="1" customWidth="1"/>
    <col min="34" max="34" width="8.83203125" bestFit="1" customWidth="1"/>
    <col min="35" max="35" width="12" bestFit="1" customWidth="1"/>
    <col min="36" max="41" width="6.6640625" bestFit="1" customWidth="1"/>
    <col min="42" max="42" width="8.83203125" bestFit="1" customWidth="1"/>
    <col min="43" max="43" width="12" bestFit="1" customWidth="1"/>
    <col min="44" max="50" width="6.6640625" bestFit="1" customWidth="1"/>
    <col min="51" max="51" width="8.83203125" bestFit="1" customWidth="1"/>
    <col min="52" max="52" width="12" bestFit="1" customWidth="1"/>
    <col min="53" max="54" width="6.6640625" bestFit="1" customWidth="1"/>
    <col min="55" max="55" width="8.83203125" bestFit="1" customWidth="1"/>
    <col min="56" max="57" width="12" bestFit="1" customWidth="1"/>
    <col min="58" max="60" width="6.6640625" bestFit="1" customWidth="1"/>
    <col min="61" max="61" width="8.83203125" bestFit="1" customWidth="1"/>
    <col min="62" max="62" width="12" bestFit="1" customWidth="1"/>
    <col min="63" max="63" width="6.6640625" bestFit="1" customWidth="1"/>
    <col min="64" max="64" width="8.83203125" bestFit="1" customWidth="1"/>
    <col min="65" max="65" width="12" bestFit="1" customWidth="1"/>
    <col min="66" max="66" width="8.83203125" bestFit="1" customWidth="1"/>
    <col min="67" max="67" width="12" bestFit="1" customWidth="1"/>
    <col min="68" max="73" width="6.6640625" bestFit="1" customWidth="1"/>
    <col min="74" max="74" width="8.83203125" bestFit="1" customWidth="1"/>
    <col min="75" max="75" width="12" bestFit="1" customWidth="1"/>
    <col min="76" max="76" width="6.6640625" bestFit="1" customWidth="1"/>
    <col min="77" max="77" width="8.83203125" bestFit="1" customWidth="1"/>
    <col min="78" max="78" width="12" bestFit="1" customWidth="1"/>
  </cols>
  <sheetData>
    <row r="3" spans="1:13">
      <c r="A3" s="212" t="s">
        <v>337</v>
      </c>
      <c r="B3" s="212" t="s">
        <v>300</v>
      </c>
    </row>
    <row r="4" spans="1:13">
      <c r="A4" s="212" t="s">
        <v>297</v>
      </c>
      <c r="B4" t="s">
        <v>301</v>
      </c>
      <c r="C4" t="s">
        <v>302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12</v>
      </c>
      <c r="L4" t="s">
        <v>13</v>
      </c>
      <c r="M4" t="s">
        <v>299</v>
      </c>
    </row>
    <row r="5" spans="1:13">
      <c r="A5" s="213" t="s">
        <v>110</v>
      </c>
      <c r="B5" s="211"/>
      <c r="C5" s="211">
        <v>2</v>
      </c>
      <c r="D5" s="211"/>
      <c r="E5" s="211"/>
      <c r="F5" s="211"/>
      <c r="G5" s="211"/>
      <c r="H5" s="211"/>
      <c r="I5" s="211"/>
      <c r="J5" s="211"/>
      <c r="K5" s="211"/>
      <c r="L5" s="211"/>
      <c r="M5" s="211">
        <v>2</v>
      </c>
    </row>
    <row r="6" spans="1:13">
      <c r="A6" s="213" t="s">
        <v>298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>
      <c r="A7" s="213" t="s">
        <v>299</v>
      </c>
      <c r="B7" s="211"/>
      <c r="C7" s="211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74B90-14A6-524E-AF8B-3657AA3B1E75}">
  <dimension ref="A3:BZ44"/>
  <sheetViews>
    <sheetView tabSelected="1" workbookViewId="0">
      <selection activeCell="X26" sqref="X26"/>
    </sheetView>
  </sheetViews>
  <sheetFormatPr baseColWidth="10" defaultRowHeight="16"/>
  <cols>
    <col min="14" max="14" width="31.33203125" customWidth="1"/>
  </cols>
  <sheetData>
    <row r="3" spans="1:78">
      <c r="B3" t="s">
        <v>301</v>
      </c>
      <c r="C3" t="s">
        <v>302</v>
      </c>
      <c r="D3" t="s">
        <v>303</v>
      </c>
      <c r="E3" t="s">
        <v>304</v>
      </c>
      <c r="F3" t="s">
        <v>305</v>
      </c>
      <c r="G3" t="s">
        <v>306</v>
      </c>
      <c r="H3" t="s">
        <v>307</v>
      </c>
      <c r="I3" t="s">
        <v>308</v>
      </c>
      <c r="J3" t="s">
        <v>309</v>
      </c>
      <c r="K3" t="s">
        <v>12</v>
      </c>
      <c r="L3" t="s">
        <v>13</v>
      </c>
      <c r="M3" t="s">
        <v>299</v>
      </c>
    </row>
    <row r="4" spans="1:78">
      <c r="A4" t="s">
        <v>165</v>
      </c>
      <c r="G4">
        <v>1</v>
      </c>
      <c r="I4">
        <v>2</v>
      </c>
      <c r="J4">
        <v>1</v>
      </c>
      <c r="L4">
        <v>1</v>
      </c>
      <c r="M4">
        <v>5</v>
      </c>
    </row>
    <row r="5" spans="1:78">
      <c r="A5" t="s">
        <v>239</v>
      </c>
      <c r="I5">
        <v>1</v>
      </c>
      <c r="M5">
        <v>1</v>
      </c>
    </row>
    <row r="6" spans="1:78">
      <c r="A6" t="s">
        <v>241</v>
      </c>
      <c r="L6">
        <v>2</v>
      </c>
      <c r="M6">
        <v>2</v>
      </c>
      <c r="BV6">
        <v>1</v>
      </c>
      <c r="BY6">
        <v>1</v>
      </c>
      <c r="BZ6">
        <v>1</v>
      </c>
    </row>
    <row r="7" spans="1:78">
      <c r="A7" t="s">
        <v>110</v>
      </c>
      <c r="C7">
        <v>12</v>
      </c>
      <c r="L7">
        <v>1</v>
      </c>
      <c r="M7">
        <v>13</v>
      </c>
      <c r="BZ7">
        <v>2</v>
      </c>
    </row>
    <row r="8" spans="1:78">
      <c r="A8" t="s">
        <v>114</v>
      </c>
      <c r="B8">
        <v>1</v>
      </c>
      <c r="K8">
        <v>1</v>
      </c>
      <c r="M8">
        <v>2</v>
      </c>
      <c r="AB8">
        <v>1</v>
      </c>
      <c r="AC8">
        <v>1</v>
      </c>
      <c r="AK8">
        <v>1</v>
      </c>
      <c r="AM8">
        <v>1</v>
      </c>
      <c r="AR8">
        <v>2</v>
      </c>
      <c r="BZ8">
        <v>3</v>
      </c>
    </row>
    <row r="9" spans="1:78">
      <c r="A9" t="s">
        <v>119</v>
      </c>
      <c r="C9">
        <v>1</v>
      </c>
      <c r="D9">
        <v>1</v>
      </c>
      <c r="E9">
        <v>1</v>
      </c>
      <c r="L9">
        <v>1</v>
      </c>
      <c r="M9">
        <v>4</v>
      </c>
      <c r="AY9">
        <v>1</v>
      </c>
      <c r="BA9">
        <v>1</v>
      </c>
      <c r="BZ9">
        <v>2</v>
      </c>
    </row>
    <row r="10" spans="1:78">
      <c r="A10" t="s">
        <v>115</v>
      </c>
      <c r="L10">
        <v>1</v>
      </c>
      <c r="M10">
        <v>1</v>
      </c>
      <c r="BS10">
        <v>1</v>
      </c>
      <c r="BY10">
        <v>1</v>
      </c>
      <c r="BZ10">
        <v>1</v>
      </c>
    </row>
    <row r="11" spans="1:78">
      <c r="A11" t="s">
        <v>120</v>
      </c>
      <c r="L11">
        <v>1</v>
      </c>
      <c r="M11">
        <v>1</v>
      </c>
      <c r="AY11">
        <v>1</v>
      </c>
      <c r="BA11">
        <v>1</v>
      </c>
      <c r="BZ11">
        <v>1</v>
      </c>
    </row>
    <row r="12" spans="1:78">
      <c r="A12" t="s">
        <v>116</v>
      </c>
      <c r="B12">
        <v>1</v>
      </c>
      <c r="M12">
        <v>1</v>
      </c>
      <c r="AJ12">
        <v>2</v>
      </c>
      <c r="AK12">
        <v>1</v>
      </c>
      <c r="AR12">
        <v>3</v>
      </c>
      <c r="BL12">
        <v>2</v>
      </c>
      <c r="BY12">
        <v>2</v>
      </c>
      <c r="BZ12">
        <v>6</v>
      </c>
    </row>
    <row r="13" spans="1:78">
      <c r="A13" t="s">
        <v>238</v>
      </c>
      <c r="H13">
        <v>1</v>
      </c>
      <c r="M13">
        <v>1</v>
      </c>
      <c r="BK13">
        <v>1</v>
      </c>
      <c r="BP13">
        <v>1</v>
      </c>
      <c r="BR13">
        <v>1</v>
      </c>
      <c r="BY13">
        <v>3</v>
      </c>
      <c r="BZ13">
        <v>3</v>
      </c>
    </row>
    <row r="14" spans="1:78">
      <c r="A14" t="s">
        <v>237</v>
      </c>
      <c r="G14">
        <v>1</v>
      </c>
      <c r="H14">
        <v>2</v>
      </c>
      <c r="K14">
        <v>2</v>
      </c>
      <c r="M14">
        <v>5</v>
      </c>
      <c r="AK14">
        <v>1</v>
      </c>
      <c r="AR14">
        <v>1</v>
      </c>
      <c r="BZ14">
        <v>1</v>
      </c>
    </row>
    <row r="15" spans="1:78">
      <c r="A15" t="s">
        <v>156</v>
      </c>
      <c r="J15">
        <v>2</v>
      </c>
      <c r="M15">
        <v>2</v>
      </c>
      <c r="AE15">
        <v>1</v>
      </c>
      <c r="AH15">
        <v>1</v>
      </c>
      <c r="BZ15">
        <v>1</v>
      </c>
    </row>
    <row r="16" spans="1:78">
      <c r="A16" t="s">
        <v>145</v>
      </c>
      <c r="J16">
        <v>1</v>
      </c>
      <c r="M16">
        <v>1</v>
      </c>
      <c r="AX16">
        <v>1</v>
      </c>
      <c r="BA16">
        <v>1</v>
      </c>
      <c r="BZ16">
        <v>1</v>
      </c>
    </row>
    <row r="17" spans="1:78">
      <c r="A17" t="s">
        <v>218</v>
      </c>
      <c r="I17">
        <v>1</v>
      </c>
      <c r="M17">
        <v>1</v>
      </c>
      <c r="AK17">
        <v>1</v>
      </c>
      <c r="AR17">
        <v>1</v>
      </c>
      <c r="BI17">
        <v>1</v>
      </c>
      <c r="BY17">
        <v>1</v>
      </c>
      <c r="BZ17">
        <v>2</v>
      </c>
    </row>
    <row r="18" spans="1:78">
      <c r="A18" t="s">
        <v>141</v>
      </c>
      <c r="J18">
        <v>2</v>
      </c>
      <c r="M18">
        <v>2</v>
      </c>
      <c r="BQ18">
        <v>1</v>
      </c>
      <c r="BY18">
        <v>1</v>
      </c>
      <c r="BZ18">
        <v>1</v>
      </c>
    </row>
    <row r="19" spans="1:78">
      <c r="A19" t="s">
        <v>140</v>
      </c>
      <c r="G19">
        <v>4</v>
      </c>
      <c r="I19">
        <v>7</v>
      </c>
      <c r="J19">
        <v>1</v>
      </c>
      <c r="M19">
        <v>12</v>
      </c>
      <c r="AI19">
        <v>1</v>
      </c>
      <c r="AR19">
        <v>1</v>
      </c>
      <c r="AT19">
        <v>1</v>
      </c>
      <c r="BA19">
        <v>1</v>
      </c>
      <c r="BL19">
        <v>1</v>
      </c>
      <c r="BO19">
        <v>1</v>
      </c>
      <c r="BY19">
        <v>2</v>
      </c>
      <c r="BZ19">
        <v>4</v>
      </c>
    </row>
    <row r="20" spans="1:78">
      <c r="A20" t="s">
        <v>215</v>
      </c>
      <c r="C20">
        <v>2</v>
      </c>
      <c r="E20">
        <v>1</v>
      </c>
      <c r="I20">
        <v>7</v>
      </c>
      <c r="J20">
        <v>4</v>
      </c>
      <c r="L20">
        <v>7</v>
      </c>
      <c r="M20">
        <v>21</v>
      </c>
    </row>
    <row r="21" spans="1:78">
      <c r="A21" t="s">
        <v>143</v>
      </c>
      <c r="C21">
        <v>1</v>
      </c>
      <c r="L21">
        <v>2</v>
      </c>
      <c r="M21">
        <v>3</v>
      </c>
      <c r="AB21">
        <v>1</v>
      </c>
      <c r="AC21">
        <v>1</v>
      </c>
      <c r="AE21">
        <v>1</v>
      </c>
      <c r="AH21">
        <v>1</v>
      </c>
      <c r="AI21">
        <v>1</v>
      </c>
      <c r="AJ21">
        <v>2</v>
      </c>
      <c r="AK21">
        <v>4</v>
      </c>
      <c r="AM21">
        <v>1</v>
      </c>
      <c r="AR21">
        <v>8</v>
      </c>
      <c r="AT21">
        <v>1</v>
      </c>
      <c r="AX21">
        <v>1</v>
      </c>
      <c r="AY21">
        <v>2</v>
      </c>
      <c r="BA21">
        <v>4</v>
      </c>
      <c r="BI21">
        <v>1</v>
      </c>
      <c r="BK21">
        <v>1</v>
      </c>
      <c r="BL21">
        <v>3</v>
      </c>
      <c r="BO21">
        <v>1</v>
      </c>
      <c r="BP21">
        <v>1</v>
      </c>
      <c r="BQ21">
        <v>1</v>
      </c>
      <c r="BR21">
        <v>1</v>
      </c>
      <c r="BS21">
        <v>1</v>
      </c>
      <c r="BV21">
        <v>1</v>
      </c>
      <c r="BY21">
        <v>11</v>
      </c>
      <c r="BZ21">
        <v>29</v>
      </c>
    </row>
    <row r="22" spans="1:78">
      <c r="A22" t="s">
        <v>216</v>
      </c>
      <c r="H22">
        <v>1</v>
      </c>
      <c r="J22">
        <v>1</v>
      </c>
      <c r="M22">
        <v>2</v>
      </c>
    </row>
    <row r="23" spans="1:78">
      <c r="A23" t="s">
        <v>193</v>
      </c>
      <c r="I23">
        <v>1</v>
      </c>
      <c r="L23">
        <v>3</v>
      </c>
      <c r="M23">
        <v>4</v>
      </c>
    </row>
    <row r="24" spans="1:78">
      <c r="A24" t="s">
        <v>138</v>
      </c>
      <c r="C24">
        <v>3</v>
      </c>
      <c r="I24">
        <v>4</v>
      </c>
      <c r="J24">
        <v>5</v>
      </c>
      <c r="K24">
        <v>1</v>
      </c>
      <c r="M24">
        <v>13</v>
      </c>
    </row>
    <row r="25" spans="1:78">
      <c r="A25" t="s">
        <v>199</v>
      </c>
      <c r="H25">
        <v>1</v>
      </c>
      <c r="M25">
        <v>1</v>
      </c>
    </row>
    <row r="26" spans="1:78">
      <c r="A26" t="s">
        <v>144</v>
      </c>
      <c r="C26">
        <v>2</v>
      </c>
      <c r="D26">
        <v>1</v>
      </c>
      <c r="F26">
        <v>1</v>
      </c>
      <c r="G26">
        <v>1</v>
      </c>
      <c r="I26">
        <v>15</v>
      </c>
      <c r="J26">
        <v>16</v>
      </c>
      <c r="L26">
        <v>8</v>
      </c>
      <c r="M26">
        <v>44</v>
      </c>
    </row>
    <row r="27" spans="1:78">
      <c r="A27" t="s">
        <v>217</v>
      </c>
      <c r="B27">
        <v>1</v>
      </c>
      <c r="C27">
        <v>2</v>
      </c>
      <c r="D27">
        <v>1</v>
      </c>
      <c r="I27">
        <v>3</v>
      </c>
      <c r="J27">
        <v>1</v>
      </c>
      <c r="M27">
        <v>8</v>
      </c>
    </row>
    <row r="28" spans="1:78">
      <c r="A28" t="s">
        <v>209</v>
      </c>
      <c r="L28">
        <v>2</v>
      </c>
      <c r="M28">
        <v>2</v>
      </c>
    </row>
    <row r="29" spans="1:78">
      <c r="A29" t="s">
        <v>245</v>
      </c>
      <c r="J29">
        <v>2</v>
      </c>
      <c r="M29">
        <v>2</v>
      </c>
    </row>
    <row r="30" spans="1:78">
      <c r="A30" t="s">
        <v>204</v>
      </c>
      <c r="C30">
        <v>6</v>
      </c>
      <c r="F30">
        <v>2</v>
      </c>
      <c r="I30">
        <v>22</v>
      </c>
      <c r="J30">
        <v>7</v>
      </c>
      <c r="K30">
        <v>1</v>
      </c>
      <c r="L30">
        <v>8</v>
      </c>
      <c r="M30">
        <v>46</v>
      </c>
    </row>
    <row r="31" spans="1:78">
      <c r="A31" t="s">
        <v>205</v>
      </c>
      <c r="C31">
        <v>4</v>
      </c>
      <c r="I31">
        <v>11</v>
      </c>
      <c r="J31">
        <v>5</v>
      </c>
      <c r="K31">
        <v>1</v>
      </c>
      <c r="L31">
        <v>11</v>
      </c>
      <c r="M31">
        <v>32</v>
      </c>
    </row>
    <row r="32" spans="1:78">
      <c r="A32" t="s">
        <v>164</v>
      </c>
      <c r="C32">
        <v>1</v>
      </c>
      <c r="F32">
        <v>1</v>
      </c>
      <c r="I32">
        <v>6</v>
      </c>
      <c r="J32">
        <v>4</v>
      </c>
      <c r="L32">
        <v>1</v>
      </c>
      <c r="M32">
        <v>13</v>
      </c>
    </row>
    <row r="33" spans="1:13">
      <c r="A33" t="s">
        <v>134</v>
      </c>
      <c r="K33">
        <v>1</v>
      </c>
      <c r="M33">
        <v>1</v>
      </c>
    </row>
    <row r="34" spans="1:13">
      <c r="A34" t="s">
        <v>135</v>
      </c>
      <c r="F34">
        <v>1</v>
      </c>
      <c r="I34">
        <v>1</v>
      </c>
      <c r="J34">
        <v>2</v>
      </c>
      <c r="L34">
        <v>1</v>
      </c>
      <c r="M34">
        <v>5</v>
      </c>
    </row>
    <row r="35" spans="1:13">
      <c r="A35" t="s">
        <v>131</v>
      </c>
      <c r="C35">
        <v>1</v>
      </c>
      <c r="M35">
        <v>1</v>
      </c>
    </row>
    <row r="36" spans="1:13">
      <c r="A36" t="s">
        <v>127</v>
      </c>
      <c r="L36">
        <v>1</v>
      </c>
      <c r="M36">
        <v>1</v>
      </c>
    </row>
    <row r="37" spans="1:13">
      <c r="A37" t="s">
        <v>137</v>
      </c>
      <c r="K37">
        <v>1</v>
      </c>
      <c r="M37">
        <v>1</v>
      </c>
    </row>
    <row r="38" spans="1:13">
      <c r="A38" t="s">
        <v>206</v>
      </c>
      <c r="H38">
        <v>2</v>
      </c>
      <c r="M38">
        <v>2</v>
      </c>
    </row>
    <row r="39" spans="1:13">
      <c r="A39" t="s">
        <v>200</v>
      </c>
      <c r="J39">
        <v>4</v>
      </c>
      <c r="M39">
        <v>4</v>
      </c>
    </row>
    <row r="40" spans="1:13">
      <c r="A40" t="s">
        <v>222</v>
      </c>
      <c r="C40">
        <v>1</v>
      </c>
      <c r="I40">
        <v>3</v>
      </c>
      <c r="J40">
        <v>2</v>
      </c>
      <c r="L40">
        <v>2</v>
      </c>
      <c r="M40">
        <v>8</v>
      </c>
    </row>
    <row r="41" spans="1:13">
      <c r="A41" t="s">
        <v>153</v>
      </c>
      <c r="L41">
        <v>2</v>
      </c>
      <c r="M41">
        <v>2</v>
      </c>
    </row>
    <row r="42" spans="1:13">
      <c r="A42" t="s">
        <v>146</v>
      </c>
      <c r="C42">
        <v>2</v>
      </c>
      <c r="F42">
        <v>1</v>
      </c>
      <c r="I42">
        <v>2</v>
      </c>
      <c r="J42">
        <v>7</v>
      </c>
      <c r="L42">
        <v>5</v>
      </c>
      <c r="M42">
        <v>17</v>
      </c>
    </row>
    <row r="43" spans="1:13">
      <c r="A43" t="s">
        <v>220</v>
      </c>
      <c r="B43">
        <v>1</v>
      </c>
      <c r="C43">
        <v>1</v>
      </c>
      <c r="D43">
        <v>1</v>
      </c>
      <c r="I43">
        <v>1</v>
      </c>
      <c r="M43">
        <v>4</v>
      </c>
    </row>
    <row r="44" spans="1:13">
      <c r="A44" t="s">
        <v>298</v>
      </c>
    </row>
  </sheetData>
  <dataConsolidate topLabels="1">
    <dataRefs count="8">
      <dataRef ref="A4:M38" sheet="TCD NB Pièces 1"/>
      <dataRef ref="A3:M26" sheet="TCD NB Pièces 2"/>
      <dataRef ref="A4:M19" sheet="TCD NB Pièces 3"/>
      <dataRef ref="A4:M16" sheet="TCD NB Pièces 4"/>
      <dataRef ref="A4:M10" sheet="TCD NB Pièces 5"/>
      <dataRef ref="A4:M10" sheet="TCD NB Pièces 6"/>
      <dataRef ref="A4:M6" sheet="TCD NB Pièces 7"/>
      <dataRef ref="A4:M6" sheet="TCD NB Pièces 8"/>
    </dataRefs>
  </dataConsolid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3606A-B158-4000-BAD4-6D14EE81F9C4}">
  <dimension ref="A1:AQ16"/>
  <sheetViews>
    <sheetView zoomScale="85" zoomScaleNormal="85" workbookViewId="0">
      <selection activeCell="L32" sqref="L32"/>
    </sheetView>
  </sheetViews>
  <sheetFormatPr baseColWidth="10" defaultRowHeight="16"/>
  <cols>
    <col min="1" max="1" width="20" bestFit="1" customWidth="1"/>
    <col min="2" max="42" width="12" bestFit="1" customWidth="1"/>
    <col min="43" max="43" width="12.33203125" bestFit="1" customWidth="1"/>
  </cols>
  <sheetData>
    <row r="1" spans="1:43">
      <c r="A1" s="212" t="s">
        <v>344</v>
      </c>
      <c r="B1" t="s">
        <v>345</v>
      </c>
    </row>
    <row r="3" spans="1:43">
      <c r="A3" s="212" t="s">
        <v>343</v>
      </c>
      <c r="B3" s="212" t="s">
        <v>342</v>
      </c>
    </row>
    <row r="4" spans="1:43">
      <c r="A4" s="212" t="s">
        <v>69</v>
      </c>
      <c r="B4" t="s">
        <v>346</v>
      </c>
      <c r="C4" t="s">
        <v>165</v>
      </c>
      <c r="D4" t="s">
        <v>241</v>
      </c>
      <c r="E4" t="s">
        <v>239</v>
      </c>
      <c r="F4" t="s">
        <v>110</v>
      </c>
      <c r="G4" t="s">
        <v>114</v>
      </c>
      <c r="H4" t="s">
        <v>119</v>
      </c>
      <c r="I4" t="s">
        <v>115</v>
      </c>
      <c r="J4" t="s">
        <v>120</v>
      </c>
      <c r="K4" t="s">
        <v>116</v>
      </c>
      <c r="L4" t="s">
        <v>238</v>
      </c>
      <c r="M4" t="s">
        <v>237</v>
      </c>
      <c r="N4" t="s">
        <v>156</v>
      </c>
      <c r="O4" t="s">
        <v>145</v>
      </c>
      <c r="P4" t="s">
        <v>218</v>
      </c>
      <c r="Q4" t="s">
        <v>141</v>
      </c>
      <c r="R4" t="s">
        <v>140</v>
      </c>
      <c r="S4" t="s">
        <v>215</v>
      </c>
      <c r="T4" t="s">
        <v>143</v>
      </c>
      <c r="U4" t="s">
        <v>216</v>
      </c>
      <c r="V4" t="s">
        <v>193</v>
      </c>
      <c r="W4" t="s">
        <v>138</v>
      </c>
      <c r="X4" t="s">
        <v>199</v>
      </c>
      <c r="Y4" t="s">
        <v>144</v>
      </c>
      <c r="Z4" t="s">
        <v>217</v>
      </c>
      <c r="AA4" t="s">
        <v>209</v>
      </c>
      <c r="AB4" t="s">
        <v>245</v>
      </c>
      <c r="AC4" t="s">
        <v>204</v>
      </c>
      <c r="AD4" t="s">
        <v>205</v>
      </c>
      <c r="AE4" t="s">
        <v>164</v>
      </c>
      <c r="AF4" t="s">
        <v>134</v>
      </c>
      <c r="AG4" t="s">
        <v>135</v>
      </c>
      <c r="AH4" t="s">
        <v>131</v>
      </c>
      <c r="AI4" t="s">
        <v>206</v>
      </c>
      <c r="AJ4" t="s">
        <v>127</v>
      </c>
      <c r="AK4" t="s">
        <v>137</v>
      </c>
      <c r="AL4" t="s">
        <v>200</v>
      </c>
      <c r="AM4" t="s">
        <v>222</v>
      </c>
      <c r="AN4" t="s">
        <v>153</v>
      </c>
      <c r="AO4" t="s">
        <v>146</v>
      </c>
      <c r="AP4" t="s">
        <v>220</v>
      </c>
      <c r="AQ4" t="s">
        <v>299</v>
      </c>
    </row>
    <row r="5" spans="1:43">
      <c r="A5" t="s">
        <v>301</v>
      </c>
      <c r="B5" s="211"/>
      <c r="C5" s="211"/>
      <c r="D5" s="211"/>
      <c r="E5" s="211"/>
      <c r="F5" s="211"/>
      <c r="G5" s="211">
        <v>1</v>
      </c>
      <c r="H5" s="211"/>
      <c r="I5" s="211"/>
      <c r="J5" s="211"/>
      <c r="K5" s="211">
        <v>1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>
        <v>1</v>
      </c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>
        <v>1</v>
      </c>
      <c r="AQ5" s="211">
        <v>4</v>
      </c>
    </row>
    <row r="6" spans="1:43">
      <c r="A6" t="s">
        <v>302</v>
      </c>
      <c r="B6" s="211">
        <v>3</v>
      </c>
      <c r="C6" s="211"/>
      <c r="D6" s="211"/>
      <c r="E6" s="211"/>
      <c r="F6" s="211">
        <v>7</v>
      </c>
      <c r="G6" s="211"/>
      <c r="H6" s="211">
        <v>1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>
        <v>2</v>
      </c>
      <c r="T6" s="211">
        <v>1</v>
      </c>
      <c r="U6" s="211"/>
      <c r="V6" s="211"/>
      <c r="W6" s="211">
        <v>3</v>
      </c>
      <c r="X6" s="211"/>
      <c r="Y6" s="211">
        <v>2</v>
      </c>
      <c r="Z6" s="211">
        <v>2</v>
      </c>
      <c r="AA6" s="211"/>
      <c r="AB6" s="211"/>
      <c r="AC6" s="211">
        <v>6</v>
      </c>
      <c r="AD6" s="211">
        <v>4</v>
      </c>
      <c r="AE6" s="211">
        <v>1</v>
      </c>
      <c r="AF6" s="211"/>
      <c r="AG6" s="211"/>
      <c r="AH6" s="211">
        <v>1</v>
      </c>
      <c r="AI6" s="211"/>
      <c r="AJ6" s="211"/>
      <c r="AK6" s="211"/>
      <c r="AL6" s="211"/>
      <c r="AM6" s="211">
        <v>1</v>
      </c>
      <c r="AN6" s="211"/>
      <c r="AO6" s="211">
        <v>2</v>
      </c>
      <c r="AP6" s="211">
        <v>1</v>
      </c>
      <c r="AQ6" s="211">
        <v>37</v>
      </c>
    </row>
    <row r="7" spans="1:43">
      <c r="A7" t="s">
        <v>303</v>
      </c>
      <c r="B7" s="211"/>
      <c r="C7" s="211"/>
      <c r="D7" s="211"/>
      <c r="E7" s="211"/>
      <c r="F7" s="211"/>
      <c r="G7" s="211"/>
      <c r="H7" s="211">
        <v>1</v>
      </c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>
        <v>1</v>
      </c>
      <c r="Z7" s="211">
        <v>1</v>
      </c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>
        <v>1</v>
      </c>
      <c r="AQ7" s="211">
        <v>4</v>
      </c>
    </row>
    <row r="8" spans="1:43">
      <c r="A8" t="s">
        <v>304</v>
      </c>
      <c r="B8" s="211">
        <v>1</v>
      </c>
      <c r="C8" s="211"/>
      <c r="D8" s="211"/>
      <c r="E8" s="211"/>
      <c r="F8" s="211"/>
      <c r="G8" s="211"/>
      <c r="H8" s="211">
        <v>1</v>
      </c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>
        <v>1</v>
      </c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>
        <v>3</v>
      </c>
    </row>
    <row r="9" spans="1:43">
      <c r="A9" t="s">
        <v>305</v>
      </c>
      <c r="B9" s="211">
        <v>1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>
        <v>1</v>
      </c>
      <c r="Z9" s="211"/>
      <c r="AA9" s="211"/>
      <c r="AB9" s="211"/>
      <c r="AC9" s="211">
        <v>2</v>
      </c>
      <c r="AD9" s="211"/>
      <c r="AE9" s="211">
        <v>1</v>
      </c>
      <c r="AF9" s="211"/>
      <c r="AG9" s="211">
        <v>1</v>
      </c>
      <c r="AH9" s="211"/>
      <c r="AI9" s="211"/>
      <c r="AJ9" s="211"/>
      <c r="AK9" s="211"/>
      <c r="AL9" s="211"/>
      <c r="AM9" s="211"/>
      <c r="AN9" s="211"/>
      <c r="AO9" s="211">
        <v>1</v>
      </c>
      <c r="AP9" s="211"/>
      <c r="AQ9" s="211">
        <v>7</v>
      </c>
    </row>
    <row r="10" spans="1:43">
      <c r="A10" t="s">
        <v>306</v>
      </c>
      <c r="B10" s="211"/>
      <c r="C10" s="211">
        <v>1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>
        <v>1</v>
      </c>
      <c r="N10" s="211"/>
      <c r="O10" s="211"/>
      <c r="P10" s="211"/>
      <c r="Q10" s="211"/>
      <c r="R10" s="211">
        <v>4</v>
      </c>
      <c r="S10" s="211"/>
      <c r="T10" s="211"/>
      <c r="U10" s="211"/>
      <c r="V10" s="211"/>
      <c r="W10" s="211"/>
      <c r="X10" s="211"/>
      <c r="Y10" s="211">
        <v>1</v>
      </c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>
        <v>7</v>
      </c>
    </row>
    <row r="11" spans="1:43">
      <c r="A11" t="s">
        <v>307</v>
      </c>
      <c r="B11" s="211">
        <v>1</v>
      </c>
      <c r="C11" s="211"/>
      <c r="D11" s="211"/>
      <c r="E11" s="211"/>
      <c r="F11" s="211"/>
      <c r="G11" s="211"/>
      <c r="H11" s="211"/>
      <c r="I11" s="211"/>
      <c r="J11" s="211"/>
      <c r="K11" s="211"/>
      <c r="L11" s="211">
        <v>1</v>
      </c>
      <c r="M11" s="211">
        <v>2</v>
      </c>
      <c r="N11" s="211"/>
      <c r="O11" s="211"/>
      <c r="P11" s="211"/>
      <c r="Q11" s="211"/>
      <c r="R11" s="211"/>
      <c r="S11" s="211"/>
      <c r="T11" s="211"/>
      <c r="U11" s="211">
        <v>1</v>
      </c>
      <c r="V11" s="211"/>
      <c r="W11" s="211"/>
      <c r="X11" s="211">
        <v>1</v>
      </c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>
        <v>2</v>
      </c>
      <c r="AJ11" s="211"/>
      <c r="AK11" s="211"/>
      <c r="AL11" s="211"/>
      <c r="AM11" s="211"/>
      <c r="AN11" s="211"/>
      <c r="AO11" s="211"/>
      <c r="AP11" s="211"/>
      <c r="AQ11" s="211">
        <v>8</v>
      </c>
    </row>
    <row r="12" spans="1:43">
      <c r="A12" t="s">
        <v>308</v>
      </c>
      <c r="B12" s="211">
        <v>1</v>
      </c>
      <c r="C12" s="211">
        <v>2</v>
      </c>
      <c r="D12" s="211"/>
      <c r="E12" s="211">
        <v>1</v>
      </c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>
        <v>1</v>
      </c>
      <c r="Q12" s="211"/>
      <c r="R12" s="211">
        <v>7</v>
      </c>
      <c r="S12" s="211">
        <v>7</v>
      </c>
      <c r="T12" s="211"/>
      <c r="U12" s="211"/>
      <c r="V12" s="211">
        <v>1</v>
      </c>
      <c r="W12" s="211">
        <v>4</v>
      </c>
      <c r="X12" s="211"/>
      <c r="Y12" s="211">
        <v>15</v>
      </c>
      <c r="Z12" s="211">
        <v>3</v>
      </c>
      <c r="AA12" s="211"/>
      <c r="AB12" s="211"/>
      <c r="AC12" s="211">
        <v>22</v>
      </c>
      <c r="AD12" s="211">
        <v>11</v>
      </c>
      <c r="AE12" s="211">
        <v>6</v>
      </c>
      <c r="AF12" s="211"/>
      <c r="AG12" s="211">
        <v>1</v>
      </c>
      <c r="AH12" s="211"/>
      <c r="AI12" s="211"/>
      <c r="AJ12" s="211"/>
      <c r="AK12" s="211"/>
      <c r="AL12" s="211"/>
      <c r="AM12" s="211">
        <v>3</v>
      </c>
      <c r="AN12" s="211"/>
      <c r="AO12" s="211">
        <v>2</v>
      </c>
      <c r="AP12" s="211">
        <v>1</v>
      </c>
      <c r="AQ12" s="211">
        <v>88</v>
      </c>
    </row>
    <row r="13" spans="1:43">
      <c r="A13" t="s">
        <v>309</v>
      </c>
      <c r="B13" s="211">
        <v>2</v>
      </c>
      <c r="C13" s="211">
        <v>1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>
        <v>2</v>
      </c>
      <c r="O13" s="211">
        <v>1</v>
      </c>
      <c r="P13" s="211"/>
      <c r="Q13" s="211">
        <v>2</v>
      </c>
      <c r="R13" s="211">
        <v>1</v>
      </c>
      <c r="S13" s="211">
        <v>4</v>
      </c>
      <c r="T13" s="211"/>
      <c r="U13" s="211">
        <v>1</v>
      </c>
      <c r="V13" s="211"/>
      <c r="W13" s="211">
        <v>5</v>
      </c>
      <c r="X13" s="211"/>
      <c r="Y13" s="211">
        <v>16</v>
      </c>
      <c r="Z13" s="211">
        <v>1</v>
      </c>
      <c r="AA13" s="211"/>
      <c r="AB13" s="211">
        <v>2</v>
      </c>
      <c r="AC13" s="211">
        <v>7</v>
      </c>
      <c r="AD13" s="211">
        <v>5</v>
      </c>
      <c r="AE13" s="211">
        <v>4</v>
      </c>
      <c r="AF13" s="211"/>
      <c r="AG13" s="211">
        <v>2</v>
      </c>
      <c r="AH13" s="211"/>
      <c r="AI13" s="211"/>
      <c r="AJ13" s="211"/>
      <c r="AK13" s="211"/>
      <c r="AL13" s="211">
        <v>4</v>
      </c>
      <c r="AM13" s="211">
        <v>2</v>
      </c>
      <c r="AN13" s="211"/>
      <c r="AO13" s="211">
        <v>7</v>
      </c>
      <c r="AP13" s="211"/>
      <c r="AQ13" s="211">
        <v>69</v>
      </c>
    </row>
    <row r="14" spans="1:43">
      <c r="A14" t="s">
        <v>12</v>
      </c>
      <c r="B14" s="211"/>
      <c r="C14" s="211"/>
      <c r="D14" s="211"/>
      <c r="E14" s="211"/>
      <c r="F14" s="211"/>
      <c r="G14" s="211">
        <v>1</v>
      </c>
      <c r="H14" s="211"/>
      <c r="I14" s="211"/>
      <c r="J14" s="211"/>
      <c r="K14" s="211"/>
      <c r="L14" s="211"/>
      <c r="M14" s="211">
        <v>2</v>
      </c>
      <c r="N14" s="211"/>
      <c r="O14" s="211"/>
      <c r="P14" s="211"/>
      <c r="Q14" s="211"/>
      <c r="R14" s="211"/>
      <c r="S14" s="211"/>
      <c r="T14" s="211"/>
      <c r="U14" s="211"/>
      <c r="V14" s="211"/>
      <c r="W14" s="211">
        <v>1</v>
      </c>
      <c r="X14" s="211"/>
      <c r="Y14" s="211"/>
      <c r="Z14" s="211"/>
      <c r="AA14" s="211"/>
      <c r="AB14" s="211"/>
      <c r="AC14" s="211">
        <v>1</v>
      </c>
      <c r="AD14" s="211">
        <v>1</v>
      </c>
      <c r="AE14" s="211"/>
      <c r="AF14" s="211">
        <v>1</v>
      </c>
      <c r="AG14" s="211"/>
      <c r="AH14" s="211"/>
      <c r="AI14" s="211"/>
      <c r="AJ14" s="211"/>
      <c r="AK14" s="211">
        <v>1</v>
      </c>
      <c r="AL14" s="211"/>
      <c r="AM14" s="211"/>
      <c r="AN14" s="211"/>
      <c r="AO14" s="211"/>
      <c r="AP14" s="211"/>
      <c r="AQ14" s="211">
        <v>8</v>
      </c>
    </row>
    <row r="15" spans="1:43">
      <c r="A15" t="s">
        <v>13</v>
      </c>
      <c r="B15" s="211">
        <v>4</v>
      </c>
      <c r="C15" s="211">
        <v>1</v>
      </c>
      <c r="D15" s="211">
        <v>2</v>
      </c>
      <c r="E15" s="211"/>
      <c r="F15" s="211">
        <v>1</v>
      </c>
      <c r="G15" s="211"/>
      <c r="H15" s="211">
        <v>1</v>
      </c>
      <c r="I15" s="211">
        <v>1</v>
      </c>
      <c r="J15" s="211">
        <v>1</v>
      </c>
      <c r="K15" s="211"/>
      <c r="L15" s="211"/>
      <c r="M15" s="211"/>
      <c r="N15" s="211"/>
      <c r="O15" s="211"/>
      <c r="P15" s="211"/>
      <c r="Q15" s="211"/>
      <c r="R15" s="211"/>
      <c r="S15" s="211">
        <v>7</v>
      </c>
      <c r="T15" s="211">
        <v>2</v>
      </c>
      <c r="U15" s="211"/>
      <c r="V15" s="211">
        <v>3</v>
      </c>
      <c r="W15" s="211"/>
      <c r="X15" s="211"/>
      <c r="Y15" s="211">
        <v>8</v>
      </c>
      <c r="Z15" s="211"/>
      <c r="AA15" s="211">
        <v>2</v>
      </c>
      <c r="AB15" s="211"/>
      <c r="AC15" s="211">
        <v>8</v>
      </c>
      <c r="AD15" s="211">
        <v>11</v>
      </c>
      <c r="AE15" s="211">
        <v>1</v>
      </c>
      <c r="AF15" s="211"/>
      <c r="AG15" s="211">
        <v>1</v>
      </c>
      <c r="AH15" s="211"/>
      <c r="AI15" s="211"/>
      <c r="AJ15" s="211">
        <v>1</v>
      </c>
      <c r="AK15" s="211"/>
      <c r="AL15" s="211"/>
      <c r="AM15" s="211">
        <v>2</v>
      </c>
      <c r="AN15" s="211">
        <v>2</v>
      </c>
      <c r="AO15" s="211">
        <v>5</v>
      </c>
      <c r="AP15" s="211"/>
      <c r="AQ15" s="211">
        <v>64</v>
      </c>
    </row>
    <row r="16" spans="1:43">
      <c r="A16" t="s">
        <v>299</v>
      </c>
      <c r="B16" s="211">
        <v>13</v>
      </c>
      <c r="C16" s="211">
        <v>5</v>
      </c>
      <c r="D16" s="211">
        <v>2</v>
      </c>
      <c r="E16" s="211">
        <v>1</v>
      </c>
      <c r="F16" s="211">
        <v>8</v>
      </c>
      <c r="G16" s="211">
        <v>2</v>
      </c>
      <c r="H16" s="211">
        <v>4</v>
      </c>
      <c r="I16" s="211">
        <v>1</v>
      </c>
      <c r="J16" s="211">
        <v>1</v>
      </c>
      <c r="K16" s="211">
        <v>1</v>
      </c>
      <c r="L16" s="211">
        <v>1</v>
      </c>
      <c r="M16" s="211">
        <v>5</v>
      </c>
      <c r="N16" s="211">
        <v>2</v>
      </c>
      <c r="O16" s="211">
        <v>1</v>
      </c>
      <c r="P16" s="211">
        <v>1</v>
      </c>
      <c r="Q16" s="211">
        <v>2</v>
      </c>
      <c r="R16" s="211">
        <v>12</v>
      </c>
      <c r="S16" s="211">
        <v>21</v>
      </c>
      <c r="T16" s="211">
        <v>3</v>
      </c>
      <c r="U16" s="211">
        <v>2</v>
      </c>
      <c r="V16" s="211">
        <v>4</v>
      </c>
      <c r="W16" s="211">
        <v>13</v>
      </c>
      <c r="X16" s="211">
        <v>1</v>
      </c>
      <c r="Y16" s="211">
        <v>44</v>
      </c>
      <c r="Z16" s="211">
        <v>8</v>
      </c>
      <c r="AA16" s="211">
        <v>2</v>
      </c>
      <c r="AB16" s="211">
        <v>2</v>
      </c>
      <c r="AC16" s="211">
        <v>46</v>
      </c>
      <c r="AD16" s="211">
        <v>32</v>
      </c>
      <c r="AE16" s="211">
        <v>13</v>
      </c>
      <c r="AF16" s="211">
        <v>1</v>
      </c>
      <c r="AG16" s="211">
        <v>5</v>
      </c>
      <c r="AH16" s="211">
        <v>1</v>
      </c>
      <c r="AI16" s="211">
        <v>2</v>
      </c>
      <c r="AJ16" s="211">
        <v>1</v>
      </c>
      <c r="AK16" s="211">
        <v>1</v>
      </c>
      <c r="AL16" s="211">
        <v>4</v>
      </c>
      <c r="AM16" s="211">
        <v>8</v>
      </c>
      <c r="AN16" s="211">
        <v>2</v>
      </c>
      <c r="AO16" s="211">
        <v>17</v>
      </c>
      <c r="AP16" s="211">
        <v>4</v>
      </c>
      <c r="AQ16" s="211">
        <v>299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259"/>
  <sheetViews>
    <sheetView showGridLines="0" topLeftCell="A97" zoomScale="120" zoomScaleNormal="120" zoomScalePageLayoutView="90" workbookViewId="0">
      <selection activeCell="E34" sqref="E34"/>
    </sheetView>
  </sheetViews>
  <sheetFormatPr baseColWidth="10" defaultColWidth="11.5" defaultRowHeight="13"/>
  <cols>
    <col min="1" max="1" width="16.1640625" style="11" customWidth="1"/>
    <col min="2" max="2" width="26" style="11" customWidth="1"/>
    <col min="3" max="3" width="37.33203125" style="11" customWidth="1"/>
    <col min="4" max="4" width="43.33203125" style="23" customWidth="1"/>
    <col min="5" max="5" width="26.5" style="23" customWidth="1"/>
    <col min="6" max="6" width="15.6640625" style="23" bestFit="1" customWidth="1"/>
    <col min="7" max="7" width="12.5" style="23" hidden="1" customWidth="1"/>
    <col min="8" max="8" width="11.5" style="11" hidden="1" customWidth="1"/>
    <col min="9" max="9" width="15.1640625" style="11" customWidth="1"/>
    <col min="10" max="10" width="22.33203125" style="14" customWidth="1"/>
    <col min="11" max="11" width="23.5" style="14" customWidth="1"/>
    <col min="12" max="12" width="18.83203125" style="14" customWidth="1"/>
    <col min="13" max="13" width="37.1640625" style="14" customWidth="1"/>
    <col min="14" max="14" width="19.33203125" style="14" customWidth="1"/>
    <col min="15" max="15" width="29.5" style="14" customWidth="1"/>
    <col min="16" max="16" width="38.33203125" style="14" customWidth="1"/>
    <col min="17" max="17" width="53.5" style="14" customWidth="1"/>
    <col min="18" max="18" width="30.6640625" style="14" customWidth="1"/>
    <col min="19" max="19" width="18.83203125" style="14" customWidth="1"/>
    <col min="20" max="20" width="30.5" style="14" customWidth="1"/>
    <col min="21" max="21" width="23.33203125" style="14" customWidth="1"/>
    <col min="22" max="22" width="35.6640625" style="14" customWidth="1"/>
    <col min="23" max="23" width="19.6640625" style="14" customWidth="1"/>
    <col min="24" max="24" width="18.83203125" style="14" customWidth="1"/>
    <col min="25" max="25" width="28" style="14" customWidth="1"/>
    <col min="26" max="26" width="40.1640625" style="14" customWidth="1"/>
    <col min="27" max="27" width="27.83203125" style="14" customWidth="1"/>
    <col min="28" max="28" width="26" style="14" customWidth="1"/>
    <col min="29" max="29" width="19.33203125" style="14" customWidth="1"/>
    <col min="30" max="30" width="29.6640625" style="14" customWidth="1"/>
    <col min="31" max="31" width="49.5" style="14" customWidth="1"/>
    <col min="32" max="32" width="18.83203125" style="14" customWidth="1"/>
    <col min="33" max="16384" width="11.5" style="11"/>
  </cols>
  <sheetData>
    <row r="1" spans="1:32" ht="72" customHeight="1">
      <c r="C1" s="12" t="s">
        <v>66</v>
      </c>
      <c r="D1" s="12"/>
      <c r="E1" s="12"/>
      <c r="F1" s="13"/>
      <c r="G1" s="12"/>
      <c r="H1" s="12"/>
      <c r="I1" s="12"/>
      <c r="J1" s="12"/>
      <c r="K1" s="12"/>
      <c r="L1" s="12"/>
      <c r="M1" s="12"/>
      <c r="N1" s="12"/>
    </row>
    <row r="2" spans="1:32" ht="30" customHeight="1">
      <c r="A2" s="15"/>
      <c r="B2" s="15"/>
      <c r="C2" s="12"/>
      <c r="D2" s="12"/>
      <c r="E2" s="12"/>
      <c r="F2" s="13"/>
      <c r="G2" s="12"/>
      <c r="H2" s="12"/>
      <c r="I2" s="12"/>
      <c r="J2" s="12"/>
      <c r="K2" s="12"/>
      <c r="L2" s="12"/>
      <c r="M2" s="12"/>
      <c r="N2" s="12"/>
    </row>
    <row r="3" spans="1:32" ht="64" customHeight="1">
      <c r="A3" s="226"/>
      <c r="B3" s="226"/>
      <c r="C3" s="226"/>
      <c r="D3" s="226"/>
      <c r="E3" s="226"/>
      <c r="F3" s="226"/>
      <c r="G3" s="226"/>
      <c r="J3" s="139"/>
      <c r="K3" s="139"/>
      <c r="L3" s="139"/>
      <c r="M3" s="139"/>
      <c r="N3" s="139"/>
    </row>
    <row r="4" spans="1:32" ht="63" customHeight="1">
      <c r="A4" s="144" t="s">
        <v>69</v>
      </c>
      <c r="B4" s="145" t="s">
        <v>70</v>
      </c>
      <c r="C4" s="145" t="s">
        <v>71</v>
      </c>
      <c r="D4" s="145" t="s">
        <v>72</v>
      </c>
      <c r="E4" s="145" t="s">
        <v>73</v>
      </c>
      <c r="F4" s="145" t="s">
        <v>67</v>
      </c>
      <c r="G4" s="16" t="s">
        <v>292</v>
      </c>
      <c r="H4" s="16" t="s">
        <v>310</v>
      </c>
      <c r="I4" s="140" t="s">
        <v>68</v>
      </c>
      <c r="J4" s="146" t="s">
        <v>15</v>
      </c>
      <c r="K4" s="146" t="s">
        <v>92</v>
      </c>
      <c r="L4" s="146" t="s">
        <v>23</v>
      </c>
      <c r="M4" s="146" t="s">
        <v>16</v>
      </c>
      <c r="N4" s="146" t="s">
        <v>97</v>
      </c>
      <c r="O4" s="146" t="s">
        <v>98</v>
      </c>
      <c r="P4" s="146" t="s">
        <v>99</v>
      </c>
      <c r="Q4" s="146" t="s">
        <v>100</v>
      </c>
      <c r="R4" s="146" t="s">
        <v>101</v>
      </c>
      <c r="S4" s="146" t="s">
        <v>17</v>
      </c>
      <c r="T4" s="146" t="s">
        <v>18</v>
      </c>
      <c r="U4" s="146" t="s">
        <v>21</v>
      </c>
      <c r="V4" s="146" t="s">
        <v>20</v>
      </c>
      <c r="W4" s="146" t="s">
        <v>102</v>
      </c>
      <c r="X4" s="146" t="s">
        <v>19</v>
      </c>
      <c r="Y4" s="146" t="s">
        <v>103</v>
      </c>
      <c r="Z4" s="146" t="s">
        <v>104</v>
      </c>
      <c r="AA4" s="146" t="s">
        <v>105</v>
      </c>
      <c r="AB4" s="146" t="s">
        <v>106</v>
      </c>
      <c r="AC4" s="146" t="s">
        <v>22</v>
      </c>
      <c r="AD4" s="146" t="s">
        <v>107</v>
      </c>
      <c r="AE4" s="146" t="s">
        <v>108</v>
      </c>
      <c r="AF4" s="147" t="s">
        <v>109</v>
      </c>
    </row>
    <row r="5" spans="1:32" s="17" customFormat="1" ht="16">
      <c r="A5" s="101">
        <v>43849</v>
      </c>
      <c r="B5" s="18" t="s">
        <v>311</v>
      </c>
      <c r="C5" s="18"/>
      <c r="D5" s="157" t="s">
        <v>15</v>
      </c>
      <c r="E5" s="141" t="s">
        <v>93</v>
      </c>
      <c r="F5" s="35"/>
      <c r="G5" s="19"/>
      <c r="H5" s="20">
        <f>F5</f>
        <v>0</v>
      </c>
      <c r="I5" s="142" t="str">
        <f>IF(SUM(J5:AF5)-F5=0,"","Erreur")</f>
        <v/>
      </c>
      <c r="J5" s="143">
        <f>IF(t_depenses[[#Headers],[Matières premières]]=$D5,$F5,"")</f>
        <v>0</v>
      </c>
      <c r="K5" s="143" t="str">
        <f>IF(t_depenses[[#Headers],[Fournitures couture]]=$D5,$F5,"")</f>
        <v/>
      </c>
      <c r="L5" s="143" t="str">
        <f>IF(t_depenses[[#Headers],[Sous-traitance]]=$D5,$F5,"")</f>
        <v/>
      </c>
      <c r="M5" s="143" t="str">
        <f>IF(t_depenses[[#Headers],[Energie : eau, électricité, chauffage]]=$D5,$F5,"")</f>
        <v/>
      </c>
      <c r="N5" s="143" t="str">
        <f>IF(t_depenses[[#Headers],[Mobilier d''expo]]=$D5,$F5,"")</f>
        <v/>
      </c>
      <c r="O5" s="143" t="str">
        <f>IF(t_depenses[[#Headers],[Fournitures, petit outillage]]=$D5,$F5,"")</f>
        <v/>
      </c>
      <c r="P5" s="143" t="str">
        <f>IF(t_depenses[[#Headers],[Fournitures administratives (bureau)]]=$D5,$F5,"")</f>
        <v/>
      </c>
      <c r="Q5" s="143" t="str">
        <f>IF(t_depenses[[#Headers],[Emballage et conditionnement (cartons, étiquettes…)]]=$D5,$F5,"")</f>
        <v/>
      </c>
      <c r="R5" s="143" t="str">
        <f>IF(t_depenses[[#Headers],[Loyers et charges locatives ]]=$D5,$F5,"")</f>
        <v/>
      </c>
      <c r="S5" s="143" t="str">
        <f>IF(t_depenses[[#Headers],[Assurances]]=$D5,$F5,"")</f>
        <v/>
      </c>
      <c r="T5" s="143" t="str">
        <f>IF(t_depenses[[#Headers],[Entretien (locaux, matériels)]]=$D5,$F5,"")</f>
        <v/>
      </c>
      <c r="U5" s="143" t="str">
        <f>IF(t_depenses[[#Headers],[Frais de site Internet]]=$D5,$F5,"")</f>
        <v/>
      </c>
      <c r="V5" s="143" t="str">
        <f>IF(t_depenses[[#Headers],[Frais postaux, téléphone, Internet]]=$D5,$F5,"")</f>
        <v/>
      </c>
      <c r="W5" s="143" t="str">
        <f>IF(t_depenses[[#Headers],[Communication]]=$D5,$F5,"")</f>
        <v/>
      </c>
      <c r="X5" s="143" t="str">
        <f>IF(t_depenses[[#Headers],[Formation]]=$D5,$F5,"")</f>
        <v/>
      </c>
      <c r="Y5" s="143" t="str">
        <f>IF(t_depenses[[#Headers],[Déplacements, réception]]=$D5,$F5,"")</f>
        <v/>
      </c>
      <c r="Z5" s="143" t="str">
        <f>IF(t_depenses[[#Headers],[Expo, frais de participation aux salons]]=$D5,$F5,"")</f>
        <v/>
      </c>
      <c r="AA5" s="143" t="str">
        <f>IF(t_depenses[[#Headers],[Retraite complémentaire]]=$D5,$F5,"")</f>
        <v/>
      </c>
      <c r="AB5" s="143" t="str">
        <f>IF(t_depenses[[#Headers],[Cotisations (adhésions)]]=$D5,$F5,"")</f>
        <v/>
      </c>
      <c r="AC5" s="143" t="str">
        <f>IF(t_depenses[[#Headers],[Impôts et taxes]]=$D5,$F5,"")</f>
        <v/>
      </c>
      <c r="AD5" s="143" t="str">
        <f>IF(t_depenses[[#Headers],[Rémunération du dirigeant]]=$D5,$F5,"")</f>
        <v/>
      </c>
      <c r="AE5" s="143" t="str">
        <f>IF(t_depenses[[#Headers],[Charges sociales de l''exploitant (URSSAF, CFE…)]]=$D5,$F5,"")</f>
        <v/>
      </c>
      <c r="AF5" s="143" t="str">
        <f>IF(t_depenses[[#Headers],[Frais bancaires]]=$D5,$F5,"")</f>
        <v/>
      </c>
    </row>
    <row r="6" spans="1:32" s="17" customFormat="1" ht="16">
      <c r="A6" s="101">
        <v>43852</v>
      </c>
      <c r="B6" s="149"/>
      <c r="C6" s="149"/>
      <c r="D6" s="157" t="s">
        <v>92</v>
      </c>
      <c r="E6" s="151"/>
      <c r="F6" s="35"/>
      <c r="G6" s="19"/>
      <c r="H6" s="20">
        <f t="shared" ref="H6:H7" si="0">F6</f>
        <v>0</v>
      </c>
      <c r="I6" s="142" t="str">
        <f t="shared" ref="I6:I69" si="1">IF(SUM(J6:AF6)-F6=0,"","Erreur")</f>
        <v/>
      </c>
      <c r="J6" s="143" t="str">
        <f>IF(t_depenses[[#Headers],[Matières premières]]=$D6,$F6,"")</f>
        <v/>
      </c>
      <c r="K6" s="143">
        <f>IF(t_depenses[[#Headers],[Fournitures couture]]=$D6,$F6,"")</f>
        <v>0</v>
      </c>
      <c r="L6" s="143" t="str">
        <f>IF(t_depenses[[#Headers],[Sous-traitance]]=$D6,$F6,"")</f>
        <v/>
      </c>
      <c r="M6" s="143" t="str">
        <f>IF(t_depenses[[#Headers],[Energie : eau, électricité, chauffage]]=$D6,$F6,"")</f>
        <v/>
      </c>
      <c r="N6" s="143" t="str">
        <f>IF(t_depenses[[#Headers],[Mobilier d''expo]]=$D6,$F6,"")</f>
        <v/>
      </c>
      <c r="O6" s="143" t="str">
        <f>IF(t_depenses[[#Headers],[Fournitures, petit outillage]]=$D6,$F6,"")</f>
        <v/>
      </c>
      <c r="P6" s="143" t="str">
        <f>IF(t_depenses[[#Headers],[Fournitures administratives (bureau)]]=$D6,$F6,"")</f>
        <v/>
      </c>
      <c r="Q6" s="143" t="str">
        <f>IF(t_depenses[[#Headers],[Emballage et conditionnement (cartons, étiquettes…)]]=$D6,$F6,"")</f>
        <v/>
      </c>
      <c r="R6" s="143" t="str">
        <f>IF(t_depenses[[#Headers],[Loyers et charges locatives ]]=$D6,$F6,"")</f>
        <v/>
      </c>
      <c r="S6" s="143" t="str">
        <f>IF(t_depenses[[#Headers],[Assurances]]=$D6,$F6,"")</f>
        <v/>
      </c>
      <c r="T6" s="143" t="str">
        <f>IF(t_depenses[[#Headers],[Entretien (locaux, matériels)]]=$D6,$F6,"")</f>
        <v/>
      </c>
      <c r="U6" s="143" t="str">
        <f>IF(t_depenses[[#Headers],[Frais de site Internet]]=$D6,$F6,"")</f>
        <v/>
      </c>
      <c r="V6" s="143" t="str">
        <f>IF(t_depenses[[#Headers],[Frais postaux, téléphone, Internet]]=$D6,$F6,"")</f>
        <v/>
      </c>
      <c r="W6" s="143" t="str">
        <f>IF(t_depenses[[#Headers],[Communication]]=$D6,$F6,"")</f>
        <v/>
      </c>
      <c r="X6" s="143" t="str">
        <f>IF(t_depenses[[#Headers],[Formation]]=$D6,$F6,"")</f>
        <v/>
      </c>
      <c r="Y6" s="143" t="str">
        <f>IF(t_depenses[[#Headers],[Déplacements, réception]]=$D6,$F6,"")</f>
        <v/>
      </c>
      <c r="Z6" s="143" t="str">
        <f>IF(t_depenses[[#Headers],[Expo, frais de participation aux salons]]=$D6,$F6,"")</f>
        <v/>
      </c>
      <c r="AA6" s="143" t="str">
        <f>IF(t_depenses[[#Headers],[Retraite complémentaire]]=$D6,$F6,"")</f>
        <v/>
      </c>
      <c r="AB6" s="143" t="str">
        <f>IF(t_depenses[[#Headers],[Cotisations (adhésions)]]=$D6,$F6,"")</f>
        <v/>
      </c>
      <c r="AC6" s="143" t="str">
        <f>IF(t_depenses[[#Headers],[Impôts et taxes]]=$D6,$F6,"")</f>
        <v/>
      </c>
      <c r="AD6" s="143" t="str">
        <f>IF(t_depenses[[#Headers],[Rémunération du dirigeant]]=$D6,$F6,"")</f>
        <v/>
      </c>
      <c r="AE6" s="143" t="str">
        <f>IF(t_depenses[[#Headers],[Charges sociales de l''exploitant (URSSAF, CFE…)]]=$D6,$F6,"")</f>
        <v/>
      </c>
      <c r="AF6" s="143" t="str">
        <f>IF(t_depenses[[#Headers],[Frais bancaires]]=$D6,$F6,"")</f>
        <v/>
      </c>
    </row>
    <row r="7" spans="1:32" s="17" customFormat="1" ht="16">
      <c r="A7" s="101">
        <v>43859</v>
      </c>
      <c r="B7" s="150"/>
      <c r="C7" s="150"/>
      <c r="D7" s="158" t="s">
        <v>92</v>
      </c>
      <c r="E7" s="152"/>
      <c r="F7" s="35"/>
      <c r="G7" s="154"/>
      <c r="H7" s="155">
        <f t="shared" si="0"/>
        <v>0</v>
      </c>
      <c r="I7" s="142" t="str">
        <f t="shared" si="1"/>
        <v/>
      </c>
      <c r="J7" s="156" t="str">
        <f>IF(t_depenses[[#Headers],[Matières premières]]=$D7,$F7,"")</f>
        <v/>
      </c>
      <c r="K7" s="156">
        <f>IF(t_depenses[[#Headers],[Fournitures couture]]=$D7,$F7,"")</f>
        <v>0</v>
      </c>
      <c r="L7" s="156" t="str">
        <f>IF(t_depenses[[#Headers],[Sous-traitance]]=$D7,$F7,"")</f>
        <v/>
      </c>
      <c r="M7" s="156" t="str">
        <f>IF(t_depenses[[#Headers],[Energie : eau, électricité, chauffage]]=$D7,$F7,"")</f>
        <v/>
      </c>
      <c r="N7" s="156" t="str">
        <f>IF(t_depenses[[#Headers],[Mobilier d''expo]]=$D7,$F7,"")</f>
        <v/>
      </c>
      <c r="O7" s="156" t="str">
        <f>IF(t_depenses[[#Headers],[Fournitures, petit outillage]]=$D7,$F7,"")</f>
        <v/>
      </c>
      <c r="P7" s="156" t="str">
        <f>IF(t_depenses[[#Headers],[Fournitures administratives (bureau)]]=$D7,$F7,"")</f>
        <v/>
      </c>
      <c r="Q7" s="156" t="str">
        <f>IF(t_depenses[[#Headers],[Emballage et conditionnement (cartons, étiquettes…)]]=$D7,$F7,"")</f>
        <v/>
      </c>
      <c r="R7" s="156" t="str">
        <f>IF(t_depenses[[#Headers],[Loyers et charges locatives ]]=$D7,$F7,"")</f>
        <v/>
      </c>
      <c r="S7" s="156" t="str">
        <f>IF(t_depenses[[#Headers],[Assurances]]=$D7,$F7,"")</f>
        <v/>
      </c>
      <c r="T7" s="156" t="str">
        <f>IF(t_depenses[[#Headers],[Entretien (locaux, matériels)]]=$D7,$F7,"")</f>
        <v/>
      </c>
      <c r="U7" s="156" t="str">
        <f>IF(t_depenses[[#Headers],[Frais de site Internet]]=$D7,$F7,"")</f>
        <v/>
      </c>
      <c r="V7" s="156" t="str">
        <f>IF(t_depenses[[#Headers],[Frais postaux, téléphone, Internet]]=$D7,$F7,"")</f>
        <v/>
      </c>
      <c r="W7" s="156" t="str">
        <f>IF(t_depenses[[#Headers],[Communication]]=$D7,$F7,"")</f>
        <v/>
      </c>
      <c r="X7" s="156" t="str">
        <f>IF(t_depenses[[#Headers],[Formation]]=$D7,$F7,"")</f>
        <v/>
      </c>
      <c r="Y7" s="156" t="str">
        <f>IF(t_depenses[[#Headers],[Déplacements, réception]]=$D7,$F7,"")</f>
        <v/>
      </c>
      <c r="Z7" s="156" t="str">
        <f>IF(t_depenses[[#Headers],[Expo, frais de participation aux salons]]=$D7,$F7,"")</f>
        <v/>
      </c>
      <c r="AA7" s="156" t="str">
        <f>IF(t_depenses[[#Headers],[Retraite complémentaire]]=$D7,$F7,"")</f>
        <v/>
      </c>
      <c r="AB7" s="156" t="str">
        <f>IF(t_depenses[[#Headers],[Cotisations (adhésions)]]=$D7,$F7,"")</f>
        <v/>
      </c>
      <c r="AC7" s="156" t="str">
        <f>IF(t_depenses[[#Headers],[Impôts et taxes]]=$D7,$F7,"")</f>
        <v/>
      </c>
      <c r="AD7" s="156" t="str">
        <f>IF(t_depenses[[#Headers],[Rémunération du dirigeant]]=$D7,$F7,"")</f>
        <v/>
      </c>
      <c r="AE7" s="156" t="str">
        <f>IF(t_depenses[[#Headers],[Charges sociales de l''exploitant (URSSAF, CFE…)]]=$D7,$F7,"")</f>
        <v/>
      </c>
      <c r="AF7" s="143" t="str">
        <f>IF(t_depenses[[#Headers],[Frais bancaires]]=$D7,$F7,"")</f>
        <v/>
      </c>
    </row>
    <row r="8" spans="1:32" s="17" customFormat="1" ht="16">
      <c r="A8" s="101">
        <v>43862</v>
      </c>
      <c r="B8" s="149"/>
      <c r="C8" s="149"/>
      <c r="D8" s="157" t="s">
        <v>101</v>
      </c>
      <c r="E8" s="151"/>
      <c r="F8" s="35"/>
      <c r="G8" s="19"/>
      <c r="H8" s="20">
        <f t="shared" ref="H8:H30" si="2">F8</f>
        <v>0</v>
      </c>
      <c r="I8" s="142" t="str">
        <f t="shared" si="1"/>
        <v/>
      </c>
      <c r="J8" s="143" t="str">
        <f>IF(t_depenses[[#Headers],[Matières premières]]=$D8,$F8,"")</f>
        <v/>
      </c>
      <c r="K8" s="143" t="str">
        <f>IF(t_depenses[[#Headers],[Fournitures couture]]=$D8,$F8,"")</f>
        <v/>
      </c>
      <c r="L8" s="143" t="str">
        <f>IF(t_depenses[[#Headers],[Sous-traitance]]=$D8,$F8,"")</f>
        <v/>
      </c>
      <c r="M8" s="143" t="str">
        <f>IF(t_depenses[[#Headers],[Energie : eau, électricité, chauffage]]=$D8,$F8,"")</f>
        <v/>
      </c>
      <c r="N8" s="143" t="str">
        <f>IF(t_depenses[[#Headers],[Mobilier d''expo]]=$D8,$F8,"")</f>
        <v/>
      </c>
      <c r="O8" s="143" t="str">
        <f>IF(t_depenses[[#Headers],[Fournitures, petit outillage]]=$D8,$F8,"")</f>
        <v/>
      </c>
      <c r="P8" s="143" t="str">
        <f>IF(t_depenses[[#Headers],[Fournitures administratives (bureau)]]=$D8,$F8,"")</f>
        <v/>
      </c>
      <c r="Q8" s="143" t="str">
        <f>IF(t_depenses[[#Headers],[Emballage et conditionnement (cartons, étiquettes…)]]=$D8,$F8,"")</f>
        <v/>
      </c>
      <c r="R8" s="143">
        <f>IF(t_depenses[[#Headers],[Loyers et charges locatives ]]=$D8,$F8,"")</f>
        <v>0</v>
      </c>
      <c r="S8" s="143" t="str">
        <f>IF(t_depenses[[#Headers],[Assurances]]=$D8,$F8,"")</f>
        <v/>
      </c>
      <c r="T8" s="143" t="str">
        <f>IF(t_depenses[[#Headers],[Entretien (locaux, matériels)]]=$D8,$F8,"")</f>
        <v/>
      </c>
      <c r="U8" s="143" t="str">
        <f>IF(t_depenses[[#Headers],[Frais de site Internet]]=$D8,$F8,"")</f>
        <v/>
      </c>
      <c r="V8" s="143" t="str">
        <f>IF(t_depenses[[#Headers],[Frais postaux, téléphone, Internet]]=$D8,$F8,"")</f>
        <v/>
      </c>
      <c r="W8" s="143" t="str">
        <f>IF(t_depenses[[#Headers],[Communication]]=$D8,$F8,"")</f>
        <v/>
      </c>
      <c r="X8" s="143" t="str">
        <f>IF(t_depenses[[#Headers],[Formation]]=$D8,$F8,"")</f>
        <v/>
      </c>
      <c r="Y8" s="143" t="str">
        <f>IF(t_depenses[[#Headers],[Déplacements, réception]]=$D8,$F8,"")</f>
        <v/>
      </c>
      <c r="Z8" s="143" t="str">
        <f>IF(t_depenses[[#Headers],[Expo, frais de participation aux salons]]=$D8,$F8,"")</f>
        <v/>
      </c>
      <c r="AA8" s="143" t="str">
        <f>IF(t_depenses[[#Headers],[Retraite complémentaire]]=$D8,$F8,"")</f>
        <v/>
      </c>
      <c r="AB8" s="143" t="str">
        <f>IF(t_depenses[[#Headers],[Cotisations (adhésions)]]=$D8,$F8,"")</f>
        <v/>
      </c>
      <c r="AC8" s="143" t="str">
        <f>IF(t_depenses[[#Headers],[Impôts et taxes]]=$D8,$F8,"")</f>
        <v/>
      </c>
      <c r="AD8" s="143" t="str">
        <f>IF(t_depenses[[#Headers],[Rémunération du dirigeant]]=$D8,$F8,"")</f>
        <v/>
      </c>
      <c r="AE8" s="143" t="str">
        <f>IF(t_depenses[[#Headers],[Charges sociales de l''exploitant (URSSAF, CFE…)]]=$D8,$F8,"")</f>
        <v/>
      </c>
      <c r="AF8" s="143" t="str">
        <f>IF(t_depenses[[#Headers],[Frais bancaires]]=$D8,$F8,"")</f>
        <v/>
      </c>
    </row>
    <row r="9" spans="1:32" s="17" customFormat="1" ht="16">
      <c r="A9" s="101">
        <v>43865</v>
      </c>
      <c r="B9" s="150"/>
      <c r="C9" s="150"/>
      <c r="D9" s="158" t="s">
        <v>17</v>
      </c>
      <c r="E9" s="152"/>
      <c r="F9" s="35"/>
      <c r="G9" s="154"/>
      <c r="H9" s="155">
        <f t="shared" si="2"/>
        <v>0</v>
      </c>
      <c r="I9" s="142" t="str">
        <f t="shared" si="1"/>
        <v/>
      </c>
      <c r="J9" s="156" t="str">
        <f>IF(t_depenses[[#Headers],[Matières premières]]=$D9,$F9,"")</f>
        <v/>
      </c>
      <c r="K9" s="156" t="str">
        <f>IF(t_depenses[[#Headers],[Fournitures couture]]=$D9,$F9,"")</f>
        <v/>
      </c>
      <c r="L9" s="156" t="str">
        <f>IF(t_depenses[[#Headers],[Sous-traitance]]=$D9,$F9,"")</f>
        <v/>
      </c>
      <c r="M9" s="156" t="str">
        <f>IF(t_depenses[[#Headers],[Energie : eau, électricité, chauffage]]=$D9,$F9,"")</f>
        <v/>
      </c>
      <c r="N9" s="156" t="str">
        <f>IF(t_depenses[[#Headers],[Mobilier d''expo]]=$D9,$F9,"")</f>
        <v/>
      </c>
      <c r="O9" s="156" t="str">
        <f>IF(t_depenses[[#Headers],[Fournitures, petit outillage]]=$D9,$F9,"")</f>
        <v/>
      </c>
      <c r="P9" s="156" t="str">
        <f>IF(t_depenses[[#Headers],[Fournitures administratives (bureau)]]=$D9,$F9,"")</f>
        <v/>
      </c>
      <c r="Q9" s="156" t="str">
        <f>IF(t_depenses[[#Headers],[Emballage et conditionnement (cartons, étiquettes…)]]=$D9,$F9,"")</f>
        <v/>
      </c>
      <c r="R9" s="156" t="str">
        <f>IF(t_depenses[[#Headers],[Loyers et charges locatives ]]=$D9,$F9,"")</f>
        <v/>
      </c>
      <c r="S9" s="156">
        <f>IF(t_depenses[[#Headers],[Assurances]]=$D9,$F9,"")</f>
        <v>0</v>
      </c>
      <c r="T9" s="156" t="str">
        <f>IF(t_depenses[[#Headers],[Entretien (locaux, matériels)]]=$D9,$F9,"")</f>
        <v/>
      </c>
      <c r="U9" s="156" t="str">
        <f>IF(t_depenses[[#Headers],[Frais de site Internet]]=$D9,$F9,"")</f>
        <v/>
      </c>
      <c r="V9" s="156" t="str">
        <f>IF(t_depenses[[#Headers],[Frais postaux, téléphone, Internet]]=$D9,$F9,"")</f>
        <v/>
      </c>
      <c r="W9" s="156" t="str">
        <f>IF(t_depenses[[#Headers],[Communication]]=$D9,$F9,"")</f>
        <v/>
      </c>
      <c r="X9" s="156" t="str">
        <f>IF(t_depenses[[#Headers],[Formation]]=$D9,$F9,"")</f>
        <v/>
      </c>
      <c r="Y9" s="156" t="str">
        <f>IF(t_depenses[[#Headers],[Déplacements, réception]]=$D9,$F9,"")</f>
        <v/>
      </c>
      <c r="Z9" s="156" t="str">
        <f>IF(t_depenses[[#Headers],[Expo, frais de participation aux salons]]=$D9,$F9,"")</f>
        <v/>
      </c>
      <c r="AA9" s="156" t="str">
        <f>IF(t_depenses[[#Headers],[Retraite complémentaire]]=$D9,$F9,"")</f>
        <v/>
      </c>
      <c r="AB9" s="156" t="str">
        <f>IF(t_depenses[[#Headers],[Cotisations (adhésions)]]=$D9,$F9,"")</f>
        <v/>
      </c>
      <c r="AC9" s="156" t="str">
        <f>IF(t_depenses[[#Headers],[Impôts et taxes]]=$D9,$F9,"")</f>
        <v/>
      </c>
      <c r="AD9" s="156" t="str">
        <f>IF(t_depenses[[#Headers],[Rémunération du dirigeant]]=$D9,$F9,"")</f>
        <v/>
      </c>
      <c r="AE9" s="156" t="str">
        <f>IF(t_depenses[[#Headers],[Charges sociales de l''exploitant (URSSAF, CFE…)]]=$D9,$F9,"")</f>
        <v/>
      </c>
      <c r="AF9" s="143" t="str">
        <f>IF(t_depenses[[#Headers],[Frais bancaires]]=$D9,$F9,"")</f>
        <v/>
      </c>
    </row>
    <row r="10" spans="1:32" s="17" customFormat="1" ht="16">
      <c r="A10" s="101">
        <v>43862</v>
      </c>
      <c r="B10" s="150"/>
      <c r="C10" s="150"/>
      <c r="D10" s="157" t="s">
        <v>15</v>
      </c>
      <c r="E10" s="152"/>
      <c r="F10" s="35">
        <v>80</v>
      </c>
      <c r="G10" s="154"/>
      <c r="H10" s="155">
        <f t="shared" si="2"/>
        <v>80</v>
      </c>
      <c r="I10" s="142" t="str">
        <f t="shared" si="1"/>
        <v/>
      </c>
      <c r="J10" s="156">
        <f>IF(t_depenses[[#Headers],[Matières premières]]=$D10,$F10,"")</f>
        <v>80</v>
      </c>
      <c r="K10" s="156" t="str">
        <f>IF(t_depenses[[#Headers],[Fournitures couture]]=$D10,$F10,"")</f>
        <v/>
      </c>
      <c r="L10" s="156" t="str">
        <f>IF(t_depenses[[#Headers],[Sous-traitance]]=$D10,$F10,"")</f>
        <v/>
      </c>
      <c r="M10" s="156" t="str">
        <f>IF(t_depenses[[#Headers],[Energie : eau, électricité, chauffage]]=$D10,$F10,"")</f>
        <v/>
      </c>
      <c r="N10" s="156" t="str">
        <f>IF(t_depenses[[#Headers],[Mobilier d''expo]]=$D10,$F10,"")</f>
        <v/>
      </c>
      <c r="O10" s="156" t="str">
        <f>IF(t_depenses[[#Headers],[Fournitures, petit outillage]]=$D10,$F10,"")</f>
        <v/>
      </c>
      <c r="P10" s="156" t="str">
        <f>IF(t_depenses[[#Headers],[Fournitures administratives (bureau)]]=$D10,$F10,"")</f>
        <v/>
      </c>
      <c r="Q10" s="156" t="str">
        <f>IF(t_depenses[[#Headers],[Emballage et conditionnement (cartons, étiquettes…)]]=$D10,$F10,"")</f>
        <v/>
      </c>
      <c r="R10" s="156" t="str">
        <f>IF(t_depenses[[#Headers],[Loyers et charges locatives ]]=$D10,$F10,"")</f>
        <v/>
      </c>
      <c r="S10" s="156" t="str">
        <f>IF(t_depenses[[#Headers],[Assurances]]=$D10,$F10,"")</f>
        <v/>
      </c>
      <c r="T10" s="156" t="str">
        <f>IF(t_depenses[[#Headers],[Entretien (locaux, matériels)]]=$D10,$F10,"")</f>
        <v/>
      </c>
      <c r="U10" s="156" t="str">
        <f>IF(t_depenses[[#Headers],[Frais de site Internet]]=$D10,$F10,"")</f>
        <v/>
      </c>
      <c r="V10" s="156" t="str">
        <f>IF(t_depenses[[#Headers],[Frais postaux, téléphone, Internet]]=$D10,$F10,"")</f>
        <v/>
      </c>
      <c r="W10" s="156" t="str">
        <f>IF(t_depenses[[#Headers],[Communication]]=$D10,$F10,"")</f>
        <v/>
      </c>
      <c r="X10" s="156" t="str">
        <f>IF(t_depenses[[#Headers],[Formation]]=$D10,$F10,"")</f>
        <v/>
      </c>
      <c r="Y10" s="156" t="str">
        <f>IF(t_depenses[[#Headers],[Déplacements, réception]]=$D10,$F10,"")</f>
        <v/>
      </c>
      <c r="Z10" s="156" t="str">
        <f>IF(t_depenses[[#Headers],[Expo, frais de participation aux salons]]=$D10,$F10,"")</f>
        <v/>
      </c>
      <c r="AA10" s="156" t="str">
        <f>IF(t_depenses[[#Headers],[Retraite complémentaire]]=$D10,$F10,"")</f>
        <v/>
      </c>
      <c r="AB10" s="156" t="str">
        <f>IF(t_depenses[[#Headers],[Cotisations (adhésions)]]=$D10,$F10,"")</f>
        <v/>
      </c>
      <c r="AC10" s="156" t="str">
        <f>IF(t_depenses[[#Headers],[Impôts et taxes]]=$D10,$F10,"")</f>
        <v/>
      </c>
      <c r="AD10" s="156" t="str">
        <f>IF(t_depenses[[#Headers],[Rémunération du dirigeant]]=$D10,$F10,"")</f>
        <v/>
      </c>
      <c r="AE10" s="156" t="str">
        <f>IF(t_depenses[[#Headers],[Charges sociales de l''exploitant (URSSAF, CFE…)]]=$D10,$F10,"")</f>
        <v/>
      </c>
      <c r="AF10" s="143" t="str">
        <f>IF(t_depenses[[#Headers],[Frais bancaires]]=$D10,$F10,"")</f>
        <v/>
      </c>
    </row>
    <row r="11" spans="1:32" s="17" customFormat="1" ht="16">
      <c r="A11" s="101">
        <v>43869</v>
      </c>
      <c r="B11" s="150"/>
      <c r="C11" s="150"/>
      <c r="D11" s="157" t="s">
        <v>92</v>
      </c>
      <c r="E11" s="152"/>
      <c r="F11" s="35">
        <v>13</v>
      </c>
      <c r="G11" s="154"/>
      <c r="H11" s="155">
        <f t="shared" si="2"/>
        <v>13</v>
      </c>
      <c r="I11" s="142" t="str">
        <f t="shared" si="1"/>
        <v/>
      </c>
      <c r="J11" s="156" t="str">
        <f>IF(t_depenses[[#Headers],[Matières premières]]=$D11,$F11,"")</f>
        <v/>
      </c>
      <c r="K11" s="156">
        <f>IF(t_depenses[[#Headers],[Fournitures couture]]=$D11,$F11,"")</f>
        <v>13</v>
      </c>
      <c r="L11" s="156" t="str">
        <f>IF(t_depenses[[#Headers],[Sous-traitance]]=$D11,$F11,"")</f>
        <v/>
      </c>
      <c r="M11" s="156" t="str">
        <f>IF(t_depenses[[#Headers],[Energie : eau, électricité, chauffage]]=$D11,$F11,"")</f>
        <v/>
      </c>
      <c r="N11" s="156" t="str">
        <f>IF(t_depenses[[#Headers],[Mobilier d''expo]]=$D11,$F11,"")</f>
        <v/>
      </c>
      <c r="O11" s="156" t="str">
        <f>IF(t_depenses[[#Headers],[Fournitures, petit outillage]]=$D11,$F11,"")</f>
        <v/>
      </c>
      <c r="P11" s="156" t="str">
        <f>IF(t_depenses[[#Headers],[Fournitures administratives (bureau)]]=$D11,$F11,"")</f>
        <v/>
      </c>
      <c r="Q11" s="156" t="str">
        <f>IF(t_depenses[[#Headers],[Emballage et conditionnement (cartons, étiquettes…)]]=$D11,$F11,"")</f>
        <v/>
      </c>
      <c r="R11" s="156" t="str">
        <f>IF(t_depenses[[#Headers],[Loyers et charges locatives ]]=$D11,$F11,"")</f>
        <v/>
      </c>
      <c r="S11" s="156" t="str">
        <f>IF(t_depenses[[#Headers],[Assurances]]=$D11,$F11,"")</f>
        <v/>
      </c>
      <c r="T11" s="156" t="str">
        <f>IF(t_depenses[[#Headers],[Entretien (locaux, matériels)]]=$D11,$F11,"")</f>
        <v/>
      </c>
      <c r="U11" s="156" t="str">
        <f>IF(t_depenses[[#Headers],[Frais de site Internet]]=$D11,$F11,"")</f>
        <v/>
      </c>
      <c r="V11" s="156" t="str">
        <f>IF(t_depenses[[#Headers],[Frais postaux, téléphone, Internet]]=$D11,$F11,"")</f>
        <v/>
      </c>
      <c r="W11" s="156" t="str">
        <f>IF(t_depenses[[#Headers],[Communication]]=$D11,$F11,"")</f>
        <v/>
      </c>
      <c r="X11" s="156" t="str">
        <f>IF(t_depenses[[#Headers],[Formation]]=$D11,$F11,"")</f>
        <v/>
      </c>
      <c r="Y11" s="156" t="str">
        <f>IF(t_depenses[[#Headers],[Déplacements, réception]]=$D11,$F11,"")</f>
        <v/>
      </c>
      <c r="Z11" s="156" t="str">
        <f>IF(t_depenses[[#Headers],[Expo, frais de participation aux salons]]=$D11,$F11,"")</f>
        <v/>
      </c>
      <c r="AA11" s="156" t="str">
        <f>IF(t_depenses[[#Headers],[Retraite complémentaire]]=$D11,$F11,"")</f>
        <v/>
      </c>
      <c r="AB11" s="156" t="str">
        <f>IF(t_depenses[[#Headers],[Cotisations (adhésions)]]=$D11,$F11,"")</f>
        <v/>
      </c>
      <c r="AC11" s="156" t="str">
        <f>IF(t_depenses[[#Headers],[Impôts et taxes]]=$D11,$F11,"")</f>
        <v/>
      </c>
      <c r="AD11" s="156" t="str">
        <f>IF(t_depenses[[#Headers],[Rémunération du dirigeant]]=$D11,$F11,"")</f>
        <v/>
      </c>
      <c r="AE11" s="156" t="str">
        <f>IF(t_depenses[[#Headers],[Charges sociales de l''exploitant (URSSAF, CFE…)]]=$D11,$F11,"")</f>
        <v/>
      </c>
      <c r="AF11" s="143" t="str">
        <f>IF(t_depenses[[#Headers],[Frais bancaires]]=$D11,$F11,"")</f>
        <v/>
      </c>
    </row>
    <row r="12" spans="1:32" s="17" customFormat="1" ht="16">
      <c r="A12" s="101">
        <v>43869</v>
      </c>
      <c r="B12" s="150"/>
      <c r="C12" s="150"/>
      <c r="D12" s="158" t="s">
        <v>92</v>
      </c>
      <c r="E12" s="152"/>
      <c r="F12" s="35">
        <v>70</v>
      </c>
      <c r="G12" s="154"/>
      <c r="H12" s="155">
        <f t="shared" si="2"/>
        <v>70</v>
      </c>
      <c r="I12" s="142" t="str">
        <f t="shared" si="1"/>
        <v/>
      </c>
      <c r="J12" s="156" t="str">
        <f>IF(t_depenses[[#Headers],[Matières premières]]=$D12,$F12,"")</f>
        <v/>
      </c>
      <c r="K12" s="156">
        <f>IF(t_depenses[[#Headers],[Fournitures couture]]=$D12,$F12,"")</f>
        <v>70</v>
      </c>
      <c r="L12" s="156" t="str">
        <f>IF(t_depenses[[#Headers],[Sous-traitance]]=$D12,$F12,"")</f>
        <v/>
      </c>
      <c r="M12" s="156" t="str">
        <f>IF(t_depenses[[#Headers],[Energie : eau, électricité, chauffage]]=$D12,$F12,"")</f>
        <v/>
      </c>
      <c r="N12" s="156" t="str">
        <f>IF(t_depenses[[#Headers],[Mobilier d''expo]]=$D12,$F12,"")</f>
        <v/>
      </c>
      <c r="O12" s="156" t="str">
        <f>IF(t_depenses[[#Headers],[Fournitures, petit outillage]]=$D12,$F12,"")</f>
        <v/>
      </c>
      <c r="P12" s="156" t="str">
        <f>IF(t_depenses[[#Headers],[Fournitures administratives (bureau)]]=$D12,$F12,"")</f>
        <v/>
      </c>
      <c r="Q12" s="156" t="str">
        <f>IF(t_depenses[[#Headers],[Emballage et conditionnement (cartons, étiquettes…)]]=$D12,$F12,"")</f>
        <v/>
      </c>
      <c r="R12" s="156" t="str">
        <f>IF(t_depenses[[#Headers],[Loyers et charges locatives ]]=$D12,$F12,"")</f>
        <v/>
      </c>
      <c r="S12" s="156" t="str">
        <f>IF(t_depenses[[#Headers],[Assurances]]=$D12,$F12,"")</f>
        <v/>
      </c>
      <c r="T12" s="156" t="str">
        <f>IF(t_depenses[[#Headers],[Entretien (locaux, matériels)]]=$D12,$F12,"")</f>
        <v/>
      </c>
      <c r="U12" s="156" t="str">
        <f>IF(t_depenses[[#Headers],[Frais de site Internet]]=$D12,$F12,"")</f>
        <v/>
      </c>
      <c r="V12" s="156" t="str">
        <f>IF(t_depenses[[#Headers],[Frais postaux, téléphone, Internet]]=$D12,$F12,"")</f>
        <v/>
      </c>
      <c r="W12" s="156" t="str">
        <f>IF(t_depenses[[#Headers],[Communication]]=$D12,$F12,"")</f>
        <v/>
      </c>
      <c r="X12" s="156" t="str">
        <f>IF(t_depenses[[#Headers],[Formation]]=$D12,$F12,"")</f>
        <v/>
      </c>
      <c r="Y12" s="156" t="str">
        <f>IF(t_depenses[[#Headers],[Déplacements, réception]]=$D12,$F12,"")</f>
        <v/>
      </c>
      <c r="Z12" s="156" t="str">
        <f>IF(t_depenses[[#Headers],[Expo, frais de participation aux salons]]=$D12,$F12,"")</f>
        <v/>
      </c>
      <c r="AA12" s="156" t="str">
        <f>IF(t_depenses[[#Headers],[Retraite complémentaire]]=$D12,$F12,"")</f>
        <v/>
      </c>
      <c r="AB12" s="156" t="str">
        <f>IF(t_depenses[[#Headers],[Cotisations (adhésions)]]=$D12,$F12,"")</f>
        <v/>
      </c>
      <c r="AC12" s="156" t="str">
        <f>IF(t_depenses[[#Headers],[Impôts et taxes]]=$D12,$F12,"")</f>
        <v/>
      </c>
      <c r="AD12" s="156" t="str">
        <f>IF(t_depenses[[#Headers],[Rémunération du dirigeant]]=$D12,$F12,"")</f>
        <v/>
      </c>
      <c r="AE12" s="156" t="str">
        <f>IF(t_depenses[[#Headers],[Charges sociales de l''exploitant (URSSAF, CFE…)]]=$D12,$F12,"")</f>
        <v/>
      </c>
      <c r="AF12" s="143" t="str">
        <f>IF(t_depenses[[#Headers],[Frais bancaires]]=$D12,$F12,"")</f>
        <v/>
      </c>
    </row>
    <row r="13" spans="1:32" s="17" customFormat="1" ht="16">
      <c r="A13" s="101">
        <v>43869</v>
      </c>
      <c r="B13" s="150"/>
      <c r="C13" s="150"/>
      <c r="D13" s="157" t="s">
        <v>101</v>
      </c>
      <c r="E13" s="152"/>
      <c r="F13" s="35"/>
      <c r="G13" s="154"/>
      <c r="H13" s="155">
        <f t="shared" si="2"/>
        <v>0</v>
      </c>
      <c r="I13" s="142" t="str">
        <f t="shared" si="1"/>
        <v/>
      </c>
      <c r="J13" s="156" t="str">
        <f>IF(t_depenses[[#Headers],[Matières premières]]=$D13,$F13,"")</f>
        <v/>
      </c>
      <c r="K13" s="156" t="str">
        <f>IF(t_depenses[[#Headers],[Fournitures couture]]=$D13,$F13,"")</f>
        <v/>
      </c>
      <c r="L13" s="156" t="str">
        <f>IF(t_depenses[[#Headers],[Sous-traitance]]=$D13,$F13,"")</f>
        <v/>
      </c>
      <c r="M13" s="156" t="str">
        <f>IF(t_depenses[[#Headers],[Energie : eau, électricité, chauffage]]=$D13,$F13,"")</f>
        <v/>
      </c>
      <c r="N13" s="156" t="str">
        <f>IF(t_depenses[[#Headers],[Mobilier d''expo]]=$D13,$F13,"")</f>
        <v/>
      </c>
      <c r="O13" s="156" t="str">
        <f>IF(t_depenses[[#Headers],[Fournitures, petit outillage]]=$D13,$F13,"")</f>
        <v/>
      </c>
      <c r="P13" s="156" t="str">
        <f>IF(t_depenses[[#Headers],[Fournitures administratives (bureau)]]=$D13,$F13,"")</f>
        <v/>
      </c>
      <c r="Q13" s="156" t="str">
        <f>IF(t_depenses[[#Headers],[Emballage et conditionnement (cartons, étiquettes…)]]=$D13,$F13,"")</f>
        <v/>
      </c>
      <c r="R13" s="156">
        <f>IF(t_depenses[[#Headers],[Loyers et charges locatives ]]=$D13,$F13,"")</f>
        <v>0</v>
      </c>
      <c r="S13" s="156" t="str">
        <f>IF(t_depenses[[#Headers],[Assurances]]=$D13,$F13,"")</f>
        <v/>
      </c>
      <c r="T13" s="156" t="str">
        <f>IF(t_depenses[[#Headers],[Entretien (locaux, matériels)]]=$D13,$F13,"")</f>
        <v/>
      </c>
      <c r="U13" s="156" t="str">
        <f>IF(t_depenses[[#Headers],[Frais de site Internet]]=$D13,$F13,"")</f>
        <v/>
      </c>
      <c r="V13" s="156" t="str">
        <f>IF(t_depenses[[#Headers],[Frais postaux, téléphone, Internet]]=$D13,$F13,"")</f>
        <v/>
      </c>
      <c r="W13" s="156" t="str">
        <f>IF(t_depenses[[#Headers],[Communication]]=$D13,$F13,"")</f>
        <v/>
      </c>
      <c r="X13" s="156" t="str">
        <f>IF(t_depenses[[#Headers],[Formation]]=$D13,$F13,"")</f>
        <v/>
      </c>
      <c r="Y13" s="156" t="str">
        <f>IF(t_depenses[[#Headers],[Déplacements, réception]]=$D13,$F13,"")</f>
        <v/>
      </c>
      <c r="Z13" s="156" t="str">
        <f>IF(t_depenses[[#Headers],[Expo, frais de participation aux salons]]=$D13,$F13,"")</f>
        <v/>
      </c>
      <c r="AA13" s="156" t="str">
        <f>IF(t_depenses[[#Headers],[Retraite complémentaire]]=$D13,$F13,"")</f>
        <v/>
      </c>
      <c r="AB13" s="156" t="str">
        <f>IF(t_depenses[[#Headers],[Cotisations (adhésions)]]=$D13,$F13,"")</f>
        <v/>
      </c>
      <c r="AC13" s="156" t="str">
        <f>IF(t_depenses[[#Headers],[Impôts et taxes]]=$D13,$F13,"")</f>
        <v/>
      </c>
      <c r="AD13" s="156" t="str">
        <f>IF(t_depenses[[#Headers],[Rémunération du dirigeant]]=$D13,$F13,"")</f>
        <v/>
      </c>
      <c r="AE13" s="156" t="str">
        <f>IF(t_depenses[[#Headers],[Charges sociales de l''exploitant (URSSAF, CFE…)]]=$D13,$F13,"")</f>
        <v/>
      </c>
      <c r="AF13" s="143" t="str">
        <f>IF(t_depenses[[#Headers],[Frais bancaires]]=$D13,$F13,"")</f>
        <v/>
      </c>
    </row>
    <row r="14" spans="1:32" s="17" customFormat="1" ht="16">
      <c r="A14" s="101">
        <v>43870</v>
      </c>
      <c r="B14" s="150"/>
      <c r="C14" s="150"/>
      <c r="D14" s="158" t="s">
        <v>17</v>
      </c>
      <c r="E14" s="152"/>
      <c r="F14" s="35"/>
      <c r="G14" s="154"/>
      <c r="H14" s="155">
        <f t="shared" si="2"/>
        <v>0</v>
      </c>
      <c r="I14" s="142" t="str">
        <f t="shared" si="1"/>
        <v/>
      </c>
      <c r="J14" s="156" t="str">
        <f>IF(t_depenses[[#Headers],[Matières premières]]=$D14,$F14,"")</f>
        <v/>
      </c>
      <c r="K14" s="156" t="str">
        <f>IF(t_depenses[[#Headers],[Fournitures couture]]=$D14,$F14,"")</f>
        <v/>
      </c>
      <c r="L14" s="156" t="str">
        <f>IF(t_depenses[[#Headers],[Sous-traitance]]=$D14,$F14,"")</f>
        <v/>
      </c>
      <c r="M14" s="156" t="str">
        <f>IF(t_depenses[[#Headers],[Energie : eau, électricité, chauffage]]=$D14,$F14,"")</f>
        <v/>
      </c>
      <c r="N14" s="156" t="str">
        <f>IF(t_depenses[[#Headers],[Mobilier d''expo]]=$D14,$F14,"")</f>
        <v/>
      </c>
      <c r="O14" s="156" t="str">
        <f>IF(t_depenses[[#Headers],[Fournitures, petit outillage]]=$D14,$F14,"")</f>
        <v/>
      </c>
      <c r="P14" s="156" t="str">
        <f>IF(t_depenses[[#Headers],[Fournitures administratives (bureau)]]=$D14,$F14,"")</f>
        <v/>
      </c>
      <c r="Q14" s="156" t="str">
        <f>IF(t_depenses[[#Headers],[Emballage et conditionnement (cartons, étiquettes…)]]=$D14,$F14,"")</f>
        <v/>
      </c>
      <c r="R14" s="156" t="str">
        <f>IF(t_depenses[[#Headers],[Loyers et charges locatives ]]=$D14,$F14,"")</f>
        <v/>
      </c>
      <c r="S14" s="156">
        <f>IF(t_depenses[[#Headers],[Assurances]]=$D14,$F14,"")</f>
        <v>0</v>
      </c>
      <c r="T14" s="156" t="str">
        <f>IF(t_depenses[[#Headers],[Entretien (locaux, matériels)]]=$D14,$F14,"")</f>
        <v/>
      </c>
      <c r="U14" s="156" t="str">
        <f>IF(t_depenses[[#Headers],[Frais de site Internet]]=$D14,$F14,"")</f>
        <v/>
      </c>
      <c r="V14" s="156" t="str">
        <f>IF(t_depenses[[#Headers],[Frais postaux, téléphone, Internet]]=$D14,$F14,"")</f>
        <v/>
      </c>
      <c r="W14" s="156" t="str">
        <f>IF(t_depenses[[#Headers],[Communication]]=$D14,$F14,"")</f>
        <v/>
      </c>
      <c r="X14" s="156" t="str">
        <f>IF(t_depenses[[#Headers],[Formation]]=$D14,$F14,"")</f>
        <v/>
      </c>
      <c r="Y14" s="156" t="str">
        <f>IF(t_depenses[[#Headers],[Déplacements, réception]]=$D14,$F14,"")</f>
        <v/>
      </c>
      <c r="Z14" s="156" t="str">
        <f>IF(t_depenses[[#Headers],[Expo, frais de participation aux salons]]=$D14,$F14,"")</f>
        <v/>
      </c>
      <c r="AA14" s="156" t="str">
        <f>IF(t_depenses[[#Headers],[Retraite complémentaire]]=$D14,$F14,"")</f>
        <v/>
      </c>
      <c r="AB14" s="156" t="str">
        <f>IF(t_depenses[[#Headers],[Cotisations (adhésions)]]=$D14,$F14,"")</f>
        <v/>
      </c>
      <c r="AC14" s="156" t="str">
        <f>IF(t_depenses[[#Headers],[Impôts et taxes]]=$D14,$F14,"")</f>
        <v/>
      </c>
      <c r="AD14" s="156" t="str">
        <f>IF(t_depenses[[#Headers],[Rémunération du dirigeant]]=$D14,$F14,"")</f>
        <v/>
      </c>
      <c r="AE14" s="156" t="str">
        <f>IF(t_depenses[[#Headers],[Charges sociales de l''exploitant (URSSAF, CFE…)]]=$D14,$F14,"")</f>
        <v/>
      </c>
      <c r="AF14" s="143" t="str">
        <f>IF(t_depenses[[#Headers],[Frais bancaires]]=$D14,$F14,"")</f>
        <v/>
      </c>
    </row>
    <row r="15" spans="1:32" s="17" customFormat="1" ht="16">
      <c r="A15" s="101">
        <v>44236</v>
      </c>
      <c r="B15" s="150"/>
      <c r="C15" s="150"/>
      <c r="D15" s="158" t="s">
        <v>97</v>
      </c>
      <c r="E15" s="152"/>
      <c r="F15" s="35"/>
      <c r="G15" s="154"/>
      <c r="H15" s="155">
        <f t="shared" si="2"/>
        <v>0</v>
      </c>
      <c r="I15" s="142" t="str">
        <f t="shared" si="1"/>
        <v/>
      </c>
      <c r="J15" s="156" t="str">
        <f>IF(t_depenses[[#Headers],[Matières premières]]=$D15,$F15,"")</f>
        <v/>
      </c>
      <c r="K15" s="156" t="str">
        <f>IF(t_depenses[[#Headers],[Fournitures couture]]=$D15,$F15,"")</f>
        <v/>
      </c>
      <c r="L15" s="156" t="str">
        <f>IF(t_depenses[[#Headers],[Sous-traitance]]=$D15,$F15,"")</f>
        <v/>
      </c>
      <c r="M15" s="156" t="str">
        <f>IF(t_depenses[[#Headers],[Energie : eau, électricité, chauffage]]=$D15,$F15,"")</f>
        <v/>
      </c>
      <c r="N15" s="156">
        <f>IF(t_depenses[[#Headers],[Mobilier d''expo]]=$D15,$F15,"")</f>
        <v>0</v>
      </c>
      <c r="O15" s="156" t="str">
        <f>IF(t_depenses[[#Headers],[Fournitures, petit outillage]]=$D15,$F15,"")</f>
        <v/>
      </c>
      <c r="P15" s="156" t="str">
        <f>IF(t_depenses[[#Headers],[Fournitures administratives (bureau)]]=$D15,$F15,"")</f>
        <v/>
      </c>
      <c r="Q15" s="156" t="str">
        <f>IF(t_depenses[[#Headers],[Emballage et conditionnement (cartons, étiquettes…)]]=$D15,$F15,"")</f>
        <v/>
      </c>
      <c r="R15" s="156" t="str">
        <f>IF(t_depenses[[#Headers],[Loyers et charges locatives ]]=$D15,$F15,"")</f>
        <v/>
      </c>
      <c r="S15" s="156" t="str">
        <f>IF(t_depenses[[#Headers],[Assurances]]=$D15,$F15,"")</f>
        <v/>
      </c>
      <c r="T15" s="156" t="str">
        <f>IF(t_depenses[[#Headers],[Entretien (locaux, matériels)]]=$D15,$F15,"")</f>
        <v/>
      </c>
      <c r="U15" s="156" t="str">
        <f>IF(t_depenses[[#Headers],[Frais de site Internet]]=$D15,$F15,"")</f>
        <v/>
      </c>
      <c r="V15" s="156" t="str">
        <f>IF(t_depenses[[#Headers],[Frais postaux, téléphone, Internet]]=$D15,$F15,"")</f>
        <v/>
      </c>
      <c r="W15" s="156" t="str">
        <f>IF(t_depenses[[#Headers],[Communication]]=$D15,$F15,"")</f>
        <v/>
      </c>
      <c r="X15" s="156" t="str">
        <f>IF(t_depenses[[#Headers],[Formation]]=$D15,$F15,"")</f>
        <v/>
      </c>
      <c r="Y15" s="156" t="str">
        <f>IF(t_depenses[[#Headers],[Déplacements, réception]]=$D15,$F15,"")</f>
        <v/>
      </c>
      <c r="Z15" s="156" t="str">
        <f>IF(t_depenses[[#Headers],[Expo, frais de participation aux salons]]=$D15,$F15,"")</f>
        <v/>
      </c>
      <c r="AA15" s="156" t="str">
        <f>IF(t_depenses[[#Headers],[Retraite complémentaire]]=$D15,$F15,"")</f>
        <v/>
      </c>
      <c r="AB15" s="156" t="str">
        <f>IF(t_depenses[[#Headers],[Cotisations (adhésions)]]=$D15,$F15,"")</f>
        <v/>
      </c>
      <c r="AC15" s="156" t="str">
        <f>IF(t_depenses[[#Headers],[Impôts et taxes]]=$D15,$F15,"")</f>
        <v/>
      </c>
      <c r="AD15" s="156" t="str">
        <f>IF(t_depenses[[#Headers],[Rémunération du dirigeant]]=$D15,$F15,"")</f>
        <v/>
      </c>
      <c r="AE15" s="156" t="str">
        <f>IF(t_depenses[[#Headers],[Charges sociales de l''exploitant (URSSAF, CFE…)]]=$D15,$F15,"")</f>
        <v/>
      </c>
      <c r="AF15" s="143" t="str">
        <f>IF(t_depenses[[#Headers],[Frais bancaires]]=$D15,$F15,"")</f>
        <v/>
      </c>
    </row>
    <row r="16" spans="1:32" s="17" customFormat="1" ht="16">
      <c r="A16" s="101">
        <v>44237</v>
      </c>
      <c r="B16" s="150"/>
      <c r="C16" s="150"/>
      <c r="D16" s="158" t="s">
        <v>16</v>
      </c>
      <c r="E16" s="152"/>
      <c r="F16" s="35"/>
      <c r="G16" s="154"/>
      <c r="H16" s="155">
        <f t="shared" si="2"/>
        <v>0</v>
      </c>
      <c r="I16" s="142" t="str">
        <f t="shared" si="1"/>
        <v/>
      </c>
      <c r="J16" s="156" t="str">
        <f>IF(t_depenses[[#Headers],[Matières premières]]=$D16,$F16,"")</f>
        <v/>
      </c>
      <c r="K16" s="156" t="str">
        <f>IF(t_depenses[[#Headers],[Fournitures couture]]=$D16,$F16,"")</f>
        <v/>
      </c>
      <c r="L16" s="156" t="str">
        <f>IF(t_depenses[[#Headers],[Sous-traitance]]=$D16,$F16,"")</f>
        <v/>
      </c>
      <c r="M16" s="156">
        <f>IF(t_depenses[[#Headers],[Energie : eau, électricité, chauffage]]=$D16,$F16,"")</f>
        <v>0</v>
      </c>
      <c r="N16" s="156" t="str">
        <f>IF(t_depenses[[#Headers],[Mobilier d''expo]]=$D16,$F16,"")</f>
        <v/>
      </c>
      <c r="O16" s="156" t="str">
        <f>IF(t_depenses[[#Headers],[Fournitures, petit outillage]]=$D16,$F16,"")</f>
        <v/>
      </c>
      <c r="P16" s="156" t="str">
        <f>IF(t_depenses[[#Headers],[Fournitures administratives (bureau)]]=$D16,$F16,"")</f>
        <v/>
      </c>
      <c r="Q16" s="156" t="str">
        <f>IF(t_depenses[[#Headers],[Emballage et conditionnement (cartons, étiquettes…)]]=$D16,$F16,"")</f>
        <v/>
      </c>
      <c r="R16" s="156" t="str">
        <f>IF(t_depenses[[#Headers],[Loyers et charges locatives ]]=$D16,$F16,"")</f>
        <v/>
      </c>
      <c r="S16" s="156" t="str">
        <f>IF(t_depenses[[#Headers],[Assurances]]=$D16,$F16,"")</f>
        <v/>
      </c>
      <c r="T16" s="156" t="str">
        <f>IF(t_depenses[[#Headers],[Entretien (locaux, matériels)]]=$D16,$F16,"")</f>
        <v/>
      </c>
      <c r="U16" s="156" t="str">
        <f>IF(t_depenses[[#Headers],[Frais de site Internet]]=$D16,$F16,"")</f>
        <v/>
      </c>
      <c r="V16" s="156" t="str">
        <f>IF(t_depenses[[#Headers],[Frais postaux, téléphone, Internet]]=$D16,$F16,"")</f>
        <v/>
      </c>
      <c r="W16" s="156" t="str">
        <f>IF(t_depenses[[#Headers],[Communication]]=$D16,$F16,"")</f>
        <v/>
      </c>
      <c r="X16" s="156" t="str">
        <f>IF(t_depenses[[#Headers],[Formation]]=$D16,$F16,"")</f>
        <v/>
      </c>
      <c r="Y16" s="156" t="str">
        <f>IF(t_depenses[[#Headers],[Déplacements, réception]]=$D16,$F16,"")</f>
        <v/>
      </c>
      <c r="Z16" s="156" t="str">
        <f>IF(t_depenses[[#Headers],[Expo, frais de participation aux salons]]=$D16,$F16,"")</f>
        <v/>
      </c>
      <c r="AA16" s="156" t="str">
        <f>IF(t_depenses[[#Headers],[Retraite complémentaire]]=$D16,$F16,"")</f>
        <v/>
      </c>
      <c r="AB16" s="156" t="str">
        <f>IF(t_depenses[[#Headers],[Cotisations (adhésions)]]=$D16,$F16,"")</f>
        <v/>
      </c>
      <c r="AC16" s="156" t="str">
        <f>IF(t_depenses[[#Headers],[Impôts et taxes]]=$D16,$F16,"")</f>
        <v/>
      </c>
      <c r="AD16" s="156" t="str">
        <f>IF(t_depenses[[#Headers],[Rémunération du dirigeant]]=$D16,$F16,"")</f>
        <v/>
      </c>
      <c r="AE16" s="156" t="str">
        <f>IF(t_depenses[[#Headers],[Charges sociales de l''exploitant (URSSAF, CFE…)]]=$D16,$F16,"")</f>
        <v/>
      </c>
      <c r="AF16" s="143" t="str">
        <f>IF(t_depenses[[#Headers],[Frais bancaires]]=$D16,$F16,"")</f>
        <v/>
      </c>
    </row>
    <row r="17" spans="1:32" s="17" customFormat="1" ht="16">
      <c r="A17" s="101">
        <v>43873</v>
      </c>
      <c r="B17" s="150"/>
      <c r="C17" s="150"/>
      <c r="D17" s="158" t="s">
        <v>101</v>
      </c>
      <c r="E17" s="152"/>
      <c r="F17" s="35">
        <v>55</v>
      </c>
      <c r="G17" s="154"/>
      <c r="H17" s="155">
        <f t="shared" si="2"/>
        <v>55</v>
      </c>
      <c r="I17" s="142" t="str">
        <f t="shared" si="1"/>
        <v/>
      </c>
      <c r="J17" s="156" t="str">
        <f>IF(t_depenses[[#Headers],[Matières premières]]=$D17,$F17,"")</f>
        <v/>
      </c>
      <c r="K17" s="156" t="str">
        <f>IF(t_depenses[[#Headers],[Fournitures couture]]=$D17,$F17,"")</f>
        <v/>
      </c>
      <c r="L17" s="156" t="str">
        <f>IF(t_depenses[[#Headers],[Sous-traitance]]=$D17,$F17,"")</f>
        <v/>
      </c>
      <c r="M17" s="156" t="str">
        <f>IF(t_depenses[[#Headers],[Energie : eau, électricité, chauffage]]=$D17,$F17,"")</f>
        <v/>
      </c>
      <c r="N17" s="156" t="str">
        <f>IF(t_depenses[[#Headers],[Mobilier d''expo]]=$D17,$F17,"")</f>
        <v/>
      </c>
      <c r="O17" s="156" t="str">
        <f>IF(t_depenses[[#Headers],[Fournitures, petit outillage]]=$D17,$F17,"")</f>
        <v/>
      </c>
      <c r="P17" s="156" t="str">
        <f>IF(t_depenses[[#Headers],[Fournitures administratives (bureau)]]=$D17,$F17,"")</f>
        <v/>
      </c>
      <c r="Q17" s="156" t="str">
        <f>IF(t_depenses[[#Headers],[Emballage et conditionnement (cartons, étiquettes…)]]=$D17,$F17,"")</f>
        <v/>
      </c>
      <c r="R17" s="156">
        <f>IF(t_depenses[[#Headers],[Loyers et charges locatives ]]=$D17,$F17,"")</f>
        <v>55</v>
      </c>
      <c r="S17" s="156" t="str">
        <f>IF(t_depenses[[#Headers],[Assurances]]=$D17,$F17,"")</f>
        <v/>
      </c>
      <c r="T17" s="156" t="str">
        <f>IF(t_depenses[[#Headers],[Entretien (locaux, matériels)]]=$D17,$F17,"")</f>
        <v/>
      </c>
      <c r="U17" s="156" t="str">
        <f>IF(t_depenses[[#Headers],[Frais de site Internet]]=$D17,$F17,"")</f>
        <v/>
      </c>
      <c r="V17" s="156" t="str">
        <f>IF(t_depenses[[#Headers],[Frais postaux, téléphone, Internet]]=$D17,$F17,"")</f>
        <v/>
      </c>
      <c r="W17" s="156" t="str">
        <f>IF(t_depenses[[#Headers],[Communication]]=$D17,$F17,"")</f>
        <v/>
      </c>
      <c r="X17" s="156" t="str">
        <f>IF(t_depenses[[#Headers],[Formation]]=$D17,$F17,"")</f>
        <v/>
      </c>
      <c r="Y17" s="156" t="str">
        <f>IF(t_depenses[[#Headers],[Déplacements, réception]]=$D17,$F17,"")</f>
        <v/>
      </c>
      <c r="Z17" s="156" t="str">
        <f>IF(t_depenses[[#Headers],[Expo, frais de participation aux salons]]=$D17,$F17,"")</f>
        <v/>
      </c>
      <c r="AA17" s="156" t="str">
        <f>IF(t_depenses[[#Headers],[Retraite complémentaire]]=$D17,$F17,"")</f>
        <v/>
      </c>
      <c r="AB17" s="156" t="str">
        <f>IF(t_depenses[[#Headers],[Cotisations (adhésions)]]=$D17,$F17,"")</f>
        <v/>
      </c>
      <c r="AC17" s="156" t="str">
        <f>IF(t_depenses[[#Headers],[Impôts et taxes]]=$D17,$F17,"")</f>
        <v/>
      </c>
      <c r="AD17" s="156" t="str">
        <f>IF(t_depenses[[#Headers],[Rémunération du dirigeant]]=$D17,$F17,"")</f>
        <v/>
      </c>
      <c r="AE17" s="156" t="str">
        <f>IF(t_depenses[[#Headers],[Charges sociales de l''exploitant (URSSAF, CFE…)]]=$D17,$F17,"")</f>
        <v/>
      </c>
      <c r="AF17" s="143" t="str">
        <f>IF(t_depenses[[#Headers],[Frais bancaires]]=$D17,$F17,"")</f>
        <v/>
      </c>
    </row>
    <row r="18" spans="1:32" s="17" customFormat="1" ht="16">
      <c r="A18" s="101">
        <v>43873</v>
      </c>
      <c r="B18" s="150"/>
      <c r="C18" s="150"/>
      <c r="D18" s="158" t="s">
        <v>92</v>
      </c>
      <c r="E18" s="152"/>
      <c r="F18" s="35">
        <v>79</v>
      </c>
      <c r="G18" s="154"/>
      <c r="H18" s="155">
        <f t="shared" si="2"/>
        <v>79</v>
      </c>
      <c r="I18" s="142" t="str">
        <f t="shared" si="1"/>
        <v/>
      </c>
      <c r="J18" s="156" t="str">
        <f>IF(t_depenses[[#Headers],[Matières premières]]=$D18,$F18,"")</f>
        <v/>
      </c>
      <c r="K18" s="156">
        <f>IF(t_depenses[[#Headers],[Fournitures couture]]=$D18,$F18,"")</f>
        <v>79</v>
      </c>
      <c r="L18" s="156" t="str">
        <f>IF(t_depenses[[#Headers],[Sous-traitance]]=$D18,$F18,"")</f>
        <v/>
      </c>
      <c r="M18" s="156" t="str">
        <f>IF(t_depenses[[#Headers],[Energie : eau, électricité, chauffage]]=$D18,$F18,"")</f>
        <v/>
      </c>
      <c r="N18" s="156" t="str">
        <f>IF(t_depenses[[#Headers],[Mobilier d''expo]]=$D18,$F18,"")</f>
        <v/>
      </c>
      <c r="O18" s="156" t="str">
        <f>IF(t_depenses[[#Headers],[Fournitures, petit outillage]]=$D18,$F18,"")</f>
        <v/>
      </c>
      <c r="P18" s="156" t="str">
        <f>IF(t_depenses[[#Headers],[Fournitures administratives (bureau)]]=$D18,$F18,"")</f>
        <v/>
      </c>
      <c r="Q18" s="156" t="str">
        <f>IF(t_depenses[[#Headers],[Emballage et conditionnement (cartons, étiquettes…)]]=$D18,$F18,"")</f>
        <v/>
      </c>
      <c r="R18" s="156" t="str">
        <f>IF(t_depenses[[#Headers],[Loyers et charges locatives ]]=$D18,$F18,"")</f>
        <v/>
      </c>
      <c r="S18" s="156" t="str">
        <f>IF(t_depenses[[#Headers],[Assurances]]=$D18,$F18,"")</f>
        <v/>
      </c>
      <c r="T18" s="156" t="str">
        <f>IF(t_depenses[[#Headers],[Entretien (locaux, matériels)]]=$D18,$F18,"")</f>
        <v/>
      </c>
      <c r="U18" s="156" t="str">
        <f>IF(t_depenses[[#Headers],[Frais de site Internet]]=$D18,$F18,"")</f>
        <v/>
      </c>
      <c r="V18" s="156" t="str">
        <f>IF(t_depenses[[#Headers],[Frais postaux, téléphone, Internet]]=$D18,$F18,"")</f>
        <v/>
      </c>
      <c r="W18" s="156" t="str">
        <f>IF(t_depenses[[#Headers],[Communication]]=$D18,$F18,"")</f>
        <v/>
      </c>
      <c r="X18" s="156" t="str">
        <f>IF(t_depenses[[#Headers],[Formation]]=$D18,$F18,"")</f>
        <v/>
      </c>
      <c r="Y18" s="156" t="str">
        <f>IF(t_depenses[[#Headers],[Déplacements, réception]]=$D18,$F18,"")</f>
        <v/>
      </c>
      <c r="Z18" s="156" t="str">
        <f>IF(t_depenses[[#Headers],[Expo, frais de participation aux salons]]=$D18,$F18,"")</f>
        <v/>
      </c>
      <c r="AA18" s="156" t="str">
        <f>IF(t_depenses[[#Headers],[Retraite complémentaire]]=$D18,$F18,"")</f>
        <v/>
      </c>
      <c r="AB18" s="156" t="str">
        <f>IF(t_depenses[[#Headers],[Cotisations (adhésions)]]=$D18,$F18,"")</f>
        <v/>
      </c>
      <c r="AC18" s="156" t="str">
        <f>IF(t_depenses[[#Headers],[Impôts et taxes]]=$D18,$F18,"")</f>
        <v/>
      </c>
      <c r="AD18" s="156" t="str">
        <f>IF(t_depenses[[#Headers],[Rémunération du dirigeant]]=$D18,$F18,"")</f>
        <v/>
      </c>
      <c r="AE18" s="156" t="str">
        <f>IF(t_depenses[[#Headers],[Charges sociales de l''exploitant (URSSAF, CFE…)]]=$D18,$F18,"")</f>
        <v/>
      </c>
      <c r="AF18" s="143" t="str">
        <f>IF(t_depenses[[#Headers],[Frais bancaires]]=$D18,$F18,"")</f>
        <v/>
      </c>
    </row>
    <row r="19" spans="1:32" s="17" customFormat="1" ht="16">
      <c r="A19" s="101">
        <v>43873</v>
      </c>
      <c r="B19" s="150"/>
      <c r="C19" s="150"/>
      <c r="D19" s="158" t="s">
        <v>104</v>
      </c>
      <c r="E19" s="152"/>
      <c r="F19" s="35">
        <v>98</v>
      </c>
      <c r="G19" s="154"/>
      <c r="H19" s="155">
        <f t="shared" si="2"/>
        <v>98</v>
      </c>
      <c r="I19" s="142" t="str">
        <f t="shared" si="1"/>
        <v/>
      </c>
      <c r="J19" s="156" t="str">
        <f>IF(t_depenses[[#Headers],[Matières premières]]=$D19,$F19,"")</f>
        <v/>
      </c>
      <c r="K19" s="156" t="str">
        <f>IF(t_depenses[[#Headers],[Fournitures couture]]=$D19,$F19,"")</f>
        <v/>
      </c>
      <c r="L19" s="156" t="str">
        <f>IF(t_depenses[[#Headers],[Sous-traitance]]=$D19,$F19,"")</f>
        <v/>
      </c>
      <c r="M19" s="156" t="str">
        <f>IF(t_depenses[[#Headers],[Energie : eau, électricité, chauffage]]=$D19,$F19,"")</f>
        <v/>
      </c>
      <c r="N19" s="156" t="str">
        <f>IF(t_depenses[[#Headers],[Mobilier d''expo]]=$D19,$F19,"")</f>
        <v/>
      </c>
      <c r="O19" s="156" t="str">
        <f>IF(t_depenses[[#Headers],[Fournitures, petit outillage]]=$D19,$F19,"")</f>
        <v/>
      </c>
      <c r="P19" s="156" t="str">
        <f>IF(t_depenses[[#Headers],[Fournitures administratives (bureau)]]=$D19,$F19,"")</f>
        <v/>
      </c>
      <c r="Q19" s="156" t="str">
        <f>IF(t_depenses[[#Headers],[Emballage et conditionnement (cartons, étiquettes…)]]=$D19,$F19,"")</f>
        <v/>
      </c>
      <c r="R19" s="156" t="str">
        <f>IF(t_depenses[[#Headers],[Loyers et charges locatives ]]=$D19,$F19,"")</f>
        <v/>
      </c>
      <c r="S19" s="156" t="str">
        <f>IF(t_depenses[[#Headers],[Assurances]]=$D19,$F19,"")</f>
        <v/>
      </c>
      <c r="T19" s="156" t="str">
        <f>IF(t_depenses[[#Headers],[Entretien (locaux, matériels)]]=$D19,$F19,"")</f>
        <v/>
      </c>
      <c r="U19" s="156" t="str">
        <f>IF(t_depenses[[#Headers],[Frais de site Internet]]=$D19,$F19,"")</f>
        <v/>
      </c>
      <c r="V19" s="156" t="str">
        <f>IF(t_depenses[[#Headers],[Frais postaux, téléphone, Internet]]=$D19,$F19,"")</f>
        <v/>
      </c>
      <c r="W19" s="156" t="str">
        <f>IF(t_depenses[[#Headers],[Communication]]=$D19,$F19,"")</f>
        <v/>
      </c>
      <c r="X19" s="156" t="str">
        <f>IF(t_depenses[[#Headers],[Formation]]=$D19,$F19,"")</f>
        <v/>
      </c>
      <c r="Y19" s="156" t="str">
        <f>IF(t_depenses[[#Headers],[Déplacements, réception]]=$D19,$F19,"")</f>
        <v/>
      </c>
      <c r="Z19" s="156">
        <f>IF(t_depenses[[#Headers],[Expo, frais de participation aux salons]]=$D19,$F19,"")</f>
        <v>98</v>
      </c>
      <c r="AA19" s="156" t="str">
        <f>IF(t_depenses[[#Headers],[Retraite complémentaire]]=$D19,$F19,"")</f>
        <v/>
      </c>
      <c r="AB19" s="156" t="str">
        <f>IF(t_depenses[[#Headers],[Cotisations (adhésions)]]=$D19,$F19,"")</f>
        <v/>
      </c>
      <c r="AC19" s="156" t="str">
        <f>IF(t_depenses[[#Headers],[Impôts et taxes]]=$D19,$F19,"")</f>
        <v/>
      </c>
      <c r="AD19" s="156" t="str">
        <f>IF(t_depenses[[#Headers],[Rémunération du dirigeant]]=$D19,$F19,"")</f>
        <v/>
      </c>
      <c r="AE19" s="156" t="str">
        <f>IF(t_depenses[[#Headers],[Charges sociales de l''exploitant (URSSAF, CFE…)]]=$D19,$F19,"")</f>
        <v/>
      </c>
      <c r="AF19" s="143" t="str">
        <f>IF(t_depenses[[#Headers],[Frais bancaires]]=$D19,$F19,"")</f>
        <v/>
      </c>
    </row>
    <row r="20" spans="1:32" s="17" customFormat="1" ht="16">
      <c r="A20" s="101">
        <v>43873</v>
      </c>
      <c r="B20" s="150"/>
      <c r="C20" s="150"/>
      <c r="D20" s="158" t="s">
        <v>19</v>
      </c>
      <c r="E20" s="152"/>
      <c r="F20" s="35">
        <v>50</v>
      </c>
      <c r="G20" s="154"/>
      <c r="H20" s="155">
        <f t="shared" si="2"/>
        <v>50</v>
      </c>
      <c r="I20" s="142" t="str">
        <f t="shared" si="1"/>
        <v/>
      </c>
      <c r="J20" s="156" t="str">
        <f>IF(t_depenses[[#Headers],[Matières premières]]=$D20,$F20,"")</f>
        <v/>
      </c>
      <c r="K20" s="156" t="str">
        <f>IF(t_depenses[[#Headers],[Fournitures couture]]=$D20,$F20,"")</f>
        <v/>
      </c>
      <c r="L20" s="156" t="str">
        <f>IF(t_depenses[[#Headers],[Sous-traitance]]=$D20,$F20,"")</f>
        <v/>
      </c>
      <c r="M20" s="156" t="str">
        <f>IF(t_depenses[[#Headers],[Energie : eau, électricité, chauffage]]=$D20,$F20,"")</f>
        <v/>
      </c>
      <c r="N20" s="156" t="str">
        <f>IF(t_depenses[[#Headers],[Mobilier d''expo]]=$D20,$F20,"")</f>
        <v/>
      </c>
      <c r="O20" s="156" t="str">
        <f>IF(t_depenses[[#Headers],[Fournitures, petit outillage]]=$D20,$F20,"")</f>
        <v/>
      </c>
      <c r="P20" s="156" t="str">
        <f>IF(t_depenses[[#Headers],[Fournitures administratives (bureau)]]=$D20,$F20,"")</f>
        <v/>
      </c>
      <c r="Q20" s="156" t="str">
        <f>IF(t_depenses[[#Headers],[Emballage et conditionnement (cartons, étiquettes…)]]=$D20,$F20,"")</f>
        <v/>
      </c>
      <c r="R20" s="156" t="str">
        <f>IF(t_depenses[[#Headers],[Loyers et charges locatives ]]=$D20,$F20,"")</f>
        <v/>
      </c>
      <c r="S20" s="156" t="str">
        <f>IF(t_depenses[[#Headers],[Assurances]]=$D20,$F20,"")</f>
        <v/>
      </c>
      <c r="T20" s="156" t="str">
        <f>IF(t_depenses[[#Headers],[Entretien (locaux, matériels)]]=$D20,$F20,"")</f>
        <v/>
      </c>
      <c r="U20" s="156" t="str">
        <f>IF(t_depenses[[#Headers],[Frais de site Internet]]=$D20,$F20,"")</f>
        <v/>
      </c>
      <c r="V20" s="156" t="str">
        <f>IF(t_depenses[[#Headers],[Frais postaux, téléphone, Internet]]=$D20,$F20,"")</f>
        <v/>
      </c>
      <c r="W20" s="156" t="str">
        <f>IF(t_depenses[[#Headers],[Communication]]=$D20,$F20,"")</f>
        <v/>
      </c>
      <c r="X20" s="156">
        <f>IF(t_depenses[[#Headers],[Formation]]=$D20,$F20,"")</f>
        <v>50</v>
      </c>
      <c r="Y20" s="156" t="str">
        <f>IF(t_depenses[[#Headers],[Déplacements, réception]]=$D20,$F20,"")</f>
        <v/>
      </c>
      <c r="Z20" s="156" t="str">
        <f>IF(t_depenses[[#Headers],[Expo, frais de participation aux salons]]=$D20,$F20,"")</f>
        <v/>
      </c>
      <c r="AA20" s="156" t="str">
        <f>IF(t_depenses[[#Headers],[Retraite complémentaire]]=$D20,$F20,"")</f>
        <v/>
      </c>
      <c r="AB20" s="156" t="str">
        <f>IF(t_depenses[[#Headers],[Cotisations (adhésions)]]=$D20,$F20,"")</f>
        <v/>
      </c>
      <c r="AC20" s="156" t="str">
        <f>IF(t_depenses[[#Headers],[Impôts et taxes]]=$D20,$F20,"")</f>
        <v/>
      </c>
      <c r="AD20" s="156" t="str">
        <f>IF(t_depenses[[#Headers],[Rémunération du dirigeant]]=$D20,$F20,"")</f>
        <v/>
      </c>
      <c r="AE20" s="156" t="str">
        <f>IF(t_depenses[[#Headers],[Charges sociales de l''exploitant (URSSAF, CFE…)]]=$D20,$F20,"")</f>
        <v/>
      </c>
      <c r="AF20" s="143" t="str">
        <f>IF(t_depenses[[#Headers],[Frais bancaires]]=$D20,$F20,"")</f>
        <v/>
      </c>
    </row>
    <row r="21" spans="1:32" s="17" customFormat="1" ht="16">
      <c r="A21" s="101">
        <v>43873</v>
      </c>
      <c r="B21" s="150"/>
      <c r="C21" s="150"/>
      <c r="D21" s="157" t="s">
        <v>15</v>
      </c>
      <c r="E21" s="152"/>
      <c r="F21" s="35">
        <v>96</v>
      </c>
      <c r="G21" s="154"/>
      <c r="H21" s="155">
        <f t="shared" si="2"/>
        <v>96</v>
      </c>
      <c r="I21" s="142" t="str">
        <f t="shared" si="1"/>
        <v/>
      </c>
      <c r="J21" s="156">
        <f>IF(t_depenses[[#Headers],[Matières premières]]=$D21,$F21,"")</f>
        <v>96</v>
      </c>
      <c r="K21" s="156" t="str">
        <f>IF(t_depenses[[#Headers],[Fournitures couture]]=$D21,$F21,"")</f>
        <v/>
      </c>
      <c r="L21" s="156" t="str">
        <f>IF(t_depenses[[#Headers],[Sous-traitance]]=$D21,$F21,"")</f>
        <v/>
      </c>
      <c r="M21" s="156" t="str">
        <f>IF(t_depenses[[#Headers],[Energie : eau, électricité, chauffage]]=$D21,$F21,"")</f>
        <v/>
      </c>
      <c r="N21" s="156" t="str">
        <f>IF(t_depenses[[#Headers],[Mobilier d''expo]]=$D21,$F21,"")</f>
        <v/>
      </c>
      <c r="O21" s="156" t="str">
        <f>IF(t_depenses[[#Headers],[Fournitures, petit outillage]]=$D21,$F21,"")</f>
        <v/>
      </c>
      <c r="P21" s="156" t="str">
        <f>IF(t_depenses[[#Headers],[Fournitures administratives (bureau)]]=$D21,$F21,"")</f>
        <v/>
      </c>
      <c r="Q21" s="156" t="str">
        <f>IF(t_depenses[[#Headers],[Emballage et conditionnement (cartons, étiquettes…)]]=$D21,$F21,"")</f>
        <v/>
      </c>
      <c r="R21" s="156" t="str">
        <f>IF(t_depenses[[#Headers],[Loyers et charges locatives ]]=$D21,$F21,"")</f>
        <v/>
      </c>
      <c r="S21" s="156" t="str">
        <f>IF(t_depenses[[#Headers],[Assurances]]=$D21,$F21,"")</f>
        <v/>
      </c>
      <c r="T21" s="156" t="str">
        <f>IF(t_depenses[[#Headers],[Entretien (locaux, matériels)]]=$D21,$F21,"")</f>
        <v/>
      </c>
      <c r="U21" s="156" t="str">
        <f>IF(t_depenses[[#Headers],[Frais de site Internet]]=$D21,$F21,"")</f>
        <v/>
      </c>
      <c r="V21" s="156" t="str">
        <f>IF(t_depenses[[#Headers],[Frais postaux, téléphone, Internet]]=$D21,$F21,"")</f>
        <v/>
      </c>
      <c r="W21" s="156" t="str">
        <f>IF(t_depenses[[#Headers],[Communication]]=$D21,$F21,"")</f>
        <v/>
      </c>
      <c r="X21" s="156" t="str">
        <f>IF(t_depenses[[#Headers],[Formation]]=$D21,$F21,"")</f>
        <v/>
      </c>
      <c r="Y21" s="156" t="str">
        <f>IF(t_depenses[[#Headers],[Déplacements, réception]]=$D21,$F21,"")</f>
        <v/>
      </c>
      <c r="Z21" s="156" t="str">
        <f>IF(t_depenses[[#Headers],[Expo, frais de participation aux salons]]=$D21,$F21,"")</f>
        <v/>
      </c>
      <c r="AA21" s="156" t="str">
        <f>IF(t_depenses[[#Headers],[Retraite complémentaire]]=$D21,$F21,"")</f>
        <v/>
      </c>
      <c r="AB21" s="156" t="str">
        <f>IF(t_depenses[[#Headers],[Cotisations (adhésions)]]=$D21,$F21,"")</f>
        <v/>
      </c>
      <c r="AC21" s="156" t="str">
        <f>IF(t_depenses[[#Headers],[Impôts et taxes]]=$D21,$F21,"")</f>
        <v/>
      </c>
      <c r="AD21" s="156" t="str">
        <f>IF(t_depenses[[#Headers],[Rémunération du dirigeant]]=$D21,$F21,"")</f>
        <v/>
      </c>
      <c r="AE21" s="156" t="str">
        <f>IF(t_depenses[[#Headers],[Charges sociales de l''exploitant (URSSAF, CFE…)]]=$D21,$F21,"")</f>
        <v/>
      </c>
      <c r="AF21" s="143" t="str">
        <f>IF(t_depenses[[#Headers],[Frais bancaires]]=$D21,$F21,"")</f>
        <v/>
      </c>
    </row>
    <row r="22" spans="1:32" s="17" customFormat="1" ht="16">
      <c r="A22" s="101">
        <v>43881</v>
      </c>
      <c r="B22" s="150"/>
      <c r="C22" s="150"/>
      <c r="D22" s="157" t="s">
        <v>92</v>
      </c>
      <c r="E22" s="152"/>
      <c r="F22" s="35"/>
      <c r="G22" s="154"/>
      <c r="H22" s="155">
        <f t="shared" si="2"/>
        <v>0</v>
      </c>
      <c r="I22" s="142" t="str">
        <f t="shared" si="1"/>
        <v/>
      </c>
      <c r="J22" s="156" t="str">
        <f>IF(t_depenses[[#Headers],[Matières premières]]=$D22,$F22,"")</f>
        <v/>
      </c>
      <c r="K22" s="156">
        <f>IF(t_depenses[[#Headers],[Fournitures couture]]=$D22,$F22,"")</f>
        <v>0</v>
      </c>
      <c r="L22" s="156" t="str">
        <f>IF(t_depenses[[#Headers],[Sous-traitance]]=$D22,$F22,"")</f>
        <v/>
      </c>
      <c r="M22" s="156" t="str">
        <f>IF(t_depenses[[#Headers],[Energie : eau, électricité, chauffage]]=$D22,$F22,"")</f>
        <v/>
      </c>
      <c r="N22" s="156" t="str">
        <f>IF(t_depenses[[#Headers],[Mobilier d''expo]]=$D22,$F22,"")</f>
        <v/>
      </c>
      <c r="O22" s="156" t="str">
        <f>IF(t_depenses[[#Headers],[Fournitures, petit outillage]]=$D22,$F22,"")</f>
        <v/>
      </c>
      <c r="P22" s="156" t="str">
        <f>IF(t_depenses[[#Headers],[Fournitures administratives (bureau)]]=$D22,$F22,"")</f>
        <v/>
      </c>
      <c r="Q22" s="156" t="str">
        <f>IF(t_depenses[[#Headers],[Emballage et conditionnement (cartons, étiquettes…)]]=$D22,$F22,"")</f>
        <v/>
      </c>
      <c r="R22" s="156" t="str">
        <f>IF(t_depenses[[#Headers],[Loyers et charges locatives ]]=$D22,$F22,"")</f>
        <v/>
      </c>
      <c r="S22" s="156" t="str">
        <f>IF(t_depenses[[#Headers],[Assurances]]=$D22,$F22,"")</f>
        <v/>
      </c>
      <c r="T22" s="156" t="str">
        <f>IF(t_depenses[[#Headers],[Entretien (locaux, matériels)]]=$D22,$F22,"")</f>
        <v/>
      </c>
      <c r="U22" s="156" t="str">
        <f>IF(t_depenses[[#Headers],[Frais de site Internet]]=$D22,$F22,"")</f>
        <v/>
      </c>
      <c r="V22" s="156" t="str">
        <f>IF(t_depenses[[#Headers],[Frais postaux, téléphone, Internet]]=$D22,$F22,"")</f>
        <v/>
      </c>
      <c r="W22" s="156" t="str">
        <f>IF(t_depenses[[#Headers],[Communication]]=$D22,$F22,"")</f>
        <v/>
      </c>
      <c r="X22" s="156" t="str">
        <f>IF(t_depenses[[#Headers],[Formation]]=$D22,$F22,"")</f>
        <v/>
      </c>
      <c r="Y22" s="156" t="str">
        <f>IF(t_depenses[[#Headers],[Déplacements, réception]]=$D22,$F22,"")</f>
        <v/>
      </c>
      <c r="Z22" s="156" t="str">
        <f>IF(t_depenses[[#Headers],[Expo, frais de participation aux salons]]=$D22,$F22,"")</f>
        <v/>
      </c>
      <c r="AA22" s="156" t="str">
        <f>IF(t_depenses[[#Headers],[Retraite complémentaire]]=$D22,$F22,"")</f>
        <v/>
      </c>
      <c r="AB22" s="156" t="str">
        <f>IF(t_depenses[[#Headers],[Cotisations (adhésions)]]=$D22,$F22,"")</f>
        <v/>
      </c>
      <c r="AC22" s="156" t="str">
        <f>IF(t_depenses[[#Headers],[Impôts et taxes]]=$D22,$F22,"")</f>
        <v/>
      </c>
      <c r="AD22" s="156" t="str">
        <f>IF(t_depenses[[#Headers],[Rémunération du dirigeant]]=$D22,$F22,"")</f>
        <v/>
      </c>
      <c r="AE22" s="156" t="str">
        <f>IF(t_depenses[[#Headers],[Charges sociales de l''exploitant (URSSAF, CFE…)]]=$D22,$F22,"")</f>
        <v/>
      </c>
      <c r="AF22" s="143" t="str">
        <f>IF(t_depenses[[#Headers],[Frais bancaires]]=$D22,$F22,"")</f>
        <v/>
      </c>
    </row>
    <row r="23" spans="1:32" s="17" customFormat="1" ht="16">
      <c r="A23" s="101">
        <v>43881</v>
      </c>
      <c r="B23" s="150"/>
      <c r="C23" s="150"/>
      <c r="D23" s="158" t="s">
        <v>92</v>
      </c>
      <c r="E23" s="152"/>
      <c r="F23" s="35"/>
      <c r="G23" s="154"/>
      <c r="H23" s="155">
        <f t="shared" si="2"/>
        <v>0</v>
      </c>
      <c r="I23" s="142" t="str">
        <f t="shared" si="1"/>
        <v/>
      </c>
      <c r="J23" s="156" t="str">
        <f>IF(t_depenses[[#Headers],[Matières premières]]=$D23,$F23,"")</f>
        <v/>
      </c>
      <c r="K23" s="156">
        <f>IF(t_depenses[[#Headers],[Fournitures couture]]=$D23,$F23,"")</f>
        <v>0</v>
      </c>
      <c r="L23" s="156" t="str">
        <f>IF(t_depenses[[#Headers],[Sous-traitance]]=$D23,$F23,"")</f>
        <v/>
      </c>
      <c r="M23" s="156" t="str">
        <f>IF(t_depenses[[#Headers],[Energie : eau, électricité, chauffage]]=$D23,$F23,"")</f>
        <v/>
      </c>
      <c r="N23" s="156" t="str">
        <f>IF(t_depenses[[#Headers],[Mobilier d''expo]]=$D23,$F23,"")</f>
        <v/>
      </c>
      <c r="O23" s="156" t="str">
        <f>IF(t_depenses[[#Headers],[Fournitures, petit outillage]]=$D23,$F23,"")</f>
        <v/>
      </c>
      <c r="P23" s="156" t="str">
        <f>IF(t_depenses[[#Headers],[Fournitures administratives (bureau)]]=$D23,$F23,"")</f>
        <v/>
      </c>
      <c r="Q23" s="156" t="str">
        <f>IF(t_depenses[[#Headers],[Emballage et conditionnement (cartons, étiquettes…)]]=$D23,$F23,"")</f>
        <v/>
      </c>
      <c r="R23" s="156" t="str">
        <f>IF(t_depenses[[#Headers],[Loyers et charges locatives ]]=$D23,$F23,"")</f>
        <v/>
      </c>
      <c r="S23" s="156" t="str">
        <f>IF(t_depenses[[#Headers],[Assurances]]=$D23,$F23,"")</f>
        <v/>
      </c>
      <c r="T23" s="156" t="str">
        <f>IF(t_depenses[[#Headers],[Entretien (locaux, matériels)]]=$D23,$F23,"")</f>
        <v/>
      </c>
      <c r="U23" s="156" t="str">
        <f>IF(t_depenses[[#Headers],[Frais de site Internet]]=$D23,$F23,"")</f>
        <v/>
      </c>
      <c r="V23" s="156" t="str">
        <f>IF(t_depenses[[#Headers],[Frais postaux, téléphone, Internet]]=$D23,$F23,"")</f>
        <v/>
      </c>
      <c r="W23" s="156" t="str">
        <f>IF(t_depenses[[#Headers],[Communication]]=$D23,$F23,"")</f>
        <v/>
      </c>
      <c r="X23" s="156" t="str">
        <f>IF(t_depenses[[#Headers],[Formation]]=$D23,$F23,"")</f>
        <v/>
      </c>
      <c r="Y23" s="156" t="str">
        <f>IF(t_depenses[[#Headers],[Déplacements, réception]]=$D23,$F23,"")</f>
        <v/>
      </c>
      <c r="Z23" s="156" t="str">
        <f>IF(t_depenses[[#Headers],[Expo, frais de participation aux salons]]=$D23,$F23,"")</f>
        <v/>
      </c>
      <c r="AA23" s="156" t="str">
        <f>IF(t_depenses[[#Headers],[Retraite complémentaire]]=$D23,$F23,"")</f>
        <v/>
      </c>
      <c r="AB23" s="156" t="str">
        <f>IF(t_depenses[[#Headers],[Cotisations (adhésions)]]=$D23,$F23,"")</f>
        <v/>
      </c>
      <c r="AC23" s="156" t="str">
        <f>IF(t_depenses[[#Headers],[Impôts et taxes]]=$D23,$F23,"")</f>
        <v/>
      </c>
      <c r="AD23" s="156" t="str">
        <f>IF(t_depenses[[#Headers],[Rémunération du dirigeant]]=$D23,$F23,"")</f>
        <v/>
      </c>
      <c r="AE23" s="156" t="str">
        <f>IF(t_depenses[[#Headers],[Charges sociales de l''exploitant (URSSAF, CFE…)]]=$D23,$F23,"")</f>
        <v/>
      </c>
      <c r="AF23" s="143" t="str">
        <f>IF(t_depenses[[#Headers],[Frais bancaires]]=$D23,$F23,"")</f>
        <v/>
      </c>
    </row>
    <row r="24" spans="1:32" s="17" customFormat="1" ht="16">
      <c r="A24" s="101">
        <v>43881</v>
      </c>
      <c r="B24" s="150"/>
      <c r="C24" s="150"/>
      <c r="D24" s="157" t="s">
        <v>101</v>
      </c>
      <c r="E24" s="152"/>
      <c r="F24" s="35"/>
      <c r="G24" s="154"/>
      <c r="H24" s="155">
        <f t="shared" si="2"/>
        <v>0</v>
      </c>
      <c r="I24" s="142" t="str">
        <f t="shared" si="1"/>
        <v/>
      </c>
      <c r="J24" s="156" t="str">
        <f>IF(t_depenses[[#Headers],[Matières premières]]=$D24,$F24,"")</f>
        <v/>
      </c>
      <c r="K24" s="156" t="str">
        <f>IF(t_depenses[[#Headers],[Fournitures couture]]=$D24,$F24,"")</f>
        <v/>
      </c>
      <c r="L24" s="156" t="str">
        <f>IF(t_depenses[[#Headers],[Sous-traitance]]=$D24,$F24,"")</f>
        <v/>
      </c>
      <c r="M24" s="156" t="str">
        <f>IF(t_depenses[[#Headers],[Energie : eau, électricité, chauffage]]=$D24,$F24,"")</f>
        <v/>
      </c>
      <c r="N24" s="156" t="str">
        <f>IF(t_depenses[[#Headers],[Mobilier d''expo]]=$D24,$F24,"")</f>
        <v/>
      </c>
      <c r="O24" s="156" t="str">
        <f>IF(t_depenses[[#Headers],[Fournitures, petit outillage]]=$D24,$F24,"")</f>
        <v/>
      </c>
      <c r="P24" s="156" t="str">
        <f>IF(t_depenses[[#Headers],[Fournitures administratives (bureau)]]=$D24,$F24,"")</f>
        <v/>
      </c>
      <c r="Q24" s="156" t="str">
        <f>IF(t_depenses[[#Headers],[Emballage et conditionnement (cartons, étiquettes…)]]=$D24,$F24,"")</f>
        <v/>
      </c>
      <c r="R24" s="156">
        <f>IF(t_depenses[[#Headers],[Loyers et charges locatives ]]=$D24,$F24,"")</f>
        <v>0</v>
      </c>
      <c r="S24" s="156" t="str">
        <f>IF(t_depenses[[#Headers],[Assurances]]=$D24,$F24,"")</f>
        <v/>
      </c>
      <c r="T24" s="156" t="str">
        <f>IF(t_depenses[[#Headers],[Entretien (locaux, matériels)]]=$D24,$F24,"")</f>
        <v/>
      </c>
      <c r="U24" s="156" t="str">
        <f>IF(t_depenses[[#Headers],[Frais de site Internet]]=$D24,$F24,"")</f>
        <v/>
      </c>
      <c r="V24" s="156" t="str">
        <f>IF(t_depenses[[#Headers],[Frais postaux, téléphone, Internet]]=$D24,$F24,"")</f>
        <v/>
      </c>
      <c r="W24" s="156" t="str">
        <f>IF(t_depenses[[#Headers],[Communication]]=$D24,$F24,"")</f>
        <v/>
      </c>
      <c r="X24" s="156" t="str">
        <f>IF(t_depenses[[#Headers],[Formation]]=$D24,$F24,"")</f>
        <v/>
      </c>
      <c r="Y24" s="156" t="str">
        <f>IF(t_depenses[[#Headers],[Déplacements, réception]]=$D24,$F24,"")</f>
        <v/>
      </c>
      <c r="Z24" s="156" t="str">
        <f>IF(t_depenses[[#Headers],[Expo, frais de participation aux salons]]=$D24,$F24,"")</f>
        <v/>
      </c>
      <c r="AA24" s="156" t="str">
        <f>IF(t_depenses[[#Headers],[Retraite complémentaire]]=$D24,$F24,"")</f>
        <v/>
      </c>
      <c r="AB24" s="156" t="str">
        <f>IF(t_depenses[[#Headers],[Cotisations (adhésions)]]=$D24,$F24,"")</f>
        <v/>
      </c>
      <c r="AC24" s="156" t="str">
        <f>IF(t_depenses[[#Headers],[Impôts et taxes]]=$D24,$F24,"")</f>
        <v/>
      </c>
      <c r="AD24" s="156" t="str">
        <f>IF(t_depenses[[#Headers],[Rémunération du dirigeant]]=$D24,$F24,"")</f>
        <v/>
      </c>
      <c r="AE24" s="156" t="str">
        <f>IF(t_depenses[[#Headers],[Charges sociales de l''exploitant (URSSAF, CFE…)]]=$D24,$F24,"")</f>
        <v/>
      </c>
      <c r="AF24" s="143" t="str">
        <f>IF(t_depenses[[#Headers],[Frais bancaires]]=$D24,$F24,"")</f>
        <v/>
      </c>
    </row>
    <row r="25" spans="1:32" s="17" customFormat="1" ht="16">
      <c r="A25" s="101">
        <v>43888</v>
      </c>
      <c r="B25" s="150"/>
      <c r="C25" s="150"/>
      <c r="D25" s="158" t="s">
        <v>108</v>
      </c>
      <c r="E25" s="152"/>
      <c r="F25" s="35"/>
      <c r="G25" s="154"/>
      <c r="H25" s="155">
        <f t="shared" si="2"/>
        <v>0</v>
      </c>
      <c r="I25" s="142" t="str">
        <f t="shared" si="1"/>
        <v/>
      </c>
      <c r="J25" s="156" t="str">
        <f>IF(t_depenses[[#Headers],[Matières premières]]=$D25,$F25,"")</f>
        <v/>
      </c>
      <c r="K25" s="156" t="str">
        <f>IF(t_depenses[[#Headers],[Fournitures couture]]=$D25,$F25,"")</f>
        <v/>
      </c>
      <c r="L25" s="156" t="str">
        <f>IF(t_depenses[[#Headers],[Sous-traitance]]=$D25,$F25,"")</f>
        <v/>
      </c>
      <c r="M25" s="156" t="str">
        <f>IF(t_depenses[[#Headers],[Energie : eau, électricité, chauffage]]=$D25,$F25,"")</f>
        <v/>
      </c>
      <c r="N25" s="156" t="str">
        <f>IF(t_depenses[[#Headers],[Mobilier d''expo]]=$D25,$F25,"")</f>
        <v/>
      </c>
      <c r="O25" s="156" t="str">
        <f>IF(t_depenses[[#Headers],[Fournitures, petit outillage]]=$D25,$F25,"")</f>
        <v/>
      </c>
      <c r="P25" s="156" t="str">
        <f>IF(t_depenses[[#Headers],[Fournitures administratives (bureau)]]=$D25,$F25,"")</f>
        <v/>
      </c>
      <c r="Q25" s="156" t="str">
        <f>IF(t_depenses[[#Headers],[Emballage et conditionnement (cartons, étiquettes…)]]=$D25,$F25,"")</f>
        <v/>
      </c>
      <c r="R25" s="156" t="str">
        <f>IF(t_depenses[[#Headers],[Loyers et charges locatives ]]=$D25,$F25,"")</f>
        <v/>
      </c>
      <c r="S25" s="156" t="str">
        <f>IF(t_depenses[[#Headers],[Assurances]]=$D25,$F25,"")</f>
        <v/>
      </c>
      <c r="T25" s="156" t="str">
        <f>IF(t_depenses[[#Headers],[Entretien (locaux, matériels)]]=$D25,$F25,"")</f>
        <v/>
      </c>
      <c r="U25" s="156" t="str">
        <f>IF(t_depenses[[#Headers],[Frais de site Internet]]=$D25,$F25,"")</f>
        <v/>
      </c>
      <c r="V25" s="156" t="str">
        <f>IF(t_depenses[[#Headers],[Frais postaux, téléphone, Internet]]=$D25,$F25,"")</f>
        <v/>
      </c>
      <c r="W25" s="156" t="str">
        <f>IF(t_depenses[[#Headers],[Communication]]=$D25,$F25,"")</f>
        <v/>
      </c>
      <c r="X25" s="156" t="str">
        <f>IF(t_depenses[[#Headers],[Formation]]=$D25,$F25,"")</f>
        <v/>
      </c>
      <c r="Y25" s="156" t="str">
        <f>IF(t_depenses[[#Headers],[Déplacements, réception]]=$D25,$F25,"")</f>
        <v/>
      </c>
      <c r="Z25" s="156" t="str">
        <f>IF(t_depenses[[#Headers],[Expo, frais de participation aux salons]]=$D25,$F25,"")</f>
        <v/>
      </c>
      <c r="AA25" s="156" t="str">
        <f>IF(t_depenses[[#Headers],[Retraite complémentaire]]=$D25,$F25,"")</f>
        <v/>
      </c>
      <c r="AB25" s="156" t="str">
        <f>IF(t_depenses[[#Headers],[Cotisations (adhésions)]]=$D25,$F25,"")</f>
        <v/>
      </c>
      <c r="AC25" s="156" t="str">
        <f>IF(t_depenses[[#Headers],[Impôts et taxes]]=$D25,$F25,"")</f>
        <v/>
      </c>
      <c r="AD25" s="156" t="str">
        <f>IF(t_depenses[[#Headers],[Rémunération du dirigeant]]=$D25,$F25,"")</f>
        <v/>
      </c>
      <c r="AE25" s="156">
        <f>IF(t_depenses[[#Headers],[Charges sociales de l''exploitant (URSSAF, CFE…)]]=$D25,$F25,"")</f>
        <v>0</v>
      </c>
      <c r="AF25" s="143" t="str">
        <f>IF(t_depenses[[#Headers],[Frais bancaires]]=$D25,$F25,"")</f>
        <v/>
      </c>
    </row>
    <row r="26" spans="1:32" s="17" customFormat="1" ht="16">
      <c r="A26" s="101">
        <v>43893</v>
      </c>
      <c r="B26" s="150"/>
      <c r="C26" s="150"/>
      <c r="D26" s="157" t="s">
        <v>15</v>
      </c>
      <c r="E26" s="152"/>
      <c r="F26" s="35"/>
      <c r="G26" s="154"/>
      <c r="H26" s="155">
        <f t="shared" si="2"/>
        <v>0</v>
      </c>
      <c r="I26" s="142" t="str">
        <f t="shared" si="1"/>
        <v/>
      </c>
      <c r="J26" s="156">
        <f>IF(t_depenses[[#Headers],[Matières premières]]=$D26,$F26,"")</f>
        <v>0</v>
      </c>
      <c r="K26" s="156" t="str">
        <f>IF(t_depenses[[#Headers],[Fournitures couture]]=$D26,$F26,"")</f>
        <v/>
      </c>
      <c r="L26" s="156" t="str">
        <f>IF(t_depenses[[#Headers],[Sous-traitance]]=$D26,$F26,"")</f>
        <v/>
      </c>
      <c r="M26" s="156" t="str">
        <f>IF(t_depenses[[#Headers],[Energie : eau, électricité, chauffage]]=$D26,$F26,"")</f>
        <v/>
      </c>
      <c r="N26" s="156" t="str">
        <f>IF(t_depenses[[#Headers],[Mobilier d''expo]]=$D26,$F26,"")</f>
        <v/>
      </c>
      <c r="O26" s="156" t="str">
        <f>IF(t_depenses[[#Headers],[Fournitures, petit outillage]]=$D26,$F26,"")</f>
        <v/>
      </c>
      <c r="P26" s="156" t="str">
        <f>IF(t_depenses[[#Headers],[Fournitures administratives (bureau)]]=$D26,$F26,"")</f>
        <v/>
      </c>
      <c r="Q26" s="156" t="str">
        <f>IF(t_depenses[[#Headers],[Emballage et conditionnement (cartons, étiquettes…)]]=$D26,$F26,"")</f>
        <v/>
      </c>
      <c r="R26" s="156" t="str">
        <f>IF(t_depenses[[#Headers],[Loyers et charges locatives ]]=$D26,$F26,"")</f>
        <v/>
      </c>
      <c r="S26" s="156" t="str">
        <f>IF(t_depenses[[#Headers],[Assurances]]=$D26,$F26,"")</f>
        <v/>
      </c>
      <c r="T26" s="156" t="str">
        <f>IF(t_depenses[[#Headers],[Entretien (locaux, matériels)]]=$D26,$F26,"")</f>
        <v/>
      </c>
      <c r="U26" s="156" t="str">
        <f>IF(t_depenses[[#Headers],[Frais de site Internet]]=$D26,$F26,"")</f>
        <v/>
      </c>
      <c r="V26" s="156" t="str">
        <f>IF(t_depenses[[#Headers],[Frais postaux, téléphone, Internet]]=$D26,$F26,"")</f>
        <v/>
      </c>
      <c r="W26" s="156" t="str">
        <f>IF(t_depenses[[#Headers],[Communication]]=$D26,$F26,"")</f>
        <v/>
      </c>
      <c r="X26" s="156" t="str">
        <f>IF(t_depenses[[#Headers],[Formation]]=$D26,$F26,"")</f>
        <v/>
      </c>
      <c r="Y26" s="156" t="str">
        <f>IF(t_depenses[[#Headers],[Déplacements, réception]]=$D26,$F26,"")</f>
        <v/>
      </c>
      <c r="Z26" s="156" t="str">
        <f>IF(t_depenses[[#Headers],[Expo, frais de participation aux salons]]=$D26,$F26,"")</f>
        <v/>
      </c>
      <c r="AA26" s="156" t="str">
        <f>IF(t_depenses[[#Headers],[Retraite complémentaire]]=$D26,$F26,"")</f>
        <v/>
      </c>
      <c r="AB26" s="156" t="str">
        <f>IF(t_depenses[[#Headers],[Cotisations (adhésions)]]=$D26,$F26,"")</f>
        <v/>
      </c>
      <c r="AC26" s="156" t="str">
        <f>IF(t_depenses[[#Headers],[Impôts et taxes]]=$D26,$F26,"")</f>
        <v/>
      </c>
      <c r="AD26" s="156" t="str">
        <f>IF(t_depenses[[#Headers],[Rémunération du dirigeant]]=$D26,$F26,"")</f>
        <v/>
      </c>
      <c r="AE26" s="156" t="str">
        <f>IF(t_depenses[[#Headers],[Charges sociales de l''exploitant (URSSAF, CFE…)]]=$D26,$F26,"")</f>
        <v/>
      </c>
      <c r="AF26" s="143" t="str">
        <f>IF(t_depenses[[#Headers],[Frais bancaires]]=$D26,$F26,"")</f>
        <v/>
      </c>
    </row>
    <row r="27" spans="1:32" s="17" customFormat="1" ht="16">
      <c r="A27" s="101">
        <v>43893</v>
      </c>
      <c r="B27" s="150"/>
      <c r="C27" s="150"/>
      <c r="D27" s="157" t="s">
        <v>92</v>
      </c>
      <c r="E27" s="152"/>
      <c r="F27" s="35">
        <v>85</v>
      </c>
      <c r="G27" s="154"/>
      <c r="H27" s="155">
        <f t="shared" si="2"/>
        <v>85</v>
      </c>
      <c r="I27" s="142" t="str">
        <f t="shared" si="1"/>
        <v/>
      </c>
      <c r="J27" s="156" t="str">
        <f>IF(t_depenses[[#Headers],[Matières premières]]=$D27,$F27,"")</f>
        <v/>
      </c>
      <c r="K27" s="156">
        <f>IF(t_depenses[[#Headers],[Fournitures couture]]=$D27,$F27,"")</f>
        <v>85</v>
      </c>
      <c r="L27" s="156" t="str">
        <f>IF(t_depenses[[#Headers],[Sous-traitance]]=$D27,$F27,"")</f>
        <v/>
      </c>
      <c r="M27" s="156" t="str">
        <f>IF(t_depenses[[#Headers],[Energie : eau, électricité, chauffage]]=$D27,$F27,"")</f>
        <v/>
      </c>
      <c r="N27" s="156" t="str">
        <f>IF(t_depenses[[#Headers],[Mobilier d''expo]]=$D27,$F27,"")</f>
        <v/>
      </c>
      <c r="O27" s="156" t="str">
        <f>IF(t_depenses[[#Headers],[Fournitures, petit outillage]]=$D27,$F27,"")</f>
        <v/>
      </c>
      <c r="P27" s="156" t="str">
        <f>IF(t_depenses[[#Headers],[Fournitures administratives (bureau)]]=$D27,$F27,"")</f>
        <v/>
      </c>
      <c r="Q27" s="156" t="str">
        <f>IF(t_depenses[[#Headers],[Emballage et conditionnement (cartons, étiquettes…)]]=$D27,$F27,"")</f>
        <v/>
      </c>
      <c r="R27" s="156" t="str">
        <f>IF(t_depenses[[#Headers],[Loyers et charges locatives ]]=$D27,$F27,"")</f>
        <v/>
      </c>
      <c r="S27" s="156" t="str">
        <f>IF(t_depenses[[#Headers],[Assurances]]=$D27,$F27,"")</f>
        <v/>
      </c>
      <c r="T27" s="156" t="str">
        <f>IF(t_depenses[[#Headers],[Entretien (locaux, matériels)]]=$D27,$F27,"")</f>
        <v/>
      </c>
      <c r="U27" s="156" t="str">
        <f>IF(t_depenses[[#Headers],[Frais de site Internet]]=$D27,$F27,"")</f>
        <v/>
      </c>
      <c r="V27" s="156" t="str">
        <f>IF(t_depenses[[#Headers],[Frais postaux, téléphone, Internet]]=$D27,$F27,"")</f>
        <v/>
      </c>
      <c r="W27" s="156" t="str">
        <f>IF(t_depenses[[#Headers],[Communication]]=$D27,$F27,"")</f>
        <v/>
      </c>
      <c r="X27" s="156" t="str">
        <f>IF(t_depenses[[#Headers],[Formation]]=$D27,$F27,"")</f>
        <v/>
      </c>
      <c r="Y27" s="156" t="str">
        <f>IF(t_depenses[[#Headers],[Déplacements, réception]]=$D27,$F27,"")</f>
        <v/>
      </c>
      <c r="Z27" s="156" t="str">
        <f>IF(t_depenses[[#Headers],[Expo, frais de participation aux salons]]=$D27,$F27,"")</f>
        <v/>
      </c>
      <c r="AA27" s="156" t="str">
        <f>IF(t_depenses[[#Headers],[Retraite complémentaire]]=$D27,$F27,"")</f>
        <v/>
      </c>
      <c r="AB27" s="156" t="str">
        <f>IF(t_depenses[[#Headers],[Cotisations (adhésions)]]=$D27,$F27,"")</f>
        <v/>
      </c>
      <c r="AC27" s="156" t="str">
        <f>IF(t_depenses[[#Headers],[Impôts et taxes]]=$D27,$F27,"")</f>
        <v/>
      </c>
      <c r="AD27" s="156" t="str">
        <f>IF(t_depenses[[#Headers],[Rémunération du dirigeant]]=$D27,$F27,"")</f>
        <v/>
      </c>
      <c r="AE27" s="156" t="str">
        <f>IF(t_depenses[[#Headers],[Charges sociales de l''exploitant (URSSAF, CFE…)]]=$D27,$F27,"")</f>
        <v/>
      </c>
      <c r="AF27" s="143" t="str">
        <f>IF(t_depenses[[#Headers],[Frais bancaires]]=$D27,$F27,"")</f>
        <v/>
      </c>
    </row>
    <row r="28" spans="1:32" s="17" customFormat="1" ht="17" thickBot="1">
      <c r="A28" s="121">
        <v>43903</v>
      </c>
      <c r="B28" s="150"/>
      <c r="C28" s="150"/>
      <c r="D28" s="158" t="s">
        <v>92</v>
      </c>
      <c r="E28" s="152"/>
      <c r="F28" s="125">
        <v>65</v>
      </c>
      <c r="G28" s="154"/>
      <c r="H28" s="155">
        <f t="shared" si="2"/>
        <v>65</v>
      </c>
      <c r="I28" s="142" t="str">
        <f t="shared" si="1"/>
        <v/>
      </c>
      <c r="J28" s="156" t="str">
        <f>IF(t_depenses[[#Headers],[Matières premières]]=$D28,$F28,"")</f>
        <v/>
      </c>
      <c r="K28" s="156">
        <f>IF(t_depenses[[#Headers],[Fournitures couture]]=$D28,$F28,"")</f>
        <v>65</v>
      </c>
      <c r="L28" s="156" t="str">
        <f>IF(t_depenses[[#Headers],[Sous-traitance]]=$D28,$F28,"")</f>
        <v/>
      </c>
      <c r="M28" s="156" t="str">
        <f>IF(t_depenses[[#Headers],[Energie : eau, électricité, chauffage]]=$D28,$F28,"")</f>
        <v/>
      </c>
      <c r="N28" s="156" t="str">
        <f>IF(t_depenses[[#Headers],[Mobilier d''expo]]=$D28,$F28,"")</f>
        <v/>
      </c>
      <c r="O28" s="156" t="str">
        <f>IF(t_depenses[[#Headers],[Fournitures, petit outillage]]=$D28,$F28,"")</f>
        <v/>
      </c>
      <c r="P28" s="156" t="str">
        <f>IF(t_depenses[[#Headers],[Fournitures administratives (bureau)]]=$D28,$F28,"")</f>
        <v/>
      </c>
      <c r="Q28" s="156" t="str">
        <f>IF(t_depenses[[#Headers],[Emballage et conditionnement (cartons, étiquettes…)]]=$D28,$F28,"")</f>
        <v/>
      </c>
      <c r="R28" s="156" t="str">
        <f>IF(t_depenses[[#Headers],[Loyers et charges locatives ]]=$D28,$F28,"")</f>
        <v/>
      </c>
      <c r="S28" s="156" t="str">
        <f>IF(t_depenses[[#Headers],[Assurances]]=$D28,$F28,"")</f>
        <v/>
      </c>
      <c r="T28" s="156" t="str">
        <f>IF(t_depenses[[#Headers],[Entretien (locaux, matériels)]]=$D28,$F28,"")</f>
        <v/>
      </c>
      <c r="U28" s="156" t="str">
        <f>IF(t_depenses[[#Headers],[Frais de site Internet]]=$D28,$F28,"")</f>
        <v/>
      </c>
      <c r="V28" s="156" t="str">
        <f>IF(t_depenses[[#Headers],[Frais postaux, téléphone, Internet]]=$D28,$F28,"")</f>
        <v/>
      </c>
      <c r="W28" s="156" t="str">
        <f>IF(t_depenses[[#Headers],[Communication]]=$D28,$F28,"")</f>
        <v/>
      </c>
      <c r="X28" s="156" t="str">
        <f>IF(t_depenses[[#Headers],[Formation]]=$D28,$F28,"")</f>
        <v/>
      </c>
      <c r="Y28" s="156" t="str">
        <f>IF(t_depenses[[#Headers],[Déplacements, réception]]=$D28,$F28,"")</f>
        <v/>
      </c>
      <c r="Z28" s="156" t="str">
        <f>IF(t_depenses[[#Headers],[Expo, frais de participation aux salons]]=$D28,$F28,"")</f>
        <v/>
      </c>
      <c r="AA28" s="156" t="str">
        <f>IF(t_depenses[[#Headers],[Retraite complémentaire]]=$D28,$F28,"")</f>
        <v/>
      </c>
      <c r="AB28" s="156" t="str">
        <f>IF(t_depenses[[#Headers],[Cotisations (adhésions)]]=$D28,$F28,"")</f>
        <v/>
      </c>
      <c r="AC28" s="156" t="str">
        <f>IF(t_depenses[[#Headers],[Impôts et taxes]]=$D28,$F28,"")</f>
        <v/>
      </c>
      <c r="AD28" s="156" t="str">
        <f>IF(t_depenses[[#Headers],[Rémunération du dirigeant]]=$D28,$F28,"")</f>
        <v/>
      </c>
      <c r="AE28" s="156" t="str">
        <f>IF(t_depenses[[#Headers],[Charges sociales de l''exploitant (URSSAF, CFE…)]]=$D28,$F28,"")</f>
        <v/>
      </c>
      <c r="AF28" s="143" t="str">
        <f>IF(t_depenses[[#Headers],[Frais bancaires]]=$D28,$F28,"")</f>
        <v/>
      </c>
    </row>
    <row r="29" spans="1:32" s="17" customFormat="1" ht="16">
      <c r="A29" s="113">
        <v>43970</v>
      </c>
      <c r="B29" s="150"/>
      <c r="C29" s="150"/>
      <c r="D29" s="157" t="s">
        <v>101</v>
      </c>
      <c r="E29" s="152"/>
      <c r="F29" s="117">
        <v>114</v>
      </c>
      <c r="G29" s="154"/>
      <c r="H29" s="155">
        <f t="shared" si="2"/>
        <v>114</v>
      </c>
      <c r="I29" s="142" t="str">
        <f t="shared" si="1"/>
        <v/>
      </c>
      <c r="J29" s="156" t="str">
        <f>IF(t_depenses[[#Headers],[Matières premières]]=$D29,$F29,"")</f>
        <v/>
      </c>
      <c r="K29" s="156" t="str">
        <f>IF(t_depenses[[#Headers],[Fournitures couture]]=$D29,$F29,"")</f>
        <v/>
      </c>
      <c r="L29" s="156" t="str">
        <f>IF(t_depenses[[#Headers],[Sous-traitance]]=$D29,$F29,"")</f>
        <v/>
      </c>
      <c r="M29" s="156" t="str">
        <f>IF(t_depenses[[#Headers],[Energie : eau, électricité, chauffage]]=$D29,$F29,"")</f>
        <v/>
      </c>
      <c r="N29" s="156" t="str">
        <f>IF(t_depenses[[#Headers],[Mobilier d''expo]]=$D29,$F29,"")</f>
        <v/>
      </c>
      <c r="O29" s="156" t="str">
        <f>IF(t_depenses[[#Headers],[Fournitures, petit outillage]]=$D29,$F29,"")</f>
        <v/>
      </c>
      <c r="P29" s="156" t="str">
        <f>IF(t_depenses[[#Headers],[Fournitures administratives (bureau)]]=$D29,$F29,"")</f>
        <v/>
      </c>
      <c r="Q29" s="156" t="str">
        <f>IF(t_depenses[[#Headers],[Emballage et conditionnement (cartons, étiquettes…)]]=$D29,$F29,"")</f>
        <v/>
      </c>
      <c r="R29" s="156">
        <f>IF(t_depenses[[#Headers],[Loyers et charges locatives ]]=$D29,$F29,"")</f>
        <v>114</v>
      </c>
      <c r="S29" s="156" t="str">
        <f>IF(t_depenses[[#Headers],[Assurances]]=$D29,$F29,"")</f>
        <v/>
      </c>
      <c r="T29" s="156" t="str">
        <f>IF(t_depenses[[#Headers],[Entretien (locaux, matériels)]]=$D29,$F29,"")</f>
        <v/>
      </c>
      <c r="U29" s="156" t="str">
        <f>IF(t_depenses[[#Headers],[Frais de site Internet]]=$D29,$F29,"")</f>
        <v/>
      </c>
      <c r="V29" s="156" t="str">
        <f>IF(t_depenses[[#Headers],[Frais postaux, téléphone, Internet]]=$D29,$F29,"")</f>
        <v/>
      </c>
      <c r="W29" s="156" t="str">
        <f>IF(t_depenses[[#Headers],[Communication]]=$D29,$F29,"")</f>
        <v/>
      </c>
      <c r="X29" s="156" t="str">
        <f>IF(t_depenses[[#Headers],[Formation]]=$D29,$F29,"")</f>
        <v/>
      </c>
      <c r="Y29" s="156" t="str">
        <f>IF(t_depenses[[#Headers],[Déplacements, réception]]=$D29,$F29,"")</f>
        <v/>
      </c>
      <c r="Z29" s="156" t="str">
        <f>IF(t_depenses[[#Headers],[Expo, frais de participation aux salons]]=$D29,$F29,"")</f>
        <v/>
      </c>
      <c r="AA29" s="156" t="str">
        <f>IF(t_depenses[[#Headers],[Retraite complémentaire]]=$D29,$F29,"")</f>
        <v/>
      </c>
      <c r="AB29" s="156" t="str">
        <f>IF(t_depenses[[#Headers],[Cotisations (adhésions)]]=$D29,$F29,"")</f>
        <v/>
      </c>
      <c r="AC29" s="156" t="str">
        <f>IF(t_depenses[[#Headers],[Impôts et taxes]]=$D29,$F29,"")</f>
        <v/>
      </c>
      <c r="AD29" s="156" t="str">
        <f>IF(t_depenses[[#Headers],[Rémunération du dirigeant]]=$D29,$F29,"")</f>
        <v/>
      </c>
      <c r="AE29" s="156" t="str">
        <f>IF(t_depenses[[#Headers],[Charges sociales de l''exploitant (URSSAF, CFE…)]]=$D29,$F29,"")</f>
        <v/>
      </c>
      <c r="AF29" s="143" t="str">
        <f>IF(t_depenses[[#Headers],[Frais bancaires]]=$D29,$F29,"")</f>
        <v/>
      </c>
    </row>
    <row r="30" spans="1:32" s="17" customFormat="1" ht="16">
      <c r="A30" s="101">
        <v>43978</v>
      </c>
      <c r="B30" s="150"/>
      <c r="C30" s="150"/>
      <c r="D30" s="158" t="s">
        <v>17</v>
      </c>
      <c r="E30" s="152"/>
      <c r="F30" s="35">
        <v>866</v>
      </c>
      <c r="G30" s="154"/>
      <c r="H30" s="155">
        <f t="shared" si="2"/>
        <v>866</v>
      </c>
      <c r="I30" s="142" t="str">
        <f t="shared" si="1"/>
        <v/>
      </c>
      <c r="J30" s="156" t="str">
        <f>IF(t_depenses[[#Headers],[Matières premières]]=$D30,$F30,"")</f>
        <v/>
      </c>
      <c r="K30" s="156" t="str">
        <f>IF(t_depenses[[#Headers],[Fournitures couture]]=$D30,$F30,"")</f>
        <v/>
      </c>
      <c r="L30" s="156" t="str">
        <f>IF(t_depenses[[#Headers],[Sous-traitance]]=$D30,$F30,"")</f>
        <v/>
      </c>
      <c r="M30" s="156" t="str">
        <f>IF(t_depenses[[#Headers],[Energie : eau, électricité, chauffage]]=$D30,$F30,"")</f>
        <v/>
      </c>
      <c r="N30" s="156" t="str">
        <f>IF(t_depenses[[#Headers],[Mobilier d''expo]]=$D30,$F30,"")</f>
        <v/>
      </c>
      <c r="O30" s="156" t="str">
        <f>IF(t_depenses[[#Headers],[Fournitures, petit outillage]]=$D30,$F30,"")</f>
        <v/>
      </c>
      <c r="P30" s="156" t="str">
        <f>IF(t_depenses[[#Headers],[Fournitures administratives (bureau)]]=$D30,$F30,"")</f>
        <v/>
      </c>
      <c r="Q30" s="156" t="str">
        <f>IF(t_depenses[[#Headers],[Emballage et conditionnement (cartons, étiquettes…)]]=$D30,$F30,"")</f>
        <v/>
      </c>
      <c r="R30" s="156" t="str">
        <f>IF(t_depenses[[#Headers],[Loyers et charges locatives ]]=$D30,$F30,"")</f>
        <v/>
      </c>
      <c r="S30" s="156">
        <f>IF(t_depenses[[#Headers],[Assurances]]=$D30,$F30,"")</f>
        <v>866</v>
      </c>
      <c r="T30" s="156" t="str">
        <f>IF(t_depenses[[#Headers],[Entretien (locaux, matériels)]]=$D30,$F30,"")</f>
        <v/>
      </c>
      <c r="U30" s="156" t="str">
        <f>IF(t_depenses[[#Headers],[Frais de site Internet]]=$D30,$F30,"")</f>
        <v/>
      </c>
      <c r="V30" s="156" t="str">
        <f>IF(t_depenses[[#Headers],[Frais postaux, téléphone, Internet]]=$D30,$F30,"")</f>
        <v/>
      </c>
      <c r="W30" s="156" t="str">
        <f>IF(t_depenses[[#Headers],[Communication]]=$D30,$F30,"")</f>
        <v/>
      </c>
      <c r="X30" s="156" t="str">
        <f>IF(t_depenses[[#Headers],[Formation]]=$D30,$F30,"")</f>
        <v/>
      </c>
      <c r="Y30" s="156" t="str">
        <f>IF(t_depenses[[#Headers],[Déplacements, réception]]=$D30,$F30,"")</f>
        <v/>
      </c>
      <c r="Z30" s="156" t="str">
        <f>IF(t_depenses[[#Headers],[Expo, frais de participation aux salons]]=$D30,$F30,"")</f>
        <v/>
      </c>
      <c r="AA30" s="156" t="str">
        <f>IF(t_depenses[[#Headers],[Retraite complémentaire]]=$D30,$F30,"")</f>
        <v/>
      </c>
      <c r="AB30" s="156" t="str">
        <f>IF(t_depenses[[#Headers],[Cotisations (adhésions)]]=$D30,$F30,"")</f>
        <v/>
      </c>
      <c r="AC30" s="156" t="str">
        <f>IF(t_depenses[[#Headers],[Impôts et taxes]]=$D30,$F30,"")</f>
        <v/>
      </c>
      <c r="AD30" s="156" t="str">
        <f>IF(t_depenses[[#Headers],[Rémunération du dirigeant]]=$D30,$F30,"")</f>
        <v/>
      </c>
      <c r="AE30" s="156" t="str">
        <f>IF(t_depenses[[#Headers],[Charges sociales de l''exploitant (URSSAF, CFE…)]]=$D30,$F30,"")</f>
        <v/>
      </c>
      <c r="AF30" s="143" t="str">
        <f>IF(t_depenses[[#Headers],[Frais bancaires]]=$D30,$F30,"")</f>
        <v/>
      </c>
    </row>
    <row r="31" spans="1:32" s="17" customFormat="1" ht="16">
      <c r="A31" s="101">
        <v>43979</v>
      </c>
      <c r="B31" s="149"/>
      <c r="C31" s="149"/>
      <c r="D31" s="158" t="s">
        <v>97</v>
      </c>
      <c r="E31" s="151"/>
      <c r="F31" s="35">
        <v>79</v>
      </c>
      <c r="G31" s="19"/>
      <c r="H31" s="20">
        <f t="shared" ref="H31:H62" si="3">F31</f>
        <v>79</v>
      </c>
      <c r="I31" s="142" t="str">
        <f t="shared" si="1"/>
        <v/>
      </c>
      <c r="J31" s="143" t="str">
        <f>IF(t_depenses[[#Headers],[Matières premières]]=$D31,$F31,"")</f>
        <v/>
      </c>
      <c r="K31" s="143" t="str">
        <f>IF(t_depenses[[#Headers],[Fournitures couture]]=$D31,$F31,"")</f>
        <v/>
      </c>
      <c r="L31" s="143" t="str">
        <f>IF(t_depenses[[#Headers],[Sous-traitance]]=$D31,$F31,"")</f>
        <v/>
      </c>
      <c r="M31" s="143" t="str">
        <f>IF(t_depenses[[#Headers],[Energie : eau, électricité, chauffage]]=$D31,$F31,"")</f>
        <v/>
      </c>
      <c r="N31" s="143">
        <f>IF(t_depenses[[#Headers],[Mobilier d''expo]]=$D31,$F31,"")</f>
        <v>79</v>
      </c>
      <c r="O31" s="143" t="str">
        <f>IF(t_depenses[[#Headers],[Fournitures, petit outillage]]=$D31,$F31,"")</f>
        <v/>
      </c>
      <c r="P31" s="143" t="str">
        <f>IF(t_depenses[[#Headers],[Fournitures administratives (bureau)]]=$D31,$F31,"")</f>
        <v/>
      </c>
      <c r="Q31" s="143" t="str">
        <f>IF(t_depenses[[#Headers],[Emballage et conditionnement (cartons, étiquettes…)]]=$D31,$F31,"")</f>
        <v/>
      </c>
      <c r="R31" s="143" t="str">
        <f>IF(t_depenses[[#Headers],[Loyers et charges locatives ]]=$D31,$F31,"")</f>
        <v/>
      </c>
      <c r="S31" s="143" t="str">
        <f>IF(t_depenses[[#Headers],[Assurances]]=$D31,$F31,"")</f>
        <v/>
      </c>
      <c r="T31" s="143" t="str">
        <f>IF(t_depenses[[#Headers],[Entretien (locaux, matériels)]]=$D31,$F31,"")</f>
        <v/>
      </c>
      <c r="U31" s="143" t="str">
        <f>IF(t_depenses[[#Headers],[Frais de site Internet]]=$D31,$F31,"")</f>
        <v/>
      </c>
      <c r="V31" s="143" t="str">
        <f>IF(t_depenses[[#Headers],[Frais postaux, téléphone, Internet]]=$D31,$F31,"")</f>
        <v/>
      </c>
      <c r="W31" s="143" t="str">
        <f>IF(t_depenses[[#Headers],[Communication]]=$D31,$F31,"")</f>
        <v/>
      </c>
      <c r="X31" s="143" t="str">
        <f>IF(t_depenses[[#Headers],[Formation]]=$D31,$F31,"")</f>
        <v/>
      </c>
      <c r="Y31" s="143" t="str">
        <f>IF(t_depenses[[#Headers],[Déplacements, réception]]=$D31,$F31,"")</f>
        <v/>
      </c>
      <c r="Z31" s="143" t="str">
        <f>IF(t_depenses[[#Headers],[Expo, frais de participation aux salons]]=$D31,$F31,"")</f>
        <v/>
      </c>
      <c r="AA31" s="143" t="str">
        <f>IF(t_depenses[[#Headers],[Retraite complémentaire]]=$D31,$F31,"")</f>
        <v/>
      </c>
      <c r="AB31" s="143" t="str">
        <f>IF(t_depenses[[#Headers],[Cotisations (adhésions)]]=$D31,$F31,"")</f>
        <v/>
      </c>
      <c r="AC31" s="143" t="str">
        <f>IF(t_depenses[[#Headers],[Impôts et taxes]]=$D31,$F31,"")</f>
        <v/>
      </c>
      <c r="AD31" s="143" t="str">
        <f>IF(t_depenses[[#Headers],[Rémunération du dirigeant]]=$D31,$F31,"")</f>
        <v/>
      </c>
      <c r="AE31" s="143" t="str">
        <f>IF(t_depenses[[#Headers],[Charges sociales de l''exploitant (URSSAF, CFE…)]]=$D31,$F31,"")</f>
        <v/>
      </c>
      <c r="AF31" s="143" t="str">
        <f>IF(t_depenses[[#Headers],[Frais bancaires]]=$D31,$F31,"")</f>
        <v/>
      </c>
    </row>
    <row r="32" spans="1:32" s="17" customFormat="1" ht="16">
      <c r="A32" s="101">
        <v>43986</v>
      </c>
      <c r="B32" s="150"/>
      <c r="C32" s="150"/>
      <c r="D32" s="158" t="s">
        <v>16</v>
      </c>
      <c r="E32" s="152"/>
      <c r="F32" s="35"/>
      <c r="G32" s="154"/>
      <c r="H32" s="155">
        <f t="shared" si="3"/>
        <v>0</v>
      </c>
      <c r="I32" s="142" t="str">
        <f t="shared" si="1"/>
        <v/>
      </c>
      <c r="J32" s="156" t="str">
        <f>IF(t_depenses[[#Headers],[Matières premières]]=$D32,$F32,"")</f>
        <v/>
      </c>
      <c r="K32" s="156" t="str">
        <f>IF(t_depenses[[#Headers],[Fournitures couture]]=$D32,$F32,"")</f>
        <v/>
      </c>
      <c r="L32" s="156" t="str">
        <f>IF(t_depenses[[#Headers],[Sous-traitance]]=$D32,$F32,"")</f>
        <v/>
      </c>
      <c r="M32" s="156">
        <f>IF(t_depenses[[#Headers],[Energie : eau, électricité, chauffage]]=$D32,$F32,"")</f>
        <v>0</v>
      </c>
      <c r="N32" s="156" t="str">
        <f>IF(t_depenses[[#Headers],[Mobilier d''expo]]=$D32,$F32,"")</f>
        <v/>
      </c>
      <c r="O32" s="156" t="str">
        <f>IF(t_depenses[[#Headers],[Fournitures, petit outillage]]=$D32,$F32,"")</f>
        <v/>
      </c>
      <c r="P32" s="156" t="str">
        <f>IF(t_depenses[[#Headers],[Fournitures administratives (bureau)]]=$D32,$F32,"")</f>
        <v/>
      </c>
      <c r="Q32" s="156" t="str">
        <f>IF(t_depenses[[#Headers],[Emballage et conditionnement (cartons, étiquettes…)]]=$D32,$F32,"")</f>
        <v/>
      </c>
      <c r="R32" s="156" t="str">
        <f>IF(t_depenses[[#Headers],[Loyers et charges locatives ]]=$D32,$F32,"")</f>
        <v/>
      </c>
      <c r="S32" s="156" t="str">
        <f>IF(t_depenses[[#Headers],[Assurances]]=$D32,$F32,"")</f>
        <v/>
      </c>
      <c r="T32" s="156" t="str">
        <f>IF(t_depenses[[#Headers],[Entretien (locaux, matériels)]]=$D32,$F32,"")</f>
        <v/>
      </c>
      <c r="U32" s="156" t="str">
        <f>IF(t_depenses[[#Headers],[Frais de site Internet]]=$D32,$F32,"")</f>
        <v/>
      </c>
      <c r="V32" s="156" t="str">
        <f>IF(t_depenses[[#Headers],[Frais postaux, téléphone, Internet]]=$D32,$F32,"")</f>
        <v/>
      </c>
      <c r="W32" s="156" t="str">
        <f>IF(t_depenses[[#Headers],[Communication]]=$D32,$F32,"")</f>
        <v/>
      </c>
      <c r="X32" s="156" t="str">
        <f>IF(t_depenses[[#Headers],[Formation]]=$D32,$F32,"")</f>
        <v/>
      </c>
      <c r="Y32" s="156" t="str">
        <f>IF(t_depenses[[#Headers],[Déplacements, réception]]=$D32,$F32,"")</f>
        <v/>
      </c>
      <c r="Z32" s="156" t="str">
        <f>IF(t_depenses[[#Headers],[Expo, frais de participation aux salons]]=$D32,$F32,"")</f>
        <v/>
      </c>
      <c r="AA32" s="156" t="str">
        <f>IF(t_depenses[[#Headers],[Retraite complémentaire]]=$D32,$F32,"")</f>
        <v/>
      </c>
      <c r="AB32" s="156" t="str">
        <f>IF(t_depenses[[#Headers],[Cotisations (adhésions)]]=$D32,$F32,"")</f>
        <v/>
      </c>
      <c r="AC32" s="156" t="str">
        <f>IF(t_depenses[[#Headers],[Impôts et taxes]]=$D32,$F32,"")</f>
        <v/>
      </c>
      <c r="AD32" s="156" t="str">
        <f>IF(t_depenses[[#Headers],[Rémunération du dirigeant]]=$D32,$F32,"")</f>
        <v/>
      </c>
      <c r="AE32" s="156" t="str">
        <f>IF(t_depenses[[#Headers],[Charges sociales de l''exploitant (URSSAF, CFE…)]]=$D32,$F32,"")</f>
        <v/>
      </c>
      <c r="AF32" s="143" t="str">
        <f>IF(t_depenses[[#Headers],[Frais bancaires]]=$D32,$F32,"")</f>
        <v/>
      </c>
    </row>
    <row r="33" spans="1:32" s="17" customFormat="1" ht="16">
      <c r="A33" s="101">
        <v>43987</v>
      </c>
      <c r="B33" s="150"/>
      <c r="C33" s="150"/>
      <c r="D33" s="158" t="s">
        <v>101</v>
      </c>
      <c r="E33" s="152"/>
      <c r="F33" s="35"/>
      <c r="G33" s="154"/>
      <c r="H33" s="155">
        <f t="shared" si="3"/>
        <v>0</v>
      </c>
      <c r="I33" s="142" t="str">
        <f t="shared" si="1"/>
        <v/>
      </c>
      <c r="J33" s="156" t="str">
        <f>IF(t_depenses[[#Headers],[Matières premières]]=$D33,$F33,"")</f>
        <v/>
      </c>
      <c r="K33" s="156" t="str">
        <f>IF(t_depenses[[#Headers],[Fournitures couture]]=$D33,$F33,"")</f>
        <v/>
      </c>
      <c r="L33" s="156" t="str">
        <f>IF(t_depenses[[#Headers],[Sous-traitance]]=$D33,$F33,"")</f>
        <v/>
      </c>
      <c r="M33" s="156" t="str">
        <f>IF(t_depenses[[#Headers],[Energie : eau, électricité, chauffage]]=$D33,$F33,"")</f>
        <v/>
      </c>
      <c r="N33" s="156" t="str">
        <f>IF(t_depenses[[#Headers],[Mobilier d''expo]]=$D33,$F33,"")</f>
        <v/>
      </c>
      <c r="O33" s="156" t="str">
        <f>IF(t_depenses[[#Headers],[Fournitures, petit outillage]]=$D33,$F33,"")</f>
        <v/>
      </c>
      <c r="P33" s="156" t="str">
        <f>IF(t_depenses[[#Headers],[Fournitures administratives (bureau)]]=$D33,$F33,"")</f>
        <v/>
      </c>
      <c r="Q33" s="156" t="str">
        <f>IF(t_depenses[[#Headers],[Emballage et conditionnement (cartons, étiquettes…)]]=$D33,$F33,"")</f>
        <v/>
      </c>
      <c r="R33" s="156">
        <f>IF(t_depenses[[#Headers],[Loyers et charges locatives ]]=$D33,$F33,"")</f>
        <v>0</v>
      </c>
      <c r="S33" s="156" t="str">
        <f>IF(t_depenses[[#Headers],[Assurances]]=$D33,$F33,"")</f>
        <v/>
      </c>
      <c r="T33" s="156" t="str">
        <f>IF(t_depenses[[#Headers],[Entretien (locaux, matériels)]]=$D33,$F33,"")</f>
        <v/>
      </c>
      <c r="U33" s="156" t="str">
        <f>IF(t_depenses[[#Headers],[Frais de site Internet]]=$D33,$F33,"")</f>
        <v/>
      </c>
      <c r="V33" s="156" t="str">
        <f>IF(t_depenses[[#Headers],[Frais postaux, téléphone, Internet]]=$D33,$F33,"")</f>
        <v/>
      </c>
      <c r="W33" s="156" t="str">
        <f>IF(t_depenses[[#Headers],[Communication]]=$D33,$F33,"")</f>
        <v/>
      </c>
      <c r="X33" s="156" t="str">
        <f>IF(t_depenses[[#Headers],[Formation]]=$D33,$F33,"")</f>
        <v/>
      </c>
      <c r="Y33" s="156" t="str">
        <f>IF(t_depenses[[#Headers],[Déplacements, réception]]=$D33,$F33,"")</f>
        <v/>
      </c>
      <c r="Z33" s="156" t="str">
        <f>IF(t_depenses[[#Headers],[Expo, frais de participation aux salons]]=$D33,$F33,"")</f>
        <v/>
      </c>
      <c r="AA33" s="156" t="str">
        <f>IF(t_depenses[[#Headers],[Retraite complémentaire]]=$D33,$F33,"")</f>
        <v/>
      </c>
      <c r="AB33" s="156" t="str">
        <f>IF(t_depenses[[#Headers],[Cotisations (adhésions)]]=$D33,$F33,"")</f>
        <v/>
      </c>
      <c r="AC33" s="156" t="str">
        <f>IF(t_depenses[[#Headers],[Impôts et taxes]]=$D33,$F33,"")</f>
        <v/>
      </c>
      <c r="AD33" s="156" t="str">
        <f>IF(t_depenses[[#Headers],[Rémunération du dirigeant]]=$D33,$F33,"")</f>
        <v/>
      </c>
      <c r="AE33" s="156" t="str">
        <f>IF(t_depenses[[#Headers],[Charges sociales de l''exploitant (URSSAF, CFE…)]]=$D33,$F33,"")</f>
        <v/>
      </c>
      <c r="AF33" s="143" t="str">
        <f>IF(t_depenses[[#Headers],[Frais bancaires]]=$D33,$F33,"")</f>
        <v/>
      </c>
    </row>
    <row r="34" spans="1:32" s="17" customFormat="1" ht="16">
      <c r="A34" s="101">
        <v>44356</v>
      </c>
      <c r="B34" s="150"/>
      <c r="C34" s="150"/>
      <c r="D34" s="158" t="s">
        <v>92</v>
      </c>
      <c r="E34" s="152"/>
      <c r="F34" s="35"/>
      <c r="G34" s="154"/>
      <c r="H34" s="155">
        <f t="shared" si="3"/>
        <v>0</v>
      </c>
      <c r="I34" s="142" t="str">
        <f t="shared" si="1"/>
        <v/>
      </c>
      <c r="J34" s="156" t="str">
        <f>IF(t_depenses[[#Headers],[Matières premières]]=$D34,$F34,"")</f>
        <v/>
      </c>
      <c r="K34" s="156">
        <f>IF(t_depenses[[#Headers],[Fournitures couture]]=$D34,$F34,"")</f>
        <v>0</v>
      </c>
      <c r="L34" s="156" t="str">
        <f>IF(t_depenses[[#Headers],[Sous-traitance]]=$D34,$F34,"")</f>
        <v/>
      </c>
      <c r="M34" s="156" t="str">
        <f>IF(t_depenses[[#Headers],[Energie : eau, électricité, chauffage]]=$D34,$F34,"")</f>
        <v/>
      </c>
      <c r="N34" s="156" t="str">
        <f>IF(t_depenses[[#Headers],[Mobilier d''expo]]=$D34,$F34,"")</f>
        <v/>
      </c>
      <c r="O34" s="156" t="str">
        <f>IF(t_depenses[[#Headers],[Fournitures, petit outillage]]=$D34,$F34,"")</f>
        <v/>
      </c>
      <c r="P34" s="156" t="str">
        <f>IF(t_depenses[[#Headers],[Fournitures administratives (bureau)]]=$D34,$F34,"")</f>
        <v/>
      </c>
      <c r="Q34" s="156" t="str">
        <f>IF(t_depenses[[#Headers],[Emballage et conditionnement (cartons, étiquettes…)]]=$D34,$F34,"")</f>
        <v/>
      </c>
      <c r="R34" s="156" t="str">
        <f>IF(t_depenses[[#Headers],[Loyers et charges locatives ]]=$D34,$F34,"")</f>
        <v/>
      </c>
      <c r="S34" s="156" t="str">
        <f>IF(t_depenses[[#Headers],[Assurances]]=$D34,$F34,"")</f>
        <v/>
      </c>
      <c r="T34" s="156" t="str">
        <f>IF(t_depenses[[#Headers],[Entretien (locaux, matériels)]]=$D34,$F34,"")</f>
        <v/>
      </c>
      <c r="U34" s="156" t="str">
        <f>IF(t_depenses[[#Headers],[Frais de site Internet]]=$D34,$F34,"")</f>
        <v/>
      </c>
      <c r="V34" s="156" t="str">
        <f>IF(t_depenses[[#Headers],[Frais postaux, téléphone, Internet]]=$D34,$F34,"")</f>
        <v/>
      </c>
      <c r="W34" s="156" t="str">
        <f>IF(t_depenses[[#Headers],[Communication]]=$D34,$F34,"")</f>
        <v/>
      </c>
      <c r="X34" s="156" t="str">
        <f>IF(t_depenses[[#Headers],[Formation]]=$D34,$F34,"")</f>
        <v/>
      </c>
      <c r="Y34" s="156" t="str">
        <f>IF(t_depenses[[#Headers],[Déplacements, réception]]=$D34,$F34,"")</f>
        <v/>
      </c>
      <c r="Z34" s="156" t="str">
        <f>IF(t_depenses[[#Headers],[Expo, frais de participation aux salons]]=$D34,$F34,"")</f>
        <v/>
      </c>
      <c r="AA34" s="156" t="str">
        <f>IF(t_depenses[[#Headers],[Retraite complémentaire]]=$D34,$F34,"")</f>
        <v/>
      </c>
      <c r="AB34" s="156" t="str">
        <f>IF(t_depenses[[#Headers],[Cotisations (adhésions)]]=$D34,$F34,"")</f>
        <v/>
      </c>
      <c r="AC34" s="156" t="str">
        <f>IF(t_depenses[[#Headers],[Impôts et taxes]]=$D34,$F34,"")</f>
        <v/>
      </c>
      <c r="AD34" s="156" t="str">
        <f>IF(t_depenses[[#Headers],[Rémunération du dirigeant]]=$D34,$F34,"")</f>
        <v/>
      </c>
      <c r="AE34" s="156" t="str">
        <f>IF(t_depenses[[#Headers],[Charges sociales de l''exploitant (URSSAF, CFE…)]]=$D34,$F34,"")</f>
        <v/>
      </c>
      <c r="AF34" s="143" t="str">
        <f>IF(t_depenses[[#Headers],[Frais bancaires]]=$D34,$F34,"")</f>
        <v/>
      </c>
    </row>
    <row r="35" spans="1:32" s="17" customFormat="1" ht="16">
      <c r="A35" s="101">
        <v>44357</v>
      </c>
      <c r="B35" s="150"/>
      <c r="C35" s="150"/>
      <c r="D35" s="158" t="s">
        <v>104</v>
      </c>
      <c r="E35" s="152"/>
      <c r="F35" s="35">
        <v>31</v>
      </c>
      <c r="G35" s="154"/>
      <c r="H35" s="155">
        <f t="shared" si="3"/>
        <v>31</v>
      </c>
      <c r="I35" s="142" t="str">
        <f t="shared" si="1"/>
        <v/>
      </c>
      <c r="J35" s="156" t="str">
        <f>IF(t_depenses[[#Headers],[Matières premières]]=$D35,$F35,"")</f>
        <v/>
      </c>
      <c r="K35" s="156" t="str">
        <f>IF(t_depenses[[#Headers],[Fournitures couture]]=$D35,$F35,"")</f>
        <v/>
      </c>
      <c r="L35" s="156" t="str">
        <f>IF(t_depenses[[#Headers],[Sous-traitance]]=$D35,$F35,"")</f>
        <v/>
      </c>
      <c r="M35" s="156" t="str">
        <f>IF(t_depenses[[#Headers],[Energie : eau, électricité, chauffage]]=$D35,$F35,"")</f>
        <v/>
      </c>
      <c r="N35" s="156" t="str">
        <f>IF(t_depenses[[#Headers],[Mobilier d''expo]]=$D35,$F35,"")</f>
        <v/>
      </c>
      <c r="O35" s="156" t="str">
        <f>IF(t_depenses[[#Headers],[Fournitures, petit outillage]]=$D35,$F35,"")</f>
        <v/>
      </c>
      <c r="P35" s="156" t="str">
        <f>IF(t_depenses[[#Headers],[Fournitures administratives (bureau)]]=$D35,$F35,"")</f>
        <v/>
      </c>
      <c r="Q35" s="156" t="str">
        <f>IF(t_depenses[[#Headers],[Emballage et conditionnement (cartons, étiquettes…)]]=$D35,$F35,"")</f>
        <v/>
      </c>
      <c r="R35" s="156" t="str">
        <f>IF(t_depenses[[#Headers],[Loyers et charges locatives ]]=$D35,$F35,"")</f>
        <v/>
      </c>
      <c r="S35" s="156" t="str">
        <f>IF(t_depenses[[#Headers],[Assurances]]=$D35,$F35,"")</f>
        <v/>
      </c>
      <c r="T35" s="156" t="str">
        <f>IF(t_depenses[[#Headers],[Entretien (locaux, matériels)]]=$D35,$F35,"")</f>
        <v/>
      </c>
      <c r="U35" s="156" t="str">
        <f>IF(t_depenses[[#Headers],[Frais de site Internet]]=$D35,$F35,"")</f>
        <v/>
      </c>
      <c r="V35" s="156" t="str">
        <f>IF(t_depenses[[#Headers],[Frais postaux, téléphone, Internet]]=$D35,$F35,"")</f>
        <v/>
      </c>
      <c r="W35" s="156" t="str">
        <f>IF(t_depenses[[#Headers],[Communication]]=$D35,$F35,"")</f>
        <v/>
      </c>
      <c r="X35" s="156" t="str">
        <f>IF(t_depenses[[#Headers],[Formation]]=$D35,$F35,"")</f>
        <v/>
      </c>
      <c r="Y35" s="156" t="str">
        <f>IF(t_depenses[[#Headers],[Déplacements, réception]]=$D35,$F35,"")</f>
        <v/>
      </c>
      <c r="Z35" s="156">
        <f>IF(t_depenses[[#Headers],[Expo, frais de participation aux salons]]=$D35,$F35,"")</f>
        <v>31</v>
      </c>
      <c r="AA35" s="156" t="str">
        <f>IF(t_depenses[[#Headers],[Retraite complémentaire]]=$D35,$F35,"")</f>
        <v/>
      </c>
      <c r="AB35" s="156" t="str">
        <f>IF(t_depenses[[#Headers],[Cotisations (adhésions)]]=$D35,$F35,"")</f>
        <v/>
      </c>
      <c r="AC35" s="156" t="str">
        <f>IF(t_depenses[[#Headers],[Impôts et taxes]]=$D35,$F35,"")</f>
        <v/>
      </c>
      <c r="AD35" s="156" t="str">
        <f>IF(t_depenses[[#Headers],[Rémunération du dirigeant]]=$D35,$F35,"")</f>
        <v/>
      </c>
      <c r="AE35" s="156" t="str">
        <f>IF(t_depenses[[#Headers],[Charges sociales de l''exploitant (URSSAF, CFE…)]]=$D35,$F35,"")</f>
        <v/>
      </c>
      <c r="AF35" s="143" t="str">
        <f>IF(t_depenses[[#Headers],[Frais bancaires]]=$D35,$F35,"")</f>
        <v/>
      </c>
    </row>
    <row r="36" spans="1:32" s="17" customFormat="1" ht="17" thickBot="1">
      <c r="A36" s="121">
        <v>44004</v>
      </c>
      <c r="B36" s="150"/>
      <c r="C36" s="150"/>
      <c r="D36" s="158" t="s">
        <v>19</v>
      </c>
      <c r="E36" s="152"/>
      <c r="F36" s="125">
        <v>13</v>
      </c>
      <c r="G36" s="154"/>
      <c r="H36" s="155">
        <f t="shared" si="3"/>
        <v>13</v>
      </c>
      <c r="I36" s="142" t="str">
        <f t="shared" si="1"/>
        <v/>
      </c>
      <c r="J36" s="156" t="str">
        <f>IF(t_depenses[[#Headers],[Matières premières]]=$D36,$F36,"")</f>
        <v/>
      </c>
      <c r="K36" s="156" t="str">
        <f>IF(t_depenses[[#Headers],[Fournitures couture]]=$D36,$F36,"")</f>
        <v/>
      </c>
      <c r="L36" s="156" t="str">
        <f>IF(t_depenses[[#Headers],[Sous-traitance]]=$D36,$F36,"")</f>
        <v/>
      </c>
      <c r="M36" s="156" t="str">
        <f>IF(t_depenses[[#Headers],[Energie : eau, électricité, chauffage]]=$D36,$F36,"")</f>
        <v/>
      </c>
      <c r="N36" s="156" t="str">
        <f>IF(t_depenses[[#Headers],[Mobilier d''expo]]=$D36,$F36,"")</f>
        <v/>
      </c>
      <c r="O36" s="156" t="str">
        <f>IF(t_depenses[[#Headers],[Fournitures, petit outillage]]=$D36,$F36,"")</f>
        <v/>
      </c>
      <c r="P36" s="156" t="str">
        <f>IF(t_depenses[[#Headers],[Fournitures administratives (bureau)]]=$D36,$F36,"")</f>
        <v/>
      </c>
      <c r="Q36" s="156" t="str">
        <f>IF(t_depenses[[#Headers],[Emballage et conditionnement (cartons, étiquettes…)]]=$D36,$F36,"")</f>
        <v/>
      </c>
      <c r="R36" s="156" t="str">
        <f>IF(t_depenses[[#Headers],[Loyers et charges locatives ]]=$D36,$F36,"")</f>
        <v/>
      </c>
      <c r="S36" s="156" t="str">
        <f>IF(t_depenses[[#Headers],[Assurances]]=$D36,$F36,"")</f>
        <v/>
      </c>
      <c r="T36" s="156" t="str">
        <f>IF(t_depenses[[#Headers],[Entretien (locaux, matériels)]]=$D36,$F36,"")</f>
        <v/>
      </c>
      <c r="U36" s="156" t="str">
        <f>IF(t_depenses[[#Headers],[Frais de site Internet]]=$D36,$F36,"")</f>
        <v/>
      </c>
      <c r="V36" s="156" t="str">
        <f>IF(t_depenses[[#Headers],[Frais postaux, téléphone, Internet]]=$D36,$F36,"")</f>
        <v/>
      </c>
      <c r="W36" s="156" t="str">
        <f>IF(t_depenses[[#Headers],[Communication]]=$D36,$F36,"")</f>
        <v/>
      </c>
      <c r="X36" s="156">
        <f>IF(t_depenses[[#Headers],[Formation]]=$D36,$F36,"")</f>
        <v>13</v>
      </c>
      <c r="Y36" s="156" t="str">
        <f>IF(t_depenses[[#Headers],[Déplacements, réception]]=$D36,$F36,"")</f>
        <v/>
      </c>
      <c r="Z36" s="156" t="str">
        <f>IF(t_depenses[[#Headers],[Expo, frais de participation aux salons]]=$D36,$F36,"")</f>
        <v/>
      </c>
      <c r="AA36" s="156" t="str">
        <f>IF(t_depenses[[#Headers],[Retraite complémentaire]]=$D36,$F36,"")</f>
        <v/>
      </c>
      <c r="AB36" s="156" t="str">
        <f>IF(t_depenses[[#Headers],[Cotisations (adhésions)]]=$D36,$F36,"")</f>
        <v/>
      </c>
      <c r="AC36" s="156" t="str">
        <f>IF(t_depenses[[#Headers],[Impôts et taxes]]=$D36,$F36,"")</f>
        <v/>
      </c>
      <c r="AD36" s="156" t="str">
        <f>IF(t_depenses[[#Headers],[Rémunération du dirigeant]]=$D36,$F36,"")</f>
        <v/>
      </c>
      <c r="AE36" s="156" t="str">
        <f>IF(t_depenses[[#Headers],[Charges sociales de l''exploitant (URSSAF, CFE…)]]=$D36,$F36,"")</f>
        <v/>
      </c>
      <c r="AF36" s="143" t="str">
        <f>IF(t_depenses[[#Headers],[Frais bancaires]]=$D36,$F36,"")</f>
        <v/>
      </c>
    </row>
    <row r="37" spans="1:32" s="17" customFormat="1" ht="16">
      <c r="A37" s="113">
        <v>44018</v>
      </c>
      <c r="B37" s="150"/>
      <c r="C37" s="150"/>
      <c r="D37" s="157" t="s">
        <v>15</v>
      </c>
      <c r="E37" s="152"/>
      <c r="F37" s="117">
        <v>450</v>
      </c>
      <c r="G37" s="154"/>
      <c r="H37" s="155">
        <f t="shared" si="3"/>
        <v>450</v>
      </c>
      <c r="I37" s="142" t="str">
        <f t="shared" si="1"/>
        <v/>
      </c>
      <c r="J37" s="156">
        <f>IF(t_depenses[[#Headers],[Matières premières]]=$D37,$F37,"")</f>
        <v>450</v>
      </c>
      <c r="K37" s="156" t="str">
        <f>IF(t_depenses[[#Headers],[Fournitures couture]]=$D37,$F37,"")</f>
        <v/>
      </c>
      <c r="L37" s="156" t="str">
        <f>IF(t_depenses[[#Headers],[Sous-traitance]]=$D37,$F37,"")</f>
        <v/>
      </c>
      <c r="M37" s="156" t="str">
        <f>IF(t_depenses[[#Headers],[Energie : eau, électricité, chauffage]]=$D37,$F37,"")</f>
        <v/>
      </c>
      <c r="N37" s="156" t="str">
        <f>IF(t_depenses[[#Headers],[Mobilier d''expo]]=$D37,$F37,"")</f>
        <v/>
      </c>
      <c r="O37" s="156" t="str">
        <f>IF(t_depenses[[#Headers],[Fournitures, petit outillage]]=$D37,$F37,"")</f>
        <v/>
      </c>
      <c r="P37" s="156" t="str">
        <f>IF(t_depenses[[#Headers],[Fournitures administratives (bureau)]]=$D37,$F37,"")</f>
        <v/>
      </c>
      <c r="Q37" s="156" t="str">
        <f>IF(t_depenses[[#Headers],[Emballage et conditionnement (cartons, étiquettes…)]]=$D37,$F37,"")</f>
        <v/>
      </c>
      <c r="R37" s="156" t="str">
        <f>IF(t_depenses[[#Headers],[Loyers et charges locatives ]]=$D37,$F37,"")</f>
        <v/>
      </c>
      <c r="S37" s="156" t="str">
        <f>IF(t_depenses[[#Headers],[Assurances]]=$D37,$F37,"")</f>
        <v/>
      </c>
      <c r="T37" s="156" t="str">
        <f>IF(t_depenses[[#Headers],[Entretien (locaux, matériels)]]=$D37,$F37,"")</f>
        <v/>
      </c>
      <c r="U37" s="156" t="str">
        <f>IF(t_depenses[[#Headers],[Frais de site Internet]]=$D37,$F37,"")</f>
        <v/>
      </c>
      <c r="V37" s="156" t="str">
        <f>IF(t_depenses[[#Headers],[Frais postaux, téléphone, Internet]]=$D37,$F37,"")</f>
        <v/>
      </c>
      <c r="W37" s="156" t="str">
        <f>IF(t_depenses[[#Headers],[Communication]]=$D37,$F37,"")</f>
        <v/>
      </c>
      <c r="X37" s="156" t="str">
        <f>IF(t_depenses[[#Headers],[Formation]]=$D37,$F37,"")</f>
        <v/>
      </c>
      <c r="Y37" s="156" t="str">
        <f>IF(t_depenses[[#Headers],[Déplacements, réception]]=$D37,$F37,"")</f>
        <v/>
      </c>
      <c r="Z37" s="156" t="str">
        <f>IF(t_depenses[[#Headers],[Expo, frais de participation aux salons]]=$D37,$F37,"")</f>
        <v/>
      </c>
      <c r="AA37" s="156" t="str">
        <f>IF(t_depenses[[#Headers],[Retraite complémentaire]]=$D37,$F37,"")</f>
        <v/>
      </c>
      <c r="AB37" s="156" t="str">
        <f>IF(t_depenses[[#Headers],[Cotisations (adhésions)]]=$D37,$F37,"")</f>
        <v/>
      </c>
      <c r="AC37" s="156" t="str">
        <f>IF(t_depenses[[#Headers],[Impôts et taxes]]=$D37,$F37,"")</f>
        <v/>
      </c>
      <c r="AD37" s="156" t="str">
        <f>IF(t_depenses[[#Headers],[Rémunération du dirigeant]]=$D37,$F37,"")</f>
        <v/>
      </c>
      <c r="AE37" s="156" t="str">
        <f>IF(t_depenses[[#Headers],[Charges sociales de l''exploitant (URSSAF, CFE…)]]=$D37,$F37,"")</f>
        <v/>
      </c>
      <c r="AF37" s="143" t="str">
        <f>IF(t_depenses[[#Headers],[Frais bancaires]]=$D37,$F37,"")</f>
        <v/>
      </c>
    </row>
    <row r="38" spans="1:32" s="17" customFormat="1" ht="16">
      <c r="A38" s="101">
        <v>44018</v>
      </c>
      <c r="B38" s="150"/>
      <c r="C38" s="150"/>
      <c r="D38" s="157" t="s">
        <v>92</v>
      </c>
      <c r="E38" s="152"/>
      <c r="F38" s="35">
        <v>200</v>
      </c>
      <c r="G38" s="154"/>
      <c r="H38" s="155">
        <f t="shared" si="3"/>
        <v>200</v>
      </c>
      <c r="I38" s="142" t="str">
        <f t="shared" si="1"/>
        <v/>
      </c>
      <c r="J38" s="156" t="str">
        <f>IF(t_depenses[[#Headers],[Matières premières]]=$D38,$F38,"")</f>
        <v/>
      </c>
      <c r="K38" s="156">
        <f>IF(t_depenses[[#Headers],[Fournitures couture]]=$D38,$F38,"")</f>
        <v>200</v>
      </c>
      <c r="L38" s="156" t="str">
        <f>IF(t_depenses[[#Headers],[Sous-traitance]]=$D38,$F38,"")</f>
        <v/>
      </c>
      <c r="M38" s="156" t="str">
        <f>IF(t_depenses[[#Headers],[Energie : eau, électricité, chauffage]]=$D38,$F38,"")</f>
        <v/>
      </c>
      <c r="N38" s="156" t="str">
        <f>IF(t_depenses[[#Headers],[Mobilier d''expo]]=$D38,$F38,"")</f>
        <v/>
      </c>
      <c r="O38" s="156" t="str">
        <f>IF(t_depenses[[#Headers],[Fournitures, petit outillage]]=$D38,$F38,"")</f>
        <v/>
      </c>
      <c r="P38" s="156" t="str">
        <f>IF(t_depenses[[#Headers],[Fournitures administratives (bureau)]]=$D38,$F38,"")</f>
        <v/>
      </c>
      <c r="Q38" s="156" t="str">
        <f>IF(t_depenses[[#Headers],[Emballage et conditionnement (cartons, étiquettes…)]]=$D38,$F38,"")</f>
        <v/>
      </c>
      <c r="R38" s="156" t="str">
        <f>IF(t_depenses[[#Headers],[Loyers et charges locatives ]]=$D38,$F38,"")</f>
        <v/>
      </c>
      <c r="S38" s="156" t="str">
        <f>IF(t_depenses[[#Headers],[Assurances]]=$D38,$F38,"")</f>
        <v/>
      </c>
      <c r="T38" s="156" t="str">
        <f>IF(t_depenses[[#Headers],[Entretien (locaux, matériels)]]=$D38,$F38,"")</f>
        <v/>
      </c>
      <c r="U38" s="156" t="str">
        <f>IF(t_depenses[[#Headers],[Frais de site Internet]]=$D38,$F38,"")</f>
        <v/>
      </c>
      <c r="V38" s="156" t="str">
        <f>IF(t_depenses[[#Headers],[Frais postaux, téléphone, Internet]]=$D38,$F38,"")</f>
        <v/>
      </c>
      <c r="W38" s="156" t="str">
        <f>IF(t_depenses[[#Headers],[Communication]]=$D38,$F38,"")</f>
        <v/>
      </c>
      <c r="X38" s="156" t="str">
        <f>IF(t_depenses[[#Headers],[Formation]]=$D38,$F38,"")</f>
        <v/>
      </c>
      <c r="Y38" s="156" t="str">
        <f>IF(t_depenses[[#Headers],[Déplacements, réception]]=$D38,$F38,"")</f>
        <v/>
      </c>
      <c r="Z38" s="156" t="str">
        <f>IF(t_depenses[[#Headers],[Expo, frais de participation aux salons]]=$D38,$F38,"")</f>
        <v/>
      </c>
      <c r="AA38" s="156" t="str">
        <f>IF(t_depenses[[#Headers],[Retraite complémentaire]]=$D38,$F38,"")</f>
        <v/>
      </c>
      <c r="AB38" s="156" t="str">
        <f>IF(t_depenses[[#Headers],[Cotisations (adhésions)]]=$D38,$F38,"")</f>
        <v/>
      </c>
      <c r="AC38" s="156" t="str">
        <f>IF(t_depenses[[#Headers],[Impôts et taxes]]=$D38,$F38,"")</f>
        <v/>
      </c>
      <c r="AD38" s="156" t="str">
        <f>IF(t_depenses[[#Headers],[Rémunération du dirigeant]]=$D38,$F38,"")</f>
        <v/>
      </c>
      <c r="AE38" s="156" t="str">
        <f>IF(t_depenses[[#Headers],[Charges sociales de l''exploitant (URSSAF, CFE…)]]=$D38,$F38,"")</f>
        <v/>
      </c>
      <c r="AF38" s="143" t="str">
        <f>IF(t_depenses[[#Headers],[Frais bancaires]]=$D38,$F38,"")</f>
        <v/>
      </c>
    </row>
    <row r="39" spans="1:32" s="17" customFormat="1" ht="16">
      <c r="A39" s="101">
        <v>44046</v>
      </c>
      <c r="B39" s="150"/>
      <c r="C39" s="150"/>
      <c r="D39" s="158" t="s">
        <v>92</v>
      </c>
      <c r="E39" s="152"/>
      <c r="F39" s="35"/>
      <c r="G39" s="154"/>
      <c r="H39" s="155">
        <f t="shared" si="3"/>
        <v>0</v>
      </c>
      <c r="I39" s="142" t="str">
        <f t="shared" si="1"/>
        <v/>
      </c>
      <c r="J39" s="156" t="str">
        <f>IF(t_depenses[[#Headers],[Matières premières]]=$D39,$F39,"")</f>
        <v/>
      </c>
      <c r="K39" s="156">
        <f>IF(t_depenses[[#Headers],[Fournitures couture]]=$D39,$F39,"")</f>
        <v>0</v>
      </c>
      <c r="L39" s="156" t="str">
        <f>IF(t_depenses[[#Headers],[Sous-traitance]]=$D39,$F39,"")</f>
        <v/>
      </c>
      <c r="M39" s="156" t="str">
        <f>IF(t_depenses[[#Headers],[Energie : eau, électricité, chauffage]]=$D39,$F39,"")</f>
        <v/>
      </c>
      <c r="N39" s="156" t="str">
        <f>IF(t_depenses[[#Headers],[Mobilier d''expo]]=$D39,$F39,"")</f>
        <v/>
      </c>
      <c r="O39" s="156" t="str">
        <f>IF(t_depenses[[#Headers],[Fournitures, petit outillage]]=$D39,$F39,"")</f>
        <v/>
      </c>
      <c r="P39" s="156" t="str">
        <f>IF(t_depenses[[#Headers],[Fournitures administratives (bureau)]]=$D39,$F39,"")</f>
        <v/>
      </c>
      <c r="Q39" s="156" t="str">
        <f>IF(t_depenses[[#Headers],[Emballage et conditionnement (cartons, étiquettes…)]]=$D39,$F39,"")</f>
        <v/>
      </c>
      <c r="R39" s="156" t="str">
        <f>IF(t_depenses[[#Headers],[Loyers et charges locatives ]]=$D39,$F39,"")</f>
        <v/>
      </c>
      <c r="S39" s="156" t="str">
        <f>IF(t_depenses[[#Headers],[Assurances]]=$D39,$F39,"")</f>
        <v/>
      </c>
      <c r="T39" s="156" t="str">
        <f>IF(t_depenses[[#Headers],[Entretien (locaux, matériels)]]=$D39,$F39,"")</f>
        <v/>
      </c>
      <c r="U39" s="156" t="str">
        <f>IF(t_depenses[[#Headers],[Frais de site Internet]]=$D39,$F39,"")</f>
        <v/>
      </c>
      <c r="V39" s="156" t="str">
        <f>IF(t_depenses[[#Headers],[Frais postaux, téléphone, Internet]]=$D39,$F39,"")</f>
        <v/>
      </c>
      <c r="W39" s="156" t="str">
        <f>IF(t_depenses[[#Headers],[Communication]]=$D39,$F39,"")</f>
        <v/>
      </c>
      <c r="X39" s="156" t="str">
        <f>IF(t_depenses[[#Headers],[Formation]]=$D39,$F39,"")</f>
        <v/>
      </c>
      <c r="Y39" s="156" t="str">
        <f>IF(t_depenses[[#Headers],[Déplacements, réception]]=$D39,$F39,"")</f>
        <v/>
      </c>
      <c r="Z39" s="156" t="str">
        <f>IF(t_depenses[[#Headers],[Expo, frais de participation aux salons]]=$D39,$F39,"")</f>
        <v/>
      </c>
      <c r="AA39" s="156" t="str">
        <f>IF(t_depenses[[#Headers],[Retraite complémentaire]]=$D39,$F39,"")</f>
        <v/>
      </c>
      <c r="AB39" s="156" t="str">
        <f>IF(t_depenses[[#Headers],[Cotisations (adhésions)]]=$D39,$F39,"")</f>
        <v/>
      </c>
      <c r="AC39" s="156" t="str">
        <f>IF(t_depenses[[#Headers],[Impôts et taxes]]=$D39,$F39,"")</f>
        <v/>
      </c>
      <c r="AD39" s="156" t="str">
        <f>IF(t_depenses[[#Headers],[Rémunération du dirigeant]]=$D39,$F39,"")</f>
        <v/>
      </c>
      <c r="AE39" s="156" t="str">
        <f>IF(t_depenses[[#Headers],[Charges sociales de l''exploitant (URSSAF, CFE…)]]=$D39,$F39,"")</f>
        <v/>
      </c>
      <c r="AF39" s="143" t="str">
        <f>IF(t_depenses[[#Headers],[Frais bancaires]]=$D39,$F39,"")</f>
        <v/>
      </c>
    </row>
    <row r="40" spans="1:32" s="17" customFormat="1" ht="16">
      <c r="A40" s="101">
        <v>44053</v>
      </c>
      <c r="B40" s="150"/>
      <c r="C40" s="150"/>
      <c r="D40" s="157" t="s">
        <v>101</v>
      </c>
      <c r="E40" s="152"/>
      <c r="F40" s="35"/>
      <c r="G40" s="154"/>
      <c r="H40" s="155">
        <f t="shared" si="3"/>
        <v>0</v>
      </c>
      <c r="I40" s="142" t="str">
        <f t="shared" si="1"/>
        <v/>
      </c>
      <c r="J40" s="156" t="str">
        <f>IF(t_depenses[[#Headers],[Matières premières]]=$D40,$F40,"")</f>
        <v/>
      </c>
      <c r="K40" s="156" t="str">
        <f>IF(t_depenses[[#Headers],[Fournitures couture]]=$D40,$F40,"")</f>
        <v/>
      </c>
      <c r="L40" s="156" t="str">
        <f>IF(t_depenses[[#Headers],[Sous-traitance]]=$D40,$F40,"")</f>
        <v/>
      </c>
      <c r="M40" s="156" t="str">
        <f>IF(t_depenses[[#Headers],[Energie : eau, électricité, chauffage]]=$D40,$F40,"")</f>
        <v/>
      </c>
      <c r="N40" s="156" t="str">
        <f>IF(t_depenses[[#Headers],[Mobilier d''expo]]=$D40,$F40,"")</f>
        <v/>
      </c>
      <c r="O40" s="156" t="str">
        <f>IF(t_depenses[[#Headers],[Fournitures, petit outillage]]=$D40,$F40,"")</f>
        <v/>
      </c>
      <c r="P40" s="156" t="str">
        <f>IF(t_depenses[[#Headers],[Fournitures administratives (bureau)]]=$D40,$F40,"")</f>
        <v/>
      </c>
      <c r="Q40" s="156" t="str">
        <f>IF(t_depenses[[#Headers],[Emballage et conditionnement (cartons, étiquettes…)]]=$D40,$F40,"")</f>
        <v/>
      </c>
      <c r="R40" s="156">
        <f>IF(t_depenses[[#Headers],[Loyers et charges locatives ]]=$D40,$F40,"")</f>
        <v>0</v>
      </c>
      <c r="S40" s="156" t="str">
        <f>IF(t_depenses[[#Headers],[Assurances]]=$D40,$F40,"")</f>
        <v/>
      </c>
      <c r="T40" s="156" t="str">
        <f>IF(t_depenses[[#Headers],[Entretien (locaux, matériels)]]=$D40,$F40,"")</f>
        <v/>
      </c>
      <c r="U40" s="156" t="str">
        <f>IF(t_depenses[[#Headers],[Frais de site Internet]]=$D40,$F40,"")</f>
        <v/>
      </c>
      <c r="V40" s="156" t="str">
        <f>IF(t_depenses[[#Headers],[Frais postaux, téléphone, Internet]]=$D40,$F40,"")</f>
        <v/>
      </c>
      <c r="W40" s="156" t="str">
        <f>IF(t_depenses[[#Headers],[Communication]]=$D40,$F40,"")</f>
        <v/>
      </c>
      <c r="X40" s="156" t="str">
        <f>IF(t_depenses[[#Headers],[Formation]]=$D40,$F40,"")</f>
        <v/>
      </c>
      <c r="Y40" s="156" t="str">
        <f>IF(t_depenses[[#Headers],[Déplacements, réception]]=$D40,$F40,"")</f>
        <v/>
      </c>
      <c r="Z40" s="156" t="str">
        <f>IF(t_depenses[[#Headers],[Expo, frais de participation aux salons]]=$D40,$F40,"")</f>
        <v/>
      </c>
      <c r="AA40" s="156" t="str">
        <f>IF(t_depenses[[#Headers],[Retraite complémentaire]]=$D40,$F40,"")</f>
        <v/>
      </c>
      <c r="AB40" s="156" t="str">
        <f>IF(t_depenses[[#Headers],[Cotisations (adhésions)]]=$D40,$F40,"")</f>
        <v/>
      </c>
      <c r="AC40" s="156" t="str">
        <f>IF(t_depenses[[#Headers],[Impôts et taxes]]=$D40,$F40,"")</f>
        <v/>
      </c>
      <c r="AD40" s="156" t="str">
        <f>IF(t_depenses[[#Headers],[Rémunération du dirigeant]]=$D40,$F40,"")</f>
        <v/>
      </c>
      <c r="AE40" s="156" t="str">
        <f>IF(t_depenses[[#Headers],[Charges sociales de l''exploitant (URSSAF, CFE…)]]=$D40,$F40,"")</f>
        <v/>
      </c>
      <c r="AF40" s="143" t="str">
        <f>IF(t_depenses[[#Headers],[Frais bancaires]]=$D40,$F40,"")</f>
        <v/>
      </c>
    </row>
    <row r="41" spans="1:32" s="17" customFormat="1" ht="16">
      <c r="A41" s="101">
        <v>44053</v>
      </c>
      <c r="B41" s="150"/>
      <c r="C41" s="150"/>
      <c r="D41" s="158" t="s">
        <v>17</v>
      </c>
      <c r="E41" s="152"/>
      <c r="F41" s="35"/>
      <c r="G41" s="154"/>
      <c r="H41" s="155">
        <f t="shared" si="3"/>
        <v>0</v>
      </c>
      <c r="I41" s="142" t="str">
        <f t="shared" si="1"/>
        <v/>
      </c>
      <c r="J41" s="156" t="str">
        <f>IF(t_depenses[[#Headers],[Matières premières]]=$D41,$F41,"")</f>
        <v/>
      </c>
      <c r="K41" s="156" t="str">
        <f>IF(t_depenses[[#Headers],[Fournitures couture]]=$D41,$F41,"")</f>
        <v/>
      </c>
      <c r="L41" s="156" t="str">
        <f>IF(t_depenses[[#Headers],[Sous-traitance]]=$D41,$F41,"")</f>
        <v/>
      </c>
      <c r="M41" s="156" t="str">
        <f>IF(t_depenses[[#Headers],[Energie : eau, électricité, chauffage]]=$D41,$F41,"")</f>
        <v/>
      </c>
      <c r="N41" s="156" t="str">
        <f>IF(t_depenses[[#Headers],[Mobilier d''expo]]=$D41,$F41,"")</f>
        <v/>
      </c>
      <c r="O41" s="156" t="str">
        <f>IF(t_depenses[[#Headers],[Fournitures, petit outillage]]=$D41,$F41,"")</f>
        <v/>
      </c>
      <c r="P41" s="156" t="str">
        <f>IF(t_depenses[[#Headers],[Fournitures administratives (bureau)]]=$D41,$F41,"")</f>
        <v/>
      </c>
      <c r="Q41" s="156" t="str">
        <f>IF(t_depenses[[#Headers],[Emballage et conditionnement (cartons, étiquettes…)]]=$D41,$F41,"")</f>
        <v/>
      </c>
      <c r="R41" s="156" t="str">
        <f>IF(t_depenses[[#Headers],[Loyers et charges locatives ]]=$D41,$F41,"")</f>
        <v/>
      </c>
      <c r="S41" s="156">
        <f>IF(t_depenses[[#Headers],[Assurances]]=$D41,$F41,"")</f>
        <v>0</v>
      </c>
      <c r="T41" s="156" t="str">
        <f>IF(t_depenses[[#Headers],[Entretien (locaux, matériels)]]=$D41,$F41,"")</f>
        <v/>
      </c>
      <c r="U41" s="156" t="str">
        <f>IF(t_depenses[[#Headers],[Frais de site Internet]]=$D41,$F41,"")</f>
        <v/>
      </c>
      <c r="V41" s="156" t="str">
        <f>IF(t_depenses[[#Headers],[Frais postaux, téléphone, Internet]]=$D41,$F41,"")</f>
        <v/>
      </c>
      <c r="W41" s="156" t="str">
        <f>IF(t_depenses[[#Headers],[Communication]]=$D41,$F41,"")</f>
        <v/>
      </c>
      <c r="X41" s="156" t="str">
        <f>IF(t_depenses[[#Headers],[Formation]]=$D41,$F41,"")</f>
        <v/>
      </c>
      <c r="Y41" s="156" t="str">
        <f>IF(t_depenses[[#Headers],[Déplacements, réception]]=$D41,$F41,"")</f>
        <v/>
      </c>
      <c r="Z41" s="156" t="str">
        <f>IF(t_depenses[[#Headers],[Expo, frais de participation aux salons]]=$D41,$F41,"")</f>
        <v/>
      </c>
      <c r="AA41" s="156" t="str">
        <f>IF(t_depenses[[#Headers],[Retraite complémentaire]]=$D41,$F41,"")</f>
        <v/>
      </c>
      <c r="AB41" s="156" t="str">
        <f>IF(t_depenses[[#Headers],[Cotisations (adhésions)]]=$D41,$F41,"")</f>
        <v/>
      </c>
      <c r="AC41" s="156" t="str">
        <f>IF(t_depenses[[#Headers],[Impôts et taxes]]=$D41,$F41,"")</f>
        <v/>
      </c>
      <c r="AD41" s="156" t="str">
        <f>IF(t_depenses[[#Headers],[Rémunération du dirigeant]]=$D41,$F41,"")</f>
        <v/>
      </c>
      <c r="AE41" s="156" t="str">
        <f>IF(t_depenses[[#Headers],[Charges sociales de l''exploitant (URSSAF, CFE…)]]=$D41,$F41,"")</f>
        <v/>
      </c>
      <c r="AF41" s="143" t="str">
        <f>IF(t_depenses[[#Headers],[Frais bancaires]]=$D41,$F41,"")</f>
        <v/>
      </c>
    </row>
    <row r="42" spans="1:32" s="17" customFormat="1" ht="16">
      <c r="A42" s="101">
        <v>44044</v>
      </c>
      <c r="B42" s="150"/>
      <c r="C42" s="150"/>
      <c r="D42" s="157" t="s">
        <v>15</v>
      </c>
      <c r="E42" s="152"/>
      <c r="F42" s="35"/>
      <c r="G42" s="154"/>
      <c r="H42" s="155">
        <f t="shared" si="3"/>
        <v>0</v>
      </c>
      <c r="I42" s="142" t="str">
        <f t="shared" si="1"/>
        <v/>
      </c>
      <c r="J42" s="156">
        <f>IF(t_depenses[[#Headers],[Matières premières]]=$D42,$F42,"")</f>
        <v>0</v>
      </c>
      <c r="K42" s="156" t="str">
        <f>IF(t_depenses[[#Headers],[Fournitures couture]]=$D42,$F42,"")</f>
        <v/>
      </c>
      <c r="L42" s="156" t="str">
        <f>IF(t_depenses[[#Headers],[Sous-traitance]]=$D42,$F42,"")</f>
        <v/>
      </c>
      <c r="M42" s="156" t="str">
        <f>IF(t_depenses[[#Headers],[Energie : eau, électricité, chauffage]]=$D42,$F42,"")</f>
        <v/>
      </c>
      <c r="N42" s="156" t="str">
        <f>IF(t_depenses[[#Headers],[Mobilier d''expo]]=$D42,$F42,"")</f>
        <v/>
      </c>
      <c r="O42" s="156" t="str">
        <f>IF(t_depenses[[#Headers],[Fournitures, petit outillage]]=$D42,$F42,"")</f>
        <v/>
      </c>
      <c r="P42" s="156" t="str">
        <f>IF(t_depenses[[#Headers],[Fournitures administratives (bureau)]]=$D42,$F42,"")</f>
        <v/>
      </c>
      <c r="Q42" s="156" t="str">
        <f>IF(t_depenses[[#Headers],[Emballage et conditionnement (cartons, étiquettes…)]]=$D42,$F42,"")</f>
        <v/>
      </c>
      <c r="R42" s="156" t="str">
        <f>IF(t_depenses[[#Headers],[Loyers et charges locatives ]]=$D42,$F42,"")</f>
        <v/>
      </c>
      <c r="S42" s="156" t="str">
        <f>IF(t_depenses[[#Headers],[Assurances]]=$D42,$F42,"")</f>
        <v/>
      </c>
      <c r="T42" s="156" t="str">
        <f>IF(t_depenses[[#Headers],[Entretien (locaux, matériels)]]=$D42,$F42,"")</f>
        <v/>
      </c>
      <c r="U42" s="156" t="str">
        <f>IF(t_depenses[[#Headers],[Frais de site Internet]]=$D42,$F42,"")</f>
        <v/>
      </c>
      <c r="V42" s="156" t="str">
        <f>IF(t_depenses[[#Headers],[Frais postaux, téléphone, Internet]]=$D42,$F42,"")</f>
        <v/>
      </c>
      <c r="W42" s="156" t="str">
        <f>IF(t_depenses[[#Headers],[Communication]]=$D42,$F42,"")</f>
        <v/>
      </c>
      <c r="X42" s="156" t="str">
        <f>IF(t_depenses[[#Headers],[Formation]]=$D42,$F42,"")</f>
        <v/>
      </c>
      <c r="Y42" s="156" t="str">
        <f>IF(t_depenses[[#Headers],[Déplacements, réception]]=$D42,$F42,"")</f>
        <v/>
      </c>
      <c r="Z42" s="156" t="str">
        <f>IF(t_depenses[[#Headers],[Expo, frais de participation aux salons]]=$D42,$F42,"")</f>
        <v/>
      </c>
      <c r="AA42" s="156" t="str">
        <f>IF(t_depenses[[#Headers],[Retraite complémentaire]]=$D42,$F42,"")</f>
        <v/>
      </c>
      <c r="AB42" s="156" t="str">
        <f>IF(t_depenses[[#Headers],[Cotisations (adhésions)]]=$D42,$F42,"")</f>
        <v/>
      </c>
      <c r="AC42" s="156" t="str">
        <f>IF(t_depenses[[#Headers],[Impôts et taxes]]=$D42,$F42,"")</f>
        <v/>
      </c>
      <c r="AD42" s="156" t="str">
        <f>IF(t_depenses[[#Headers],[Rémunération du dirigeant]]=$D42,$F42,"")</f>
        <v/>
      </c>
      <c r="AE42" s="156" t="str">
        <f>IF(t_depenses[[#Headers],[Charges sociales de l''exploitant (URSSAF, CFE…)]]=$D42,$F42,"")</f>
        <v/>
      </c>
      <c r="AF42" s="143" t="str">
        <f>IF(t_depenses[[#Headers],[Frais bancaires]]=$D42,$F42,"")</f>
        <v/>
      </c>
    </row>
    <row r="43" spans="1:32" s="17" customFormat="1" ht="16">
      <c r="A43" s="101">
        <v>44068</v>
      </c>
      <c r="B43" s="150"/>
      <c r="C43" s="150"/>
      <c r="D43" s="157" t="s">
        <v>92</v>
      </c>
      <c r="E43" s="152"/>
      <c r="F43" s="35">
        <v>45</v>
      </c>
      <c r="G43" s="154"/>
      <c r="H43" s="155">
        <f t="shared" si="3"/>
        <v>45</v>
      </c>
      <c r="I43" s="142" t="str">
        <f t="shared" si="1"/>
        <v/>
      </c>
      <c r="J43" s="156" t="str">
        <f>IF(t_depenses[[#Headers],[Matières premières]]=$D43,$F43,"")</f>
        <v/>
      </c>
      <c r="K43" s="156">
        <f>IF(t_depenses[[#Headers],[Fournitures couture]]=$D43,$F43,"")</f>
        <v>45</v>
      </c>
      <c r="L43" s="156" t="str">
        <f>IF(t_depenses[[#Headers],[Sous-traitance]]=$D43,$F43,"")</f>
        <v/>
      </c>
      <c r="M43" s="156" t="str">
        <f>IF(t_depenses[[#Headers],[Energie : eau, électricité, chauffage]]=$D43,$F43,"")</f>
        <v/>
      </c>
      <c r="N43" s="156" t="str">
        <f>IF(t_depenses[[#Headers],[Mobilier d''expo]]=$D43,$F43,"")</f>
        <v/>
      </c>
      <c r="O43" s="156" t="str">
        <f>IF(t_depenses[[#Headers],[Fournitures, petit outillage]]=$D43,$F43,"")</f>
        <v/>
      </c>
      <c r="P43" s="156" t="str">
        <f>IF(t_depenses[[#Headers],[Fournitures administratives (bureau)]]=$D43,$F43,"")</f>
        <v/>
      </c>
      <c r="Q43" s="156" t="str">
        <f>IF(t_depenses[[#Headers],[Emballage et conditionnement (cartons, étiquettes…)]]=$D43,$F43,"")</f>
        <v/>
      </c>
      <c r="R43" s="156" t="str">
        <f>IF(t_depenses[[#Headers],[Loyers et charges locatives ]]=$D43,$F43,"")</f>
        <v/>
      </c>
      <c r="S43" s="156" t="str">
        <f>IF(t_depenses[[#Headers],[Assurances]]=$D43,$F43,"")</f>
        <v/>
      </c>
      <c r="T43" s="156" t="str">
        <f>IF(t_depenses[[#Headers],[Entretien (locaux, matériels)]]=$D43,$F43,"")</f>
        <v/>
      </c>
      <c r="U43" s="156" t="str">
        <f>IF(t_depenses[[#Headers],[Frais de site Internet]]=$D43,$F43,"")</f>
        <v/>
      </c>
      <c r="V43" s="156" t="str">
        <f>IF(t_depenses[[#Headers],[Frais postaux, téléphone, Internet]]=$D43,$F43,"")</f>
        <v/>
      </c>
      <c r="W43" s="156" t="str">
        <f>IF(t_depenses[[#Headers],[Communication]]=$D43,$F43,"")</f>
        <v/>
      </c>
      <c r="X43" s="156" t="str">
        <f>IF(t_depenses[[#Headers],[Formation]]=$D43,$F43,"")</f>
        <v/>
      </c>
      <c r="Y43" s="156" t="str">
        <f>IF(t_depenses[[#Headers],[Déplacements, réception]]=$D43,$F43,"")</f>
        <v/>
      </c>
      <c r="Z43" s="156" t="str">
        <f>IF(t_depenses[[#Headers],[Expo, frais de participation aux salons]]=$D43,$F43,"")</f>
        <v/>
      </c>
      <c r="AA43" s="156" t="str">
        <f>IF(t_depenses[[#Headers],[Retraite complémentaire]]=$D43,$F43,"")</f>
        <v/>
      </c>
      <c r="AB43" s="156" t="str">
        <f>IF(t_depenses[[#Headers],[Cotisations (adhésions)]]=$D43,$F43,"")</f>
        <v/>
      </c>
      <c r="AC43" s="156" t="str">
        <f>IF(t_depenses[[#Headers],[Impôts et taxes]]=$D43,$F43,"")</f>
        <v/>
      </c>
      <c r="AD43" s="156" t="str">
        <f>IF(t_depenses[[#Headers],[Rémunération du dirigeant]]=$D43,$F43,"")</f>
        <v/>
      </c>
      <c r="AE43" s="156" t="str">
        <f>IF(t_depenses[[#Headers],[Charges sociales de l''exploitant (URSSAF, CFE…)]]=$D43,$F43,"")</f>
        <v/>
      </c>
      <c r="AF43" s="143" t="str">
        <f>IF(t_depenses[[#Headers],[Frais bancaires]]=$D43,$F43,"")</f>
        <v/>
      </c>
    </row>
    <row r="44" spans="1:32" s="17" customFormat="1" ht="16">
      <c r="A44" s="101">
        <v>44078</v>
      </c>
      <c r="B44" s="150"/>
      <c r="C44" s="150"/>
      <c r="D44" s="158" t="s">
        <v>92</v>
      </c>
      <c r="E44" s="152"/>
      <c r="F44" s="35">
        <v>13</v>
      </c>
      <c r="G44" s="154"/>
      <c r="H44" s="155">
        <f t="shared" si="3"/>
        <v>13</v>
      </c>
      <c r="I44" s="142" t="str">
        <f t="shared" si="1"/>
        <v/>
      </c>
      <c r="J44" s="156" t="str">
        <f>IF(t_depenses[[#Headers],[Matières premières]]=$D44,$F44,"")</f>
        <v/>
      </c>
      <c r="K44" s="156">
        <f>IF(t_depenses[[#Headers],[Fournitures couture]]=$D44,$F44,"")</f>
        <v>13</v>
      </c>
      <c r="L44" s="156" t="str">
        <f>IF(t_depenses[[#Headers],[Sous-traitance]]=$D44,$F44,"")</f>
        <v/>
      </c>
      <c r="M44" s="156" t="str">
        <f>IF(t_depenses[[#Headers],[Energie : eau, électricité, chauffage]]=$D44,$F44,"")</f>
        <v/>
      </c>
      <c r="N44" s="156" t="str">
        <f>IF(t_depenses[[#Headers],[Mobilier d''expo]]=$D44,$F44,"")</f>
        <v/>
      </c>
      <c r="O44" s="156" t="str">
        <f>IF(t_depenses[[#Headers],[Fournitures, petit outillage]]=$D44,$F44,"")</f>
        <v/>
      </c>
      <c r="P44" s="156" t="str">
        <f>IF(t_depenses[[#Headers],[Fournitures administratives (bureau)]]=$D44,$F44,"")</f>
        <v/>
      </c>
      <c r="Q44" s="156" t="str">
        <f>IF(t_depenses[[#Headers],[Emballage et conditionnement (cartons, étiquettes…)]]=$D44,$F44,"")</f>
        <v/>
      </c>
      <c r="R44" s="156" t="str">
        <f>IF(t_depenses[[#Headers],[Loyers et charges locatives ]]=$D44,$F44,"")</f>
        <v/>
      </c>
      <c r="S44" s="156" t="str">
        <f>IF(t_depenses[[#Headers],[Assurances]]=$D44,$F44,"")</f>
        <v/>
      </c>
      <c r="T44" s="156" t="str">
        <f>IF(t_depenses[[#Headers],[Entretien (locaux, matériels)]]=$D44,$F44,"")</f>
        <v/>
      </c>
      <c r="U44" s="156" t="str">
        <f>IF(t_depenses[[#Headers],[Frais de site Internet]]=$D44,$F44,"")</f>
        <v/>
      </c>
      <c r="V44" s="156" t="str">
        <f>IF(t_depenses[[#Headers],[Frais postaux, téléphone, Internet]]=$D44,$F44,"")</f>
        <v/>
      </c>
      <c r="W44" s="156" t="str">
        <f>IF(t_depenses[[#Headers],[Communication]]=$D44,$F44,"")</f>
        <v/>
      </c>
      <c r="X44" s="156" t="str">
        <f>IF(t_depenses[[#Headers],[Formation]]=$D44,$F44,"")</f>
        <v/>
      </c>
      <c r="Y44" s="156" t="str">
        <f>IF(t_depenses[[#Headers],[Déplacements, réception]]=$D44,$F44,"")</f>
        <v/>
      </c>
      <c r="Z44" s="156" t="str">
        <f>IF(t_depenses[[#Headers],[Expo, frais de participation aux salons]]=$D44,$F44,"")</f>
        <v/>
      </c>
      <c r="AA44" s="156" t="str">
        <f>IF(t_depenses[[#Headers],[Retraite complémentaire]]=$D44,$F44,"")</f>
        <v/>
      </c>
      <c r="AB44" s="156" t="str">
        <f>IF(t_depenses[[#Headers],[Cotisations (adhésions)]]=$D44,$F44,"")</f>
        <v/>
      </c>
      <c r="AC44" s="156" t="str">
        <f>IF(t_depenses[[#Headers],[Impôts et taxes]]=$D44,$F44,"")</f>
        <v/>
      </c>
      <c r="AD44" s="156" t="str">
        <f>IF(t_depenses[[#Headers],[Rémunération du dirigeant]]=$D44,$F44,"")</f>
        <v/>
      </c>
      <c r="AE44" s="156" t="str">
        <f>IF(t_depenses[[#Headers],[Charges sociales de l''exploitant (URSSAF, CFE…)]]=$D44,$F44,"")</f>
        <v/>
      </c>
      <c r="AF44" s="143" t="str">
        <f>IF(t_depenses[[#Headers],[Frais bancaires]]=$D44,$F44,"")</f>
        <v/>
      </c>
    </row>
    <row r="45" spans="1:32" s="17" customFormat="1" ht="16">
      <c r="A45" s="101">
        <v>44078</v>
      </c>
      <c r="B45" s="150"/>
      <c r="C45" s="150"/>
      <c r="D45" s="157" t="s">
        <v>101</v>
      </c>
      <c r="E45" s="152"/>
      <c r="F45" s="35">
        <v>93</v>
      </c>
      <c r="G45" s="154"/>
      <c r="H45" s="155">
        <f t="shared" si="3"/>
        <v>93</v>
      </c>
      <c r="I45" s="142" t="str">
        <f t="shared" si="1"/>
        <v/>
      </c>
      <c r="J45" s="156" t="str">
        <f>IF(t_depenses[[#Headers],[Matières premières]]=$D45,$F45,"")</f>
        <v/>
      </c>
      <c r="K45" s="156" t="str">
        <f>IF(t_depenses[[#Headers],[Fournitures couture]]=$D45,$F45,"")</f>
        <v/>
      </c>
      <c r="L45" s="156" t="str">
        <f>IF(t_depenses[[#Headers],[Sous-traitance]]=$D45,$F45,"")</f>
        <v/>
      </c>
      <c r="M45" s="156" t="str">
        <f>IF(t_depenses[[#Headers],[Energie : eau, électricité, chauffage]]=$D45,$F45,"")</f>
        <v/>
      </c>
      <c r="N45" s="156" t="str">
        <f>IF(t_depenses[[#Headers],[Mobilier d''expo]]=$D45,$F45,"")</f>
        <v/>
      </c>
      <c r="O45" s="156" t="str">
        <f>IF(t_depenses[[#Headers],[Fournitures, petit outillage]]=$D45,$F45,"")</f>
        <v/>
      </c>
      <c r="P45" s="156" t="str">
        <f>IF(t_depenses[[#Headers],[Fournitures administratives (bureau)]]=$D45,$F45,"")</f>
        <v/>
      </c>
      <c r="Q45" s="156" t="str">
        <f>IF(t_depenses[[#Headers],[Emballage et conditionnement (cartons, étiquettes…)]]=$D45,$F45,"")</f>
        <v/>
      </c>
      <c r="R45" s="156">
        <f>IF(t_depenses[[#Headers],[Loyers et charges locatives ]]=$D45,$F45,"")</f>
        <v>93</v>
      </c>
      <c r="S45" s="156" t="str">
        <f>IF(t_depenses[[#Headers],[Assurances]]=$D45,$F45,"")</f>
        <v/>
      </c>
      <c r="T45" s="156" t="str">
        <f>IF(t_depenses[[#Headers],[Entretien (locaux, matériels)]]=$D45,$F45,"")</f>
        <v/>
      </c>
      <c r="U45" s="156" t="str">
        <f>IF(t_depenses[[#Headers],[Frais de site Internet]]=$D45,$F45,"")</f>
        <v/>
      </c>
      <c r="V45" s="156" t="str">
        <f>IF(t_depenses[[#Headers],[Frais postaux, téléphone, Internet]]=$D45,$F45,"")</f>
        <v/>
      </c>
      <c r="W45" s="156" t="str">
        <f>IF(t_depenses[[#Headers],[Communication]]=$D45,$F45,"")</f>
        <v/>
      </c>
      <c r="X45" s="156" t="str">
        <f>IF(t_depenses[[#Headers],[Formation]]=$D45,$F45,"")</f>
        <v/>
      </c>
      <c r="Y45" s="156" t="str">
        <f>IF(t_depenses[[#Headers],[Déplacements, réception]]=$D45,$F45,"")</f>
        <v/>
      </c>
      <c r="Z45" s="156" t="str">
        <f>IF(t_depenses[[#Headers],[Expo, frais de participation aux salons]]=$D45,$F45,"")</f>
        <v/>
      </c>
      <c r="AA45" s="156" t="str">
        <f>IF(t_depenses[[#Headers],[Retraite complémentaire]]=$D45,$F45,"")</f>
        <v/>
      </c>
      <c r="AB45" s="156" t="str">
        <f>IF(t_depenses[[#Headers],[Cotisations (adhésions)]]=$D45,$F45,"")</f>
        <v/>
      </c>
      <c r="AC45" s="156" t="str">
        <f>IF(t_depenses[[#Headers],[Impôts et taxes]]=$D45,$F45,"")</f>
        <v/>
      </c>
      <c r="AD45" s="156" t="str">
        <f>IF(t_depenses[[#Headers],[Rémunération du dirigeant]]=$D45,$F45,"")</f>
        <v/>
      </c>
      <c r="AE45" s="156" t="str">
        <f>IF(t_depenses[[#Headers],[Charges sociales de l''exploitant (URSSAF, CFE…)]]=$D45,$F45,"")</f>
        <v/>
      </c>
      <c r="AF45" s="143" t="str">
        <f>IF(t_depenses[[#Headers],[Frais bancaires]]=$D45,$F45,"")</f>
        <v/>
      </c>
    </row>
    <row r="46" spans="1:32" s="17" customFormat="1" ht="16">
      <c r="A46" s="101">
        <v>44078</v>
      </c>
      <c r="B46" s="150"/>
      <c r="C46" s="150"/>
      <c r="D46" s="158" t="s">
        <v>17</v>
      </c>
      <c r="E46" s="152"/>
      <c r="F46" s="35">
        <v>55</v>
      </c>
      <c r="G46" s="154"/>
      <c r="H46" s="155">
        <f t="shared" si="3"/>
        <v>55</v>
      </c>
      <c r="I46" s="142" t="str">
        <f t="shared" si="1"/>
        <v/>
      </c>
      <c r="J46" s="156" t="str">
        <f>IF(t_depenses[[#Headers],[Matières premières]]=$D46,$F46,"")</f>
        <v/>
      </c>
      <c r="K46" s="156" t="str">
        <f>IF(t_depenses[[#Headers],[Fournitures couture]]=$D46,$F46,"")</f>
        <v/>
      </c>
      <c r="L46" s="156" t="str">
        <f>IF(t_depenses[[#Headers],[Sous-traitance]]=$D46,$F46,"")</f>
        <v/>
      </c>
      <c r="M46" s="156" t="str">
        <f>IF(t_depenses[[#Headers],[Energie : eau, électricité, chauffage]]=$D46,$F46,"")</f>
        <v/>
      </c>
      <c r="N46" s="156" t="str">
        <f>IF(t_depenses[[#Headers],[Mobilier d''expo]]=$D46,$F46,"")</f>
        <v/>
      </c>
      <c r="O46" s="156" t="str">
        <f>IF(t_depenses[[#Headers],[Fournitures, petit outillage]]=$D46,$F46,"")</f>
        <v/>
      </c>
      <c r="P46" s="156" t="str">
        <f>IF(t_depenses[[#Headers],[Fournitures administratives (bureau)]]=$D46,$F46,"")</f>
        <v/>
      </c>
      <c r="Q46" s="156" t="str">
        <f>IF(t_depenses[[#Headers],[Emballage et conditionnement (cartons, étiquettes…)]]=$D46,$F46,"")</f>
        <v/>
      </c>
      <c r="R46" s="156" t="str">
        <f>IF(t_depenses[[#Headers],[Loyers et charges locatives ]]=$D46,$F46,"")</f>
        <v/>
      </c>
      <c r="S46" s="156">
        <f>IF(t_depenses[[#Headers],[Assurances]]=$D46,$F46,"")</f>
        <v>55</v>
      </c>
      <c r="T46" s="156" t="str">
        <f>IF(t_depenses[[#Headers],[Entretien (locaux, matériels)]]=$D46,$F46,"")</f>
        <v/>
      </c>
      <c r="U46" s="156" t="str">
        <f>IF(t_depenses[[#Headers],[Frais de site Internet]]=$D46,$F46,"")</f>
        <v/>
      </c>
      <c r="V46" s="156" t="str">
        <f>IF(t_depenses[[#Headers],[Frais postaux, téléphone, Internet]]=$D46,$F46,"")</f>
        <v/>
      </c>
      <c r="W46" s="156" t="str">
        <f>IF(t_depenses[[#Headers],[Communication]]=$D46,$F46,"")</f>
        <v/>
      </c>
      <c r="X46" s="156" t="str">
        <f>IF(t_depenses[[#Headers],[Formation]]=$D46,$F46,"")</f>
        <v/>
      </c>
      <c r="Y46" s="156" t="str">
        <f>IF(t_depenses[[#Headers],[Déplacements, réception]]=$D46,$F46,"")</f>
        <v/>
      </c>
      <c r="Z46" s="156" t="str">
        <f>IF(t_depenses[[#Headers],[Expo, frais de participation aux salons]]=$D46,$F46,"")</f>
        <v/>
      </c>
      <c r="AA46" s="156" t="str">
        <f>IF(t_depenses[[#Headers],[Retraite complémentaire]]=$D46,$F46,"")</f>
        <v/>
      </c>
      <c r="AB46" s="156" t="str">
        <f>IF(t_depenses[[#Headers],[Cotisations (adhésions)]]=$D46,$F46,"")</f>
        <v/>
      </c>
      <c r="AC46" s="156" t="str">
        <f>IF(t_depenses[[#Headers],[Impôts et taxes]]=$D46,$F46,"")</f>
        <v/>
      </c>
      <c r="AD46" s="156" t="str">
        <f>IF(t_depenses[[#Headers],[Rémunération du dirigeant]]=$D46,$F46,"")</f>
        <v/>
      </c>
      <c r="AE46" s="156" t="str">
        <f>IF(t_depenses[[#Headers],[Charges sociales de l''exploitant (URSSAF, CFE…)]]=$D46,$F46,"")</f>
        <v/>
      </c>
      <c r="AF46" s="143" t="str">
        <f>IF(t_depenses[[#Headers],[Frais bancaires]]=$D46,$F46,"")</f>
        <v/>
      </c>
    </row>
    <row r="47" spans="1:32" s="17" customFormat="1" ht="16">
      <c r="A47" s="101">
        <v>44078</v>
      </c>
      <c r="B47" s="150"/>
      <c r="C47" s="150"/>
      <c r="D47" s="158" t="s">
        <v>97</v>
      </c>
      <c r="E47" s="152"/>
      <c r="F47" s="35">
        <v>13</v>
      </c>
      <c r="G47" s="154"/>
      <c r="H47" s="155">
        <f t="shared" si="3"/>
        <v>13</v>
      </c>
      <c r="I47" s="142" t="str">
        <f t="shared" si="1"/>
        <v/>
      </c>
      <c r="J47" s="156" t="str">
        <f>IF(t_depenses[[#Headers],[Matières premières]]=$D47,$F47,"")</f>
        <v/>
      </c>
      <c r="K47" s="156" t="str">
        <f>IF(t_depenses[[#Headers],[Fournitures couture]]=$D47,$F47,"")</f>
        <v/>
      </c>
      <c r="L47" s="156" t="str">
        <f>IF(t_depenses[[#Headers],[Sous-traitance]]=$D47,$F47,"")</f>
        <v/>
      </c>
      <c r="M47" s="156" t="str">
        <f>IF(t_depenses[[#Headers],[Energie : eau, électricité, chauffage]]=$D47,$F47,"")</f>
        <v/>
      </c>
      <c r="N47" s="156">
        <f>IF(t_depenses[[#Headers],[Mobilier d''expo]]=$D47,$F47,"")</f>
        <v>13</v>
      </c>
      <c r="O47" s="156" t="str">
        <f>IF(t_depenses[[#Headers],[Fournitures, petit outillage]]=$D47,$F47,"")</f>
        <v/>
      </c>
      <c r="P47" s="156" t="str">
        <f>IF(t_depenses[[#Headers],[Fournitures administratives (bureau)]]=$D47,$F47,"")</f>
        <v/>
      </c>
      <c r="Q47" s="156" t="str">
        <f>IF(t_depenses[[#Headers],[Emballage et conditionnement (cartons, étiquettes…)]]=$D47,$F47,"")</f>
        <v/>
      </c>
      <c r="R47" s="156" t="str">
        <f>IF(t_depenses[[#Headers],[Loyers et charges locatives ]]=$D47,$F47,"")</f>
        <v/>
      </c>
      <c r="S47" s="156" t="str">
        <f>IF(t_depenses[[#Headers],[Assurances]]=$D47,$F47,"")</f>
        <v/>
      </c>
      <c r="T47" s="156" t="str">
        <f>IF(t_depenses[[#Headers],[Entretien (locaux, matériels)]]=$D47,$F47,"")</f>
        <v/>
      </c>
      <c r="U47" s="156" t="str">
        <f>IF(t_depenses[[#Headers],[Frais de site Internet]]=$D47,$F47,"")</f>
        <v/>
      </c>
      <c r="V47" s="156" t="str">
        <f>IF(t_depenses[[#Headers],[Frais postaux, téléphone, Internet]]=$D47,$F47,"")</f>
        <v/>
      </c>
      <c r="W47" s="156" t="str">
        <f>IF(t_depenses[[#Headers],[Communication]]=$D47,$F47,"")</f>
        <v/>
      </c>
      <c r="X47" s="156" t="str">
        <f>IF(t_depenses[[#Headers],[Formation]]=$D47,$F47,"")</f>
        <v/>
      </c>
      <c r="Y47" s="156" t="str">
        <f>IF(t_depenses[[#Headers],[Déplacements, réception]]=$D47,$F47,"")</f>
        <v/>
      </c>
      <c r="Z47" s="156" t="str">
        <f>IF(t_depenses[[#Headers],[Expo, frais de participation aux salons]]=$D47,$F47,"")</f>
        <v/>
      </c>
      <c r="AA47" s="156" t="str">
        <f>IF(t_depenses[[#Headers],[Retraite complémentaire]]=$D47,$F47,"")</f>
        <v/>
      </c>
      <c r="AB47" s="156" t="str">
        <f>IF(t_depenses[[#Headers],[Cotisations (adhésions)]]=$D47,$F47,"")</f>
        <v/>
      </c>
      <c r="AC47" s="156" t="str">
        <f>IF(t_depenses[[#Headers],[Impôts et taxes]]=$D47,$F47,"")</f>
        <v/>
      </c>
      <c r="AD47" s="156" t="str">
        <f>IF(t_depenses[[#Headers],[Rémunération du dirigeant]]=$D47,$F47,"")</f>
        <v/>
      </c>
      <c r="AE47" s="156" t="str">
        <f>IF(t_depenses[[#Headers],[Charges sociales de l''exploitant (URSSAF, CFE…)]]=$D47,$F47,"")</f>
        <v/>
      </c>
      <c r="AF47" s="143" t="str">
        <f>IF(t_depenses[[#Headers],[Frais bancaires]]=$D47,$F47,"")</f>
        <v/>
      </c>
    </row>
    <row r="48" spans="1:32" s="17" customFormat="1" ht="16">
      <c r="A48" s="101">
        <v>44078</v>
      </c>
      <c r="B48" s="150"/>
      <c r="C48" s="150"/>
      <c r="D48" s="158" t="s">
        <v>16</v>
      </c>
      <c r="E48" s="152"/>
      <c r="F48" s="35">
        <v>13</v>
      </c>
      <c r="G48" s="154"/>
      <c r="H48" s="155">
        <f t="shared" si="3"/>
        <v>13</v>
      </c>
      <c r="I48" s="142" t="str">
        <f t="shared" si="1"/>
        <v/>
      </c>
      <c r="J48" s="156" t="str">
        <f>IF(t_depenses[[#Headers],[Matières premières]]=$D48,$F48,"")</f>
        <v/>
      </c>
      <c r="K48" s="156" t="str">
        <f>IF(t_depenses[[#Headers],[Fournitures couture]]=$D48,$F48,"")</f>
        <v/>
      </c>
      <c r="L48" s="156" t="str">
        <f>IF(t_depenses[[#Headers],[Sous-traitance]]=$D48,$F48,"")</f>
        <v/>
      </c>
      <c r="M48" s="156">
        <f>IF(t_depenses[[#Headers],[Energie : eau, électricité, chauffage]]=$D48,$F48,"")</f>
        <v>13</v>
      </c>
      <c r="N48" s="156" t="str">
        <f>IF(t_depenses[[#Headers],[Mobilier d''expo]]=$D48,$F48,"")</f>
        <v/>
      </c>
      <c r="O48" s="156" t="str">
        <f>IF(t_depenses[[#Headers],[Fournitures, petit outillage]]=$D48,$F48,"")</f>
        <v/>
      </c>
      <c r="P48" s="156" t="str">
        <f>IF(t_depenses[[#Headers],[Fournitures administratives (bureau)]]=$D48,$F48,"")</f>
        <v/>
      </c>
      <c r="Q48" s="156" t="str">
        <f>IF(t_depenses[[#Headers],[Emballage et conditionnement (cartons, étiquettes…)]]=$D48,$F48,"")</f>
        <v/>
      </c>
      <c r="R48" s="156" t="str">
        <f>IF(t_depenses[[#Headers],[Loyers et charges locatives ]]=$D48,$F48,"")</f>
        <v/>
      </c>
      <c r="S48" s="156" t="str">
        <f>IF(t_depenses[[#Headers],[Assurances]]=$D48,$F48,"")</f>
        <v/>
      </c>
      <c r="T48" s="156" t="str">
        <f>IF(t_depenses[[#Headers],[Entretien (locaux, matériels)]]=$D48,$F48,"")</f>
        <v/>
      </c>
      <c r="U48" s="156" t="str">
        <f>IF(t_depenses[[#Headers],[Frais de site Internet]]=$D48,$F48,"")</f>
        <v/>
      </c>
      <c r="V48" s="156" t="str">
        <f>IF(t_depenses[[#Headers],[Frais postaux, téléphone, Internet]]=$D48,$F48,"")</f>
        <v/>
      </c>
      <c r="W48" s="156" t="str">
        <f>IF(t_depenses[[#Headers],[Communication]]=$D48,$F48,"")</f>
        <v/>
      </c>
      <c r="X48" s="156" t="str">
        <f>IF(t_depenses[[#Headers],[Formation]]=$D48,$F48,"")</f>
        <v/>
      </c>
      <c r="Y48" s="156" t="str">
        <f>IF(t_depenses[[#Headers],[Déplacements, réception]]=$D48,$F48,"")</f>
        <v/>
      </c>
      <c r="Z48" s="156" t="str">
        <f>IF(t_depenses[[#Headers],[Expo, frais de participation aux salons]]=$D48,$F48,"")</f>
        <v/>
      </c>
      <c r="AA48" s="156" t="str">
        <f>IF(t_depenses[[#Headers],[Retraite complémentaire]]=$D48,$F48,"")</f>
        <v/>
      </c>
      <c r="AB48" s="156" t="str">
        <f>IF(t_depenses[[#Headers],[Cotisations (adhésions)]]=$D48,$F48,"")</f>
        <v/>
      </c>
      <c r="AC48" s="156" t="str">
        <f>IF(t_depenses[[#Headers],[Impôts et taxes]]=$D48,$F48,"")</f>
        <v/>
      </c>
      <c r="AD48" s="156" t="str">
        <f>IF(t_depenses[[#Headers],[Rémunération du dirigeant]]=$D48,$F48,"")</f>
        <v/>
      </c>
      <c r="AE48" s="156" t="str">
        <f>IF(t_depenses[[#Headers],[Charges sociales de l''exploitant (URSSAF, CFE…)]]=$D48,$F48,"")</f>
        <v/>
      </c>
      <c r="AF48" s="143" t="str">
        <f>IF(t_depenses[[#Headers],[Frais bancaires]]=$D48,$F48,"")</f>
        <v/>
      </c>
    </row>
    <row r="49" spans="1:32" s="17" customFormat="1" ht="16">
      <c r="A49" s="101">
        <v>44078</v>
      </c>
      <c r="B49" s="150"/>
      <c r="C49" s="150"/>
      <c r="D49" s="158" t="s">
        <v>101</v>
      </c>
      <c r="E49" s="152"/>
      <c r="F49" s="35">
        <v>98</v>
      </c>
      <c r="G49" s="154"/>
      <c r="H49" s="155">
        <f t="shared" si="3"/>
        <v>98</v>
      </c>
      <c r="I49" s="142" t="str">
        <f t="shared" si="1"/>
        <v/>
      </c>
      <c r="J49" s="156" t="str">
        <f>IF(t_depenses[[#Headers],[Matières premières]]=$D49,$F49,"")</f>
        <v/>
      </c>
      <c r="K49" s="156" t="str">
        <f>IF(t_depenses[[#Headers],[Fournitures couture]]=$D49,$F49,"")</f>
        <v/>
      </c>
      <c r="L49" s="156" t="str">
        <f>IF(t_depenses[[#Headers],[Sous-traitance]]=$D49,$F49,"")</f>
        <v/>
      </c>
      <c r="M49" s="156" t="str">
        <f>IF(t_depenses[[#Headers],[Energie : eau, électricité, chauffage]]=$D49,$F49,"")</f>
        <v/>
      </c>
      <c r="N49" s="156" t="str">
        <f>IF(t_depenses[[#Headers],[Mobilier d''expo]]=$D49,$F49,"")</f>
        <v/>
      </c>
      <c r="O49" s="156" t="str">
        <f>IF(t_depenses[[#Headers],[Fournitures, petit outillage]]=$D49,$F49,"")</f>
        <v/>
      </c>
      <c r="P49" s="156" t="str">
        <f>IF(t_depenses[[#Headers],[Fournitures administratives (bureau)]]=$D49,$F49,"")</f>
        <v/>
      </c>
      <c r="Q49" s="156" t="str">
        <f>IF(t_depenses[[#Headers],[Emballage et conditionnement (cartons, étiquettes…)]]=$D49,$F49,"")</f>
        <v/>
      </c>
      <c r="R49" s="156">
        <f>IF(t_depenses[[#Headers],[Loyers et charges locatives ]]=$D49,$F49,"")</f>
        <v>98</v>
      </c>
      <c r="S49" s="156" t="str">
        <f>IF(t_depenses[[#Headers],[Assurances]]=$D49,$F49,"")</f>
        <v/>
      </c>
      <c r="T49" s="156" t="str">
        <f>IF(t_depenses[[#Headers],[Entretien (locaux, matériels)]]=$D49,$F49,"")</f>
        <v/>
      </c>
      <c r="U49" s="156" t="str">
        <f>IF(t_depenses[[#Headers],[Frais de site Internet]]=$D49,$F49,"")</f>
        <v/>
      </c>
      <c r="V49" s="156" t="str">
        <f>IF(t_depenses[[#Headers],[Frais postaux, téléphone, Internet]]=$D49,$F49,"")</f>
        <v/>
      </c>
      <c r="W49" s="156" t="str">
        <f>IF(t_depenses[[#Headers],[Communication]]=$D49,$F49,"")</f>
        <v/>
      </c>
      <c r="X49" s="156" t="str">
        <f>IF(t_depenses[[#Headers],[Formation]]=$D49,$F49,"")</f>
        <v/>
      </c>
      <c r="Y49" s="156" t="str">
        <f>IF(t_depenses[[#Headers],[Déplacements, réception]]=$D49,$F49,"")</f>
        <v/>
      </c>
      <c r="Z49" s="156" t="str">
        <f>IF(t_depenses[[#Headers],[Expo, frais de participation aux salons]]=$D49,$F49,"")</f>
        <v/>
      </c>
      <c r="AA49" s="156" t="str">
        <f>IF(t_depenses[[#Headers],[Retraite complémentaire]]=$D49,$F49,"")</f>
        <v/>
      </c>
      <c r="AB49" s="156" t="str">
        <f>IF(t_depenses[[#Headers],[Cotisations (adhésions)]]=$D49,$F49,"")</f>
        <v/>
      </c>
      <c r="AC49" s="156" t="str">
        <f>IF(t_depenses[[#Headers],[Impôts et taxes]]=$D49,$F49,"")</f>
        <v/>
      </c>
      <c r="AD49" s="156" t="str">
        <f>IF(t_depenses[[#Headers],[Rémunération du dirigeant]]=$D49,$F49,"")</f>
        <v/>
      </c>
      <c r="AE49" s="156" t="str">
        <f>IF(t_depenses[[#Headers],[Charges sociales de l''exploitant (URSSAF, CFE…)]]=$D49,$F49,"")</f>
        <v/>
      </c>
      <c r="AF49" s="143" t="str">
        <f>IF(t_depenses[[#Headers],[Frais bancaires]]=$D49,$F49,"")</f>
        <v/>
      </c>
    </row>
    <row r="50" spans="1:32" s="17" customFormat="1" ht="16">
      <c r="A50" s="101">
        <v>44078</v>
      </c>
      <c r="B50" s="150"/>
      <c r="C50" s="150"/>
      <c r="D50" s="158" t="s">
        <v>92</v>
      </c>
      <c r="E50" s="152"/>
      <c r="F50" s="35">
        <v>55</v>
      </c>
      <c r="G50" s="154"/>
      <c r="H50" s="155">
        <f t="shared" si="3"/>
        <v>55</v>
      </c>
      <c r="I50" s="142" t="str">
        <f t="shared" si="1"/>
        <v/>
      </c>
      <c r="J50" s="156" t="str">
        <f>IF(t_depenses[[#Headers],[Matières premières]]=$D50,$F50,"")</f>
        <v/>
      </c>
      <c r="K50" s="156">
        <f>IF(t_depenses[[#Headers],[Fournitures couture]]=$D50,$F50,"")</f>
        <v>55</v>
      </c>
      <c r="L50" s="156" t="str">
        <f>IF(t_depenses[[#Headers],[Sous-traitance]]=$D50,$F50,"")</f>
        <v/>
      </c>
      <c r="M50" s="156" t="str">
        <f>IF(t_depenses[[#Headers],[Energie : eau, électricité, chauffage]]=$D50,$F50,"")</f>
        <v/>
      </c>
      <c r="N50" s="156" t="str">
        <f>IF(t_depenses[[#Headers],[Mobilier d''expo]]=$D50,$F50,"")</f>
        <v/>
      </c>
      <c r="O50" s="156" t="str">
        <f>IF(t_depenses[[#Headers],[Fournitures, petit outillage]]=$D50,$F50,"")</f>
        <v/>
      </c>
      <c r="P50" s="156" t="str">
        <f>IF(t_depenses[[#Headers],[Fournitures administratives (bureau)]]=$D50,$F50,"")</f>
        <v/>
      </c>
      <c r="Q50" s="156" t="str">
        <f>IF(t_depenses[[#Headers],[Emballage et conditionnement (cartons, étiquettes…)]]=$D50,$F50,"")</f>
        <v/>
      </c>
      <c r="R50" s="156" t="str">
        <f>IF(t_depenses[[#Headers],[Loyers et charges locatives ]]=$D50,$F50,"")</f>
        <v/>
      </c>
      <c r="S50" s="156" t="str">
        <f>IF(t_depenses[[#Headers],[Assurances]]=$D50,$F50,"")</f>
        <v/>
      </c>
      <c r="T50" s="156" t="str">
        <f>IF(t_depenses[[#Headers],[Entretien (locaux, matériels)]]=$D50,$F50,"")</f>
        <v/>
      </c>
      <c r="U50" s="156" t="str">
        <f>IF(t_depenses[[#Headers],[Frais de site Internet]]=$D50,$F50,"")</f>
        <v/>
      </c>
      <c r="V50" s="156" t="str">
        <f>IF(t_depenses[[#Headers],[Frais postaux, téléphone, Internet]]=$D50,$F50,"")</f>
        <v/>
      </c>
      <c r="W50" s="156" t="str">
        <f>IF(t_depenses[[#Headers],[Communication]]=$D50,$F50,"")</f>
        <v/>
      </c>
      <c r="X50" s="156" t="str">
        <f>IF(t_depenses[[#Headers],[Formation]]=$D50,$F50,"")</f>
        <v/>
      </c>
      <c r="Y50" s="156" t="str">
        <f>IF(t_depenses[[#Headers],[Déplacements, réception]]=$D50,$F50,"")</f>
        <v/>
      </c>
      <c r="Z50" s="156" t="str">
        <f>IF(t_depenses[[#Headers],[Expo, frais de participation aux salons]]=$D50,$F50,"")</f>
        <v/>
      </c>
      <c r="AA50" s="156" t="str">
        <f>IF(t_depenses[[#Headers],[Retraite complémentaire]]=$D50,$F50,"")</f>
        <v/>
      </c>
      <c r="AB50" s="156" t="str">
        <f>IF(t_depenses[[#Headers],[Cotisations (adhésions)]]=$D50,$F50,"")</f>
        <v/>
      </c>
      <c r="AC50" s="156" t="str">
        <f>IF(t_depenses[[#Headers],[Impôts et taxes]]=$D50,$F50,"")</f>
        <v/>
      </c>
      <c r="AD50" s="156" t="str">
        <f>IF(t_depenses[[#Headers],[Rémunération du dirigeant]]=$D50,$F50,"")</f>
        <v/>
      </c>
      <c r="AE50" s="156" t="str">
        <f>IF(t_depenses[[#Headers],[Charges sociales de l''exploitant (URSSAF, CFE…)]]=$D50,$F50,"")</f>
        <v/>
      </c>
      <c r="AF50" s="143" t="str">
        <f>IF(t_depenses[[#Headers],[Frais bancaires]]=$D50,$F50,"")</f>
        <v/>
      </c>
    </row>
    <row r="51" spans="1:32" s="17" customFormat="1" ht="16">
      <c r="A51" s="101">
        <v>44078</v>
      </c>
      <c r="B51" s="150"/>
      <c r="C51" s="150"/>
      <c r="D51" s="158" t="s">
        <v>104</v>
      </c>
      <c r="E51" s="152"/>
      <c r="F51" s="35">
        <v>85</v>
      </c>
      <c r="G51" s="154"/>
      <c r="H51" s="155">
        <f t="shared" si="3"/>
        <v>85</v>
      </c>
      <c r="I51" s="142" t="str">
        <f t="shared" si="1"/>
        <v/>
      </c>
      <c r="J51" s="156" t="str">
        <f>IF(t_depenses[[#Headers],[Matières premières]]=$D51,$F51,"")</f>
        <v/>
      </c>
      <c r="K51" s="156" t="str">
        <f>IF(t_depenses[[#Headers],[Fournitures couture]]=$D51,$F51,"")</f>
        <v/>
      </c>
      <c r="L51" s="156" t="str">
        <f>IF(t_depenses[[#Headers],[Sous-traitance]]=$D51,$F51,"")</f>
        <v/>
      </c>
      <c r="M51" s="156" t="str">
        <f>IF(t_depenses[[#Headers],[Energie : eau, électricité, chauffage]]=$D51,$F51,"")</f>
        <v/>
      </c>
      <c r="N51" s="156" t="str">
        <f>IF(t_depenses[[#Headers],[Mobilier d''expo]]=$D51,$F51,"")</f>
        <v/>
      </c>
      <c r="O51" s="156" t="str">
        <f>IF(t_depenses[[#Headers],[Fournitures, petit outillage]]=$D51,$F51,"")</f>
        <v/>
      </c>
      <c r="P51" s="156" t="str">
        <f>IF(t_depenses[[#Headers],[Fournitures administratives (bureau)]]=$D51,$F51,"")</f>
        <v/>
      </c>
      <c r="Q51" s="156" t="str">
        <f>IF(t_depenses[[#Headers],[Emballage et conditionnement (cartons, étiquettes…)]]=$D51,$F51,"")</f>
        <v/>
      </c>
      <c r="R51" s="156" t="str">
        <f>IF(t_depenses[[#Headers],[Loyers et charges locatives ]]=$D51,$F51,"")</f>
        <v/>
      </c>
      <c r="S51" s="156" t="str">
        <f>IF(t_depenses[[#Headers],[Assurances]]=$D51,$F51,"")</f>
        <v/>
      </c>
      <c r="T51" s="156" t="str">
        <f>IF(t_depenses[[#Headers],[Entretien (locaux, matériels)]]=$D51,$F51,"")</f>
        <v/>
      </c>
      <c r="U51" s="156" t="str">
        <f>IF(t_depenses[[#Headers],[Frais de site Internet]]=$D51,$F51,"")</f>
        <v/>
      </c>
      <c r="V51" s="156" t="str">
        <f>IF(t_depenses[[#Headers],[Frais postaux, téléphone, Internet]]=$D51,$F51,"")</f>
        <v/>
      </c>
      <c r="W51" s="156" t="str">
        <f>IF(t_depenses[[#Headers],[Communication]]=$D51,$F51,"")</f>
        <v/>
      </c>
      <c r="X51" s="156" t="str">
        <f>IF(t_depenses[[#Headers],[Formation]]=$D51,$F51,"")</f>
        <v/>
      </c>
      <c r="Y51" s="156" t="str">
        <f>IF(t_depenses[[#Headers],[Déplacements, réception]]=$D51,$F51,"")</f>
        <v/>
      </c>
      <c r="Z51" s="156">
        <f>IF(t_depenses[[#Headers],[Expo, frais de participation aux salons]]=$D51,$F51,"")</f>
        <v>85</v>
      </c>
      <c r="AA51" s="156" t="str">
        <f>IF(t_depenses[[#Headers],[Retraite complémentaire]]=$D51,$F51,"")</f>
        <v/>
      </c>
      <c r="AB51" s="156" t="str">
        <f>IF(t_depenses[[#Headers],[Cotisations (adhésions)]]=$D51,$F51,"")</f>
        <v/>
      </c>
      <c r="AC51" s="156" t="str">
        <f>IF(t_depenses[[#Headers],[Impôts et taxes]]=$D51,$F51,"")</f>
        <v/>
      </c>
      <c r="AD51" s="156" t="str">
        <f>IF(t_depenses[[#Headers],[Rémunération du dirigeant]]=$D51,$F51,"")</f>
        <v/>
      </c>
      <c r="AE51" s="156" t="str">
        <f>IF(t_depenses[[#Headers],[Charges sociales de l''exploitant (URSSAF, CFE…)]]=$D51,$F51,"")</f>
        <v/>
      </c>
      <c r="AF51" s="143" t="str">
        <f>IF(t_depenses[[#Headers],[Frais bancaires]]=$D51,$F51,"")</f>
        <v/>
      </c>
    </row>
    <row r="52" spans="1:32" s="17" customFormat="1" ht="16">
      <c r="A52" s="101">
        <v>44079</v>
      </c>
      <c r="B52" s="150"/>
      <c r="C52" s="150"/>
      <c r="D52" s="158" t="s">
        <v>19</v>
      </c>
      <c r="E52" s="152"/>
      <c r="F52" s="35"/>
      <c r="G52" s="154"/>
      <c r="H52" s="155">
        <f t="shared" si="3"/>
        <v>0</v>
      </c>
      <c r="I52" s="142" t="str">
        <f t="shared" si="1"/>
        <v/>
      </c>
      <c r="J52" s="156" t="str">
        <f>IF(t_depenses[[#Headers],[Matières premières]]=$D52,$F52,"")</f>
        <v/>
      </c>
      <c r="K52" s="156" t="str">
        <f>IF(t_depenses[[#Headers],[Fournitures couture]]=$D52,$F52,"")</f>
        <v/>
      </c>
      <c r="L52" s="156" t="str">
        <f>IF(t_depenses[[#Headers],[Sous-traitance]]=$D52,$F52,"")</f>
        <v/>
      </c>
      <c r="M52" s="156" t="str">
        <f>IF(t_depenses[[#Headers],[Energie : eau, électricité, chauffage]]=$D52,$F52,"")</f>
        <v/>
      </c>
      <c r="N52" s="156" t="str">
        <f>IF(t_depenses[[#Headers],[Mobilier d''expo]]=$D52,$F52,"")</f>
        <v/>
      </c>
      <c r="O52" s="156" t="str">
        <f>IF(t_depenses[[#Headers],[Fournitures, petit outillage]]=$D52,$F52,"")</f>
        <v/>
      </c>
      <c r="P52" s="156" t="str">
        <f>IF(t_depenses[[#Headers],[Fournitures administratives (bureau)]]=$D52,$F52,"")</f>
        <v/>
      </c>
      <c r="Q52" s="156" t="str">
        <f>IF(t_depenses[[#Headers],[Emballage et conditionnement (cartons, étiquettes…)]]=$D52,$F52,"")</f>
        <v/>
      </c>
      <c r="R52" s="156" t="str">
        <f>IF(t_depenses[[#Headers],[Loyers et charges locatives ]]=$D52,$F52,"")</f>
        <v/>
      </c>
      <c r="S52" s="156" t="str">
        <f>IF(t_depenses[[#Headers],[Assurances]]=$D52,$F52,"")</f>
        <v/>
      </c>
      <c r="T52" s="156" t="str">
        <f>IF(t_depenses[[#Headers],[Entretien (locaux, matériels)]]=$D52,$F52,"")</f>
        <v/>
      </c>
      <c r="U52" s="156" t="str">
        <f>IF(t_depenses[[#Headers],[Frais de site Internet]]=$D52,$F52,"")</f>
        <v/>
      </c>
      <c r="V52" s="156" t="str">
        <f>IF(t_depenses[[#Headers],[Frais postaux, téléphone, Internet]]=$D52,$F52,"")</f>
        <v/>
      </c>
      <c r="W52" s="156" t="str">
        <f>IF(t_depenses[[#Headers],[Communication]]=$D52,$F52,"")</f>
        <v/>
      </c>
      <c r="X52" s="156">
        <f>IF(t_depenses[[#Headers],[Formation]]=$D52,$F52,"")</f>
        <v>0</v>
      </c>
      <c r="Y52" s="156" t="str">
        <f>IF(t_depenses[[#Headers],[Déplacements, réception]]=$D52,$F52,"")</f>
        <v/>
      </c>
      <c r="Z52" s="156" t="str">
        <f>IF(t_depenses[[#Headers],[Expo, frais de participation aux salons]]=$D52,$F52,"")</f>
        <v/>
      </c>
      <c r="AA52" s="156" t="str">
        <f>IF(t_depenses[[#Headers],[Retraite complémentaire]]=$D52,$F52,"")</f>
        <v/>
      </c>
      <c r="AB52" s="156" t="str">
        <f>IF(t_depenses[[#Headers],[Cotisations (adhésions)]]=$D52,$F52,"")</f>
        <v/>
      </c>
      <c r="AC52" s="156" t="str">
        <f>IF(t_depenses[[#Headers],[Impôts et taxes]]=$D52,$F52,"")</f>
        <v/>
      </c>
      <c r="AD52" s="156" t="str">
        <f>IF(t_depenses[[#Headers],[Rémunération du dirigeant]]=$D52,$F52,"")</f>
        <v/>
      </c>
      <c r="AE52" s="156" t="str">
        <f>IF(t_depenses[[#Headers],[Charges sociales de l''exploitant (URSSAF, CFE…)]]=$D52,$F52,"")</f>
        <v/>
      </c>
      <c r="AF52" s="143" t="str">
        <f>IF(t_depenses[[#Headers],[Frais bancaires]]=$D52,$F52,"")</f>
        <v/>
      </c>
    </row>
    <row r="53" spans="1:32" s="17" customFormat="1" ht="16">
      <c r="A53" s="101">
        <v>44079</v>
      </c>
      <c r="B53" s="150"/>
      <c r="C53" s="150"/>
      <c r="D53" s="157" t="s">
        <v>15</v>
      </c>
      <c r="E53" s="152"/>
      <c r="F53" s="35"/>
      <c r="G53" s="154"/>
      <c r="H53" s="155">
        <f t="shared" si="3"/>
        <v>0</v>
      </c>
      <c r="I53" s="142" t="str">
        <f t="shared" si="1"/>
        <v/>
      </c>
      <c r="J53" s="156">
        <f>IF(t_depenses[[#Headers],[Matières premières]]=$D53,$F53,"")</f>
        <v>0</v>
      </c>
      <c r="K53" s="156" t="str">
        <f>IF(t_depenses[[#Headers],[Fournitures couture]]=$D53,$F53,"")</f>
        <v/>
      </c>
      <c r="L53" s="156" t="str">
        <f>IF(t_depenses[[#Headers],[Sous-traitance]]=$D53,$F53,"")</f>
        <v/>
      </c>
      <c r="M53" s="156" t="str">
        <f>IF(t_depenses[[#Headers],[Energie : eau, électricité, chauffage]]=$D53,$F53,"")</f>
        <v/>
      </c>
      <c r="N53" s="156" t="str">
        <f>IF(t_depenses[[#Headers],[Mobilier d''expo]]=$D53,$F53,"")</f>
        <v/>
      </c>
      <c r="O53" s="156" t="str">
        <f>IF(t_depenses[[#Headers],[Fournitures, petit outillage]]=$D53,$F53,"")</f>
        <v/>
      </c>
      <c r="P53" s="156" t="str">
        <f>IF(t_depenses[[#Headers],[Fournitures administratives (bureau)]]=$D53,$F53,"")</f>
        <v/>
      </c>
      <c r="Q53" s="156" t="str">
        <f>IF(t_depenses[[#Headers],[Emballage et conditionnement (cartons, étiquettes…)]]=$D53,$F53,"")</f>
        <v/>
      </c>
      <c r="R53" s="156" t="str">
        <f>IF(t_depenses[[#Headers],[Loyers et charges locatives ]]=$D53,$F53,"")</f>
        <v/>
      </c>
      <c r="S53" s="156" t="str">
        <f>IF(t_depenses[[#Headers],[Assurances]]=$D53,$F53,"")</f>
        <v/>
      </c>
      <c r="T53" s="156" t="str">
        <f>IF(t_depenses[[#Headers],[Entretien (locaux, matériels)]]=$D53,$F53,"")</f>
        <v/>
      </c>
      <c r="U53" s="156" t="str">
        <f>IF(t_depenses[[#Headers],[Frais de site Internet]]=$D53,$F53,"")</f>
        <v/>
      </c>
      <c r="V53" s="156" t="str">
        <f>IF(t_depenses[[#Headers],[Frais postaux, téléphone, Internet]]=$D53,$F53,"")</f>
        <v/>
      </c>
      <c r="W53" s="156" t="str">
        <f>IF(t_depenses[[#Headers],[Communication]]=$D53,$F53,"")</f>
        <v/>
      </c>
      <c r="X53" s="156" t="str">
        <f>IF(t_depenses[[#Headers],[Formation]]=$D53,$F53,"")</f>
        <v/>
      </c>
      <c r="Y53" s="156" t="str">
        <f>IF(t_depenses[[#Headers],[Déplacements, réception]]=$D53,$F53,"")</f>
        <v/>
      </c>
      <c r="Z53" s="156" t="str">
        <f>IF(t_depenses[[#Headers],[Expo, frais de participation aux salons]]=$D53,$F53,"")</f>
        <v/>
      </c>
      <c r="AA53" s="156" t="str">
        <f>IF(t_depenses[[#Headers],[Retraite complémentaire]]=$D53,$F53,"")</f>
        <v/>
      </c>
      <c r="AB53" s="156" t="str">
        <f>IF(t_depenses[[#Headers],[Cotisations (adhésions)]]=$D53,$F53,"")</f>
        <v/>
      </c>
      <c r="AC53" s="156" t="str">
        <f>IF(t_depenses[[#Headers],[Impôts et taxes]]=$D53,$F53,"")</f>
        <v/>
      </c>
      <c r="AD53" s="156" t="str">
        <f>IF(t_depenses[[#Headers],[Rémunération du dirigeant]]=$D53,$F53,"")</f>
        <v/>
      </c>
      <c r="AE53" s="156" t="str">
        <f>IF(t_depenses[[#Headers],[Charges sociales de l''exploitant (URSSAF, CFE…)]]=$D53,$F53,"")</f>
        <v/>
      </c>
      <c r="AF53" s="143" t="str">
        <f>IF(t_depenses[[#Headers],[Frais bancaires]]=$D53,$F53,"")</f>
        <v/>
      </c>
    </row>
    <row r="54" spans="1:32" s="17" customFormat="1" ht="16">
      <c r="A54" s="101">
        <v>44079</v>
      </c>
      <c r="B54" s="150"/>
      <c r="C54" s="150"/>
      <c r="D54" s="157" t="s">
        <v>92</v>
      </c>
      <c r="E54" s="152"/>
      <c r="F54" s="35"/>
      <c r="G54" s="154"/>
      <c r="H54" s="155">
        <f t="shared" si="3"/>
        <v>0</v>
      </c>
      <c r="I54" s="142" t="str">
        <f t="shared" si="1"/>
        <v/>
      </c>
      <c r="J54" s="156" t="str">
        <f>IF(t_depenses[[#Headers],[Matières premières]]=$D54,$F54,"")</f>
        <v/>
      </c>
      <c r="K54" s="156">
        <f>IF(t_depenses[[#Headers],[Fournitures couture]]=$D54,$F54,"")</f>
        <v>0</v>
      </c>
      <c r="L54" s="156" t="str">
        <f>IF(t_depenses[[#Headers],[Sous-traitance]]=$D54,$F54,"")</f>
        <v/>
      </c>
      <c r="M54" s="156" t="str">
        <f>IF(t_depenses[[#Headers],[Energie : eau, électricité, chauffage]]=$D54,$F54,"")</f>
        <v/>
      </c>
      <c r="N54" s="156" t="str">
        <f>IF(t_depenses[[#Headers],[Mobilier d''expo]]=$D54,$F54,"")</f>
        <v/>
      </c>
      <c r="O54" s="156" t="str">
        <f>IF(t_depenses[[#Headers],[Fournitures, petit outillage]]=$D54,$F54,"")</f>
        <v/>
      </c>
      <c r="P54" s="156" t="str">
        <f>IF(t_depenses[[#Headers],[Fournitures administratives (bureau)]]=$D54,$F54,"")</f>
        <v/>
      </c>
      <c r="Q54" s="156" t="str">
        <f>IF(t_depenses[[#Headers],[Emballage et conditionnement (cartons, étiquettes…)]]=$D54,$F54,"")</f>
        <v/>
      </c>
      <c r="R54" s="156" t="str">
        <f>IF(t_depenses[[#Headers],[Loyers et charges locatives ]]=$D54,$F54,"")</f>
        <v/>
      </c>
      <c r="S54" s="156" t="str">
        <f>IF(t_depenses[[#Headers],[Assurances]]=$D54,$F54,"")</f>
        <v/>
      </c>
      <c r="T54" s="156" t="str">
        <f>IF(t_depenses[[#Headers],[Entretien (locaux, matériels)]]=$D54,$F54,"")</f>
        <v/>
      </c>
      <c r="U54" s="156" t="str">
        <f>IF(t_depenses[[#Headers],[Frais de site Internet]]=$D54,$F54,"")</f>
        <v/>
      </c>
      <c r="V54" s="156" t="str">
        <f>IF(t_depenses[[#Headers],[Frais postaux, téléphone, Internet]]=$D54,$F54,"")</f>
        <v/>
      </c>
      <c r="W54" s="156" t="str">
        <f>IF(t_depenses[[#Headers],[Communication]]=$D54,$F54,"")</f>
        <v/>
      </c>
      <c r="X54" s="156" t="str">
        <f>IF(t_depenses[[#Headers],[Formation]]=$D54,$F54,"")</f>
        <v/>
      </c>
      <c r="Y54" s="156" t="str">
        <f>IF(t_depenses[[#Headers],[Déplacements, réception]]=$D54,$F54,"")</f>
        <v/>
      </c>
      <c r="Z54" s="156" t="str">
        <f>IF(t_depenses[[#Headers],[Expo, frais de participation aux salons]]=$D54,$F54,"")</f>
        <v/>
      </c>
      <c r="AA54" s="156" t="str">
        <f>IF(t_depenses[[#Headers],[Retraite complémentaire]]=$D54,$F54,"")</f>
        <v/>
      </c>
      <c r="AB54" s="156" t="str">
        <f>IF(t_depenses[[#Headers],[Cotisations (adhésions)]]=$D54,$F54,"")</f>
        <v/>
      </c>
      <c r="AC54" s="156" t="str">
        <f>IF(t_depenses[[#Headers],[Impôts et taxes]]=$D54,$F54,"")</f>
        <v/>
      </c>
      <c r="AD54" s="156" t="str">
        <f>IF(t_depenses[[#Headers],[Rémunération du dirigeant]]=$D54,$F54,"")</f>
        <v/>
      </c>
      <c r="AE54" s="156" t="str">
        <f>IF(t_depenses[[#Headers],[Charges sociales de l''exploitant (URSSAF, CFE…)]]=$D54,$F54,"")</f>
        <v/>
      </c>
      <c r="AF54" s="143" t="str">
        <f>IF(t_depenses[[#Headers],[Frais bancaires]]=$D54,$F54,"")</f>
        <v/>
      </c>
    </row>
    <row r="55" spans="1:32" s="17" customFormat="1" ht="16">
      <c r="A55" s="101">
        <v>44079</v>
      </c>
      <c r="B55" s="150"/>
      <c r="C55" s="150"/>
      <c r="D55" s="158" t="s">
        <v>92</v>
      </c>
      <c r="E55" s="152"/>
      <c r="F55" s="35"/>
      <c r="G55" s="154"/>
      <c r="H55" s="155">
        <f t="shared" si="3"/>
        <v>0</v>
      </c>
      <c r="I55" s="142" t="str">
        <f t="shared" si="1"/>
        <v/>
      </c>
      <c r="J55" s="156" t="str">
        <f>IF(t_depenses[[#Headers],[Matières premières]]=$D55,$F55,"")</f>
        <v/>
      </c>
      <c r="K55" s="156">
        <f>IF(t_depenses[[#Headers],[Fournitures couture]]=$D55,$F55,"")</f>
        <v>0</v>
      </c>
      <c r="L55" s="156" t="str">
        <f>IF(t_depenses[[#Headers],[Sous-traitance]]=$D55,$F55,"")</f>
        <v/>
      </c>
      <c r="M55" s="156" t="str">
        <f>IF(t_depenses[[#Headers],[Energie : eau, électricité, chauffage]]=$D55,$F55,"")</f>
        <v/>
      </c>
      <c r="N55" s="156" t="str">
        <f>IF(t_depenses[[#Headers],[Mobilier d''expo]]=$D55,$F55,"")</f>
        <v/>
      </c>
      <c r="O55" s="156" t="str">
        <f>IF(t_depenses[[#Headers],[Fournitures, petit outillage]]=$D55,$F55,"")</f>
        <v/>
      </c>
      <c r="P55" s="156" t="str">
        <f>IF(t_depenses[[#Headers],[Fournitures administratives (bureau)]]=$D55,$F55,"")</f>
        <v/>
      </c>
      <c r="Q55" s="156" t="str">
        <f>IF(t_depenses[[#Headers],[Emballage et conditionnement (cartons, étiquettes…)]]=$D55,$F55,"")</f>
        <v/>
      </c>
      <c r="R55" s="156" t="str">
        <f>IF(t_depenses[[#Headers],[Loyers et charges locatives ]]=$D55,$F55,"")</f>
        <v/>
      </c>
      <c r="S55" s="156" t="str">
        <f>IF(t_depenses[[#Headers],[Assurances]]=$D55,$F55,"")</f>
        <v/>
      </c>
      <c r="T55" s="156" t="str">
        <f>IF(t_depenses[[#Headers],[Entretien (locaux, matériels)]]=$D55,$F55,"")</f>
        <v/>
      </c>
      <c r="U55" s="156" t="str">
        <f>IF(t_depenses[[#Headers],[Frais de site Internet]]=$D55,$F55,"")</f>
        <v/>
      </c>
      <c r="V55" s="156" t="str">
        <f>IF(t_depenses[[#Headers],[Frais postaux, téléphone, Internet]]=$D55,$F55,"")</f>
        <v/>
      </c>
      <c r="W55" s="156" t="str">
        <f>IF(t_depenses[[#Headers],[Communication]]=$D55,$F55,"")</f>
        <v/>
      </c>
      <c r="X55" s="156" t="str">
        <f>IF(t_depenses[[#Headers],[Formation]]=$D55,$F55,"")</f>
        <v/>
      </c>
      <c r="Y55" s="156" t="str">
        <f>IF(t_depenses[[#Headers],[Déplacements, réception]]=$D55,$F55,"")</f>
        <v/>
      </c>
      <c r="Z55" s="156" t="str">
        <f>IF(t_depenses[[#Headers],[Expo, frais de participation aux salons]]=$D55,$F55,"")</f>
        <v/>
      </c>
      <c r="AA55" s="156" t="str">
        <f>IF(t_depenses[[#Headers],[Retraite complémentaire]]=$D55,$F55,"")</f>
        <v/>
      </c>
      <c r="AB55" s="156" t="str">
        <f>IF(t_depenses[[#Headers],[Cotisations (adhésions)]]=$D55,$F55,"")</f>
        <v/>
      </c>
      <c r="AC55" s="156" t="str">
        <f>IF(t_depenses[[#Headers],[Impôts et taxes]]=$D55,$F55,"")</f>
        <v/>
      </c>
      <c r="AD55" s="156" t="str">
        <f>IF(t_depenses[[#Headers],[Rémunération du dirigeant]]=$D55,$F55,"")</f>
        <v/>
      </c>
      <c r="AE55" s="156" t="str">
        <f>IF(t_depenses[[#Headers],[Charges sociales de l''exploitant (URSSAF, CFE…)]]=$D55,$F55,"")</f>
        <v/>
      </c>
      <c r="AF55" s="143" t="str">
        <f>IF(t_depenses[[#Headers],[Frais bancaires]]=$D55,$F55,"")</f>
        <v/>
      </c>
    </row>
    <row r="56" spans="1:32" s="17" customFormat="1" ht="16">
      <c r="A56" s="101">
        <v>44079</v>
      </c>
      <c r="B56" s="150"/>
      <c r="C56" s="150"/>
      <c r="D56" s="157" t="s">
        <v>101</v>
      </c>
      <c r="E56" s="152"/>
      <c r="F56" s="35"/>
      <c r="G56" s="154"/>
      <c r="H56" s="155">
        <f t="shared" si="3"/>
        <v>0</v>
      </c>
      <c r="I56" s="142" t="str">
        <f t="shared" si="1"/>
        <v/>
      </c>
      <c r="J56" s="156" t="str">
        <f>IF(t_depenses[[#Headers],[Matières premières]]=$D56,$F56,"")</f>
        <v/>
      </c>
      <c r="K56" s="156" t="str">
        <f>IF(t_depenses[[#Headers],[Fournitures couture]]=$D56,$F56,"")</f>
        <v/>
      </c>
      <c r="L56" s="156" t="str">
        <f>IF(t_depenses[[#Headers],[Sous-traitance]]=$D56,$F56,"")</f>
        <v/>
      </c>
      <c r="M56" s="156" t="str">
        <f>IF(t_depenses[[#Headers],[Energie : eau, électricité, chauffage]]=$D56,$F56,"")</f>
        <v/>
      </c>
      <c r="N56" s="156" t="str">
        <f>IF(t_depenses[[#Headers],[Mobilier d''expo]]=$D56,$F56,"")</f>
        <v/>
      </c>
      <c r="O56" s="156" t="str">
        <f>IF(t_depenses[[#Headers],[Fournitures, petit outillage]]=$D56,$F56,"")</f>
        <v/>
      </c>
      <c r="P56" s="156" t="str">
        <f>IF(t_depenses[[#Headers],[Fournitures administratives (bureau)]]=$D56,$F56,"")</f>
        <v/>
      </c>
      <c r="Q56" s="156" t="str">
        <f>IF(t_depenses[[#Headers],[Emballage et conditionnement (cartons, étiquettes…)]]=$D56,$F56,"")</f>
        <v/>
      </c>
      <c r="R56" s="156">
        <f>IF(t_depenses[[#Headers],[Loyers et charges locatives ]]=$D56,$F56,"")</f>
        <v>0</v>
      </c>
      <c r="S56" s="156" t="str">
        <f>IF(t_depenses[[#Headers],[Assurances]]=$D56,$F56,"")</f>
        <v/>
      </c>
      <c r="T56" s="156" t="str">
        <f>IF(t_depenses[[#Headers],[Entretien (locaux, matériels)]]=$D56,$F56,"")</f>
        <v/>
      </c>
      <c r="U56" s="156" t="str">
        <f>IF(t_depenses[[#Headers],[Frais de site Internet]]=$D56,$F56,"")</f>
        <v/>
      </c>
      <c r="V56" s="156" t="str">
        <f>IF(t_depenses[[#Headers],[Frais postaux, téléphone, Internet]]=$D56,$F56,"")</f>
        <v/>
      </c>
      <c r="W56" s="156" t="str">
        <f>IF(t_depenses[[#Headers],[Communication]]=$D56,$F56,"")</f>
        <v/>
      </c>
      <c r="X56" s="156" t="str">
        <f>IF(t_depenses[[#Headers],[Formation]]=$D56,$F56,"")</f>
        <v/>
      </c>
      <c r="Y56" s="156" t="str">
        <f>IF(t_depenses[[#Headers],[Déplacements, réception]]=$D56,$F56,"")</f>
        <v/>
      </c>
      <c r="Z56" s="156" t="str">
        <f>IF(t_depenses[[#Headers],[Expo, frais de participation aux salons]]=$D56,$F56,"")</f>
        <v/>
      </c>
      <c r="AA56" s="156" t="str">
        <f>IF(t_depenses[[#Headers],[Retraite complémentaire]]=$D56,$F56,"")</f>
        <v/>
      </c>
      <c r="AB56" s="156" t="str">
        <f>IF(t_depenses[[#Headers],[Cotisations (adhésions)]]=$D56,$F56,"")</f>
        <v/>
      </c>
      <c r="AC56" s="156" t="str">
        <f>IF(t_depenses[[#Headers],[Impôts et taxes]]=$D56,$F56,"")</f>
        <v/>
      </c>
      <c r="AD56" s="156" t="str">
        <f>IF(t_depenses[[#Headers],[Rémunération du dirigeant]]=$D56,$F56,"")</f>
        <v/>
      </c>
      <c r="AE56" s="156" t="str">
        <f>IF(t_depenses[[#Headers],[Charges sociales de l''exploitant (URSSAF, CFE…)]]=$D56,$F56,"")</f>
        <v/>
      </c>
      <c r="AF56" s="143" t="str">
        <f>IF(t_depenses[[#Headers],[Frais bancaires]]=$D56,$F56,"")</f>
        <v/>
      </c>
    </row>
    <row r="57" spans="1:32" s="17" customFormat="1" ht="16">
      <c r="A57" s="101">
        <v>44079</v>
      </c>
      <c r="B57" s="150"/>
      <c r="C57" s="150"/>
      <c r="D57" s="158" t="s">
        <v>17</v>
      </c>
      <c r="E57" s="152"/>
      <c r="F57" s="35"/>
      <c r="G57" s="154"/>
      <c r="H57" s="155">
        <f t="shared" si="3"/>
        <v>0</v>
      </c>
      <c r="I57" s="142" t="str">
        <f t="shared" si="1"/>
        <v/>
      </c>
      <c r="J57" s="156" t="str">
        <f>IF(t_depenses[[#Headers],[Matières premières]]=$D57,$F57,"")</f>
        <v/>
      </c>
      <c r="K57" s="156" t="str">
        <f>IF(t_depenses[[#Headers],[Fournitures couture]]=$D57,$F57,"")</f>
        <v/>
      </c>
      <c r="L57" s="156" t="str">
        <f>IF(t_depenses[[#Headers],[Sous-traitance]]=$D57,$F57,"")</f>
        <v/>
      </c>
      <c r="M57" s="156" t="str">
        <f>IF(t_depenses[[#Headers],[Energie : eau, électricité, chauffage]]=$D57,$F57,"")</f>
        <v/>
      </c>
      <c r="N57" s="156" t="str">
        <f>IF(t_depenses[[#Headers],[Mobilier d''expo]]=$D57,$F57,"")</f>
        <v/>
      </c>
      <c r="O57" s="156" t="str">
        <f>IF(t_depenses[[#Headers],[Fournitures, petit outillage]]=$D57,$F57,"")</f>
        <v/>
      </c>
      <c r="P57" s="156" t="str">
        <f>IF(t_depenses[[#Headers],[Fournitures administratives (bureau)]]=$D57,$F57,"")</f>
        <v/>
      </c>
      <c r="Q57" s="156" t="str">
        <f>IF(t_depenses[[#Headers],[Emballage et conditionnement (cartons, étiquettes…)]]=$D57,$F57,"")</f>
        <v/>
      </c>
      <c r="R57" s="156" t="str">
        <f>IF(t_depenses[[#Headers],[Loyers et charges locatives ]]=$D57,$F57,"")</f>
        <v/>
      </c>
      <c r="S57" s="156">
        <f>IF(t_depenses[[#Headers],[Assurances]]=$D57,$F57,"")</f>
        <v>0</v>
      </c>
      <c r="T57" s="156" t="str">
        <f>IF(t_depenses[[#Headers],[Entretien (locaux, matériels)]]=$D57,$F57,"")</f>
        <v/>
      </c>
      <c r="U57" s="156" t="str">
        <f>IF(t_depenses[[#Headers],[Frais de site Internet]]=$D57,$F57,"")</f>
        <v/>
      </c>
      <c r="V57" s="156" t="str">
        <f>IF(t_depenses[[#Headers],[Frais postaux, téléphone, Internet]]=$D57,$F57,"")</f>
        <v/>
      </c>
      <c r="W57" s="156" t="str">
        <f>IF(t_depenses[[#Headers],[Communication]]=$D57,$F57,"")</f>
        <v/>
      </c>
      <c r="X57" s="156" t="str">
        <f>IF(t_depenses[[#Headers],[Formation]]=$D57,$F57,"")</f>
        <v/>
      </c>
      <c r="Y57" s="156" t="str">
        <f>IF(t_depenses[[#Headers],[Déplacements, réception]]=$D57,$F57,"")</f>
        <v/>
      </c>
      <c r="Z57" s="156" t="str">
        <f>IF(t_depenses[[#Headers],[Expo, frais de participation aux salons]]=$D57,$F57,"")</f>
        <v/>
      </c>
      <c r="AA57" s="156" t="str">
        <f>IF(t_depenses[[#Headers],[Retraite complémentaire]]=$D57,$F57,"")</f>
        <v/>
      </c>
      <c r="AB57" s="156" t="str">
        <f>IF(t_depenses[[#Headers],[Cotisations (adhésions)]]=$D57,$F57,"")</f>
        <v/>
      </c>
      <c r="AC57" s="156" t="str">
        <f>IF(t_depenses[[#Headers],[Impôts et taxes]]=$D57,$F57,"")</f>
        <v/>
      </c>
      <c r="AD57" s="156" t="str">
        <f>IF(t_depenses[[#Headers],[Rémunération du dirigeant]]=$D57,$F57,"")</f>
        <v/>
      </c>
      <c r="AE57" s="156" t="str">
        <f>IF(t_depenses[[#Headers],[Charges sociales de l''exploitant (URSSAF, CFE…)]]=$D57,$F57,"")</f>
        <v/>
      </c>
      <c r="AF57" s="143" t="str">
        <f>IF(t_depenses[[#Headers],[Frais bancaires]]=$D57,$F57,"")</f>
        <v/>
      </c>
    </row>
    <row r="58" spans="1:32" s="17" customFormat="1" ht="16">
      <c r="A58" s="101">
        <v>44079</v>
      </c>
      <c r="B58" s="150"/>
      <c r="C58" s="150"/>
      <c r="D58" s="157" t="s">
        <v>15</v>
      </c>
      <c r="E58" s="152"/>
      <c r="F58" s="35"/>
      <c r="G58" s="154"/>
      <c r="H58" s="155">
        <f t="shared" si="3"/>
        <v>0</v>
      </c>
      <c r="I58" s="142" t="str">
        <f t="shared" si="1"/>
        <v/>
      </c>
      <c r="J58" s="156">
        <f>IF(t_depenses[[#Headers],[Matières premières]]=$D58,$F58,"")</f>
        <v>0</v>
      </c>
      <c r="K58" s="156" t="str">
        <f>IF(t_depenses[[#Headers],[Fournitures couture]]=$D58,$F58,"")</f>
        <v/>
      </c>
      <c r="L58" s="156" t="str">
        <f>IF(t_depenses[[#Headers],[Sous-traitance]]=$D58,$F58,"")</f>
        <v/>
      </c>
      <c r="M58" s="156" t="str">
        <f>IF(t_depenses[[#Headers],[Energie : eau, électricité, chauffage]]=$D58,$F58,"")</f>
        <v/>
      </c>
      <c r="N58" s="156" t="str">
        <f>IF(t_depenses[[#Headers],[Mobilier d''expo]]=$D58,$F58,"")</f>
        <v/>
      </c>
      <c r="O58" s="156" t="str">
        <f>IF(t_depenses[[#Headers],[Fournitures, petit outillage]]=$D58,$F58,"")</f>
        <v/>
      </c>
      <c r="P58" s="156" t="str">
        <f>IF(t_depenses[[#Headers],[Fournitures administratives (bureau)]]=$D58,$F58,"")</f>
        <v/>
      </c>
      <c r="Q58" s="156" t="str">
        <f>IF(t_depenses[[#Headers],[Emballage et conditionnement (cartons, étiquettes…)]]=$D58,$F58,"")</f>
        <v/>
      </c>
      <c r="R58" s="156" t="str">
        <f>IF(t_depenses[[#Headers],[Loyers et charges locatives ]]=$D58,$F58,"")</f>
        <v/>
      </c>
      <c r="S58" s="156" t="str">
        <f>IF(t_depenses[[#Headers],[Assurances]]=$D58,$F58,"")</f>
        <v/>
      </c>
      <c r="T58" s="156" t="str">
        <f>IF(t_depenses[[#Headers],[Entretien (locaux, matériels)]]=$D58,$F58,"")</f>
        <v/>
      </c>
      <c r="U58" s="156" t="str">
        <f>IF(t_depenses[[#Headers],[Frais de site Internet]]=$D58,$F58,"")</f>
        <v/>
      </c>
      <c r="V58" s="156" t="str">
        <f>IF(t_depenses[[#Headers],[Frais postaux, téléphone, Internet]]=$D58,$F58,"")</f>
        <v/>
      </c>
      <c r="W58" s="156" t="str">
        <f>IF(t_depenses[[#Headers],[Communication]]=$D58,$F58,"")</f>
        <v/>
      </c>
      <c r="X58" s="156" t="str">
        <f>IF(t_depenses[[#Headers],[Formation]]=$D58,$F58,"")</f>
        <v/>
      </c>
      <c r="Y58" s="156" t="str">
        <f>IF(t_depenses[[#Headers],[Déplacements, réception]]=$D58,$F58,"")</f>
        <v/>
      </c>
      <c r="Z58" s="156" t="str">
        <f>IF(t_depenses[[#Headers],[Expo, frais de participation aux salons]]=$D58,$F58,"")</f>
        <v/>
      </c>
      <c r="AA58" s="156" t="str">
        <f>IF(t_depenses[[#Headers],[Retraite complémentaire]]=$D58,$F58,"")</f>
        <v/>
      </c>
      <c r="AB58" s="156" t="str">
        <f>IF(t_depenses[[#Headers],[Cotisations (adhésions)]]=$D58,$F58,"")</f>
        <v/>
      </c>
      <c r="AC58" s="156" t="str">
        <f>IF(t_depenses[[#Headers],[Impôts et taxes]]=$D58,$F58,"")</f>
        <v/>
      </c>
      <c r="AD58" s="156" t="str">
        <f>IF(t_depenses[[#Headers],[Rémunération du dirigeant]]=$D58,$F58,"")</f>
        <v/>
      </c>
      <c r="AE58" s="156" t="str">
        <f>IF(t_depenses[[#Headers],[Charges sociales de l''exploitant (URSSAF, CFE…)]]=$D58,$F58,"")</f>
        <v/>
      </c>
      <c r="AF58" s="143" t="str">
        <f>IF(t_depenses[[#Headers],[Frais bancaires]]=$D58,$F58,"")</f>
        <v/>
      </c>
    </row>
    <row r="59" spans="1:32" s="17" customFormat="1" ht="16">
      <c r="A59" s="101">
        <v>44079</v>
      </c>
      <c r="B59" s="150"/>
      <c r="C59" s="150"/>
      <c r="D59" s="157" t="s">
        <v>92</v>
      </c>
      <c r="E59" s="152"/>
      <c r="F59" s="35"/>
      <c r="G59" s="154"/>
      <c r="H59" s="155">
        <f t="shared" si="3"/>
        <v>0</v>
      </c>
      <c r="I59" s="142" t="str">
        <f t="shared" si="1"/>
        <v/>
      </c>
      <c r="J59" s="156" t="str">
        <f>IF(t_depenses[[#Headers],[Matières premières]]=$D59,$F59,"")</f>
        <v/>
      </c>
      <c r="K59" s="156">
        <f>IF(t_depenses[[#Headers],[Fournitures couture]]=$D59,$F59,"")</f>
        <v>0</v>
      </c>
      <c r="L59" s="156" t="str">
        <f>IF(t_depenses[[#Headers],[Sous-traitance]]=$D59,$F59,"")</f>
        <v/>
      </c>
      <c r="M59" s="156" t="str">
        <f>IF(t_depenses[[#Headers],[Energie : eau, électricité, chauffage]]=$D59,$F59,"")</f>
        <v/>
      </c>
      <c r="N59" s="156" t="str">
        <f>IF(t_depenses[[#Headers],[Mobilier d''expo]]=$D59,$F59,"")</f>
        <v/>
      </c>
      <c r="O59" s="156" t="str">
        <f>IF(t_depenses[[#Headers],[Fournitures, petit outillage]]=$D59,$F59,"")</f>
        <v/>
      </c>
      <c r="P59" s="156" t="str">
        <f>IF(t_depenses[[#Headers],[Fournitures administratives (bureau)]]=$D59,$F59,"")</f>
        <v/>
      </c>
      <c r="Q59" s="156" t="str">
        <f>IF(t_depenses[[#Headers],[Emballage et conditionnement (cartons, étiquettes…)]]=$D59,$F59,"")</f>
        <v/>
      </c>
      <c r="R59" s="156" t="str">
        <f>IF(t_depenses[[#Headers],[Loyers et charges locatives ]]=$D59,$F59,"")</f>
        <v/>
      </c>
      <c r="S59" s="156" t="str">
        <f>IF(t_depenses[[#Headers],[Assurances]]=$D59,$F59,"")</f>
        <v/>
      </c>
      <c r="T59" s="156" t="str">
        <f>IF(t_depenses[[#Headers],[Entretien (locaux, matériels)]]=$D59,$F59,"")</f>
        <v/>
      </c>
      <c r="U59" s="156" t="str">
        <f>IF(t_depenses[[#Headers],[Frais de site Internet]]=$D59,$F59,"")</f>
        <v/>
      </c>
      <c r="V59" s="156" t="str">
        <f>IF(t_depenses[[#Headers],[Frais postaux, téléphone, Internet]]=$D59,$F59,"")</f>
        <v/>
      </c>
      <c r="W59" s="156" t="str">
        <f>IF(t_depenses[[#Headers],[Communication]]=$D59,$F59,"")</f>
        <v/>
      </c>
      <c r="X59" s="156" t="str">
        <f>IF(t_depenses[[#Headers],[Formation]]=$D59,$F59,"")</f>
        <v/>
      </c>
      <c r="Y59" s="156" t="str">
        <f>IF(t_depenses[[#Headers],[Déplacements, réception]]=$D59,$F59,"")</f>
        <v/>
      </c>
      <c r="Z59" s="156" t="str">
        <f>IF(t_depenses[[#Headers],[Expo, frais de participation aux salons]]=$D59,$F59,"")</f>
        <v/>
      </c>
      <c r="AA59" s="156" t="str">
        <f>IF(t_depenses[[#Headers],[Retraite complémentaire]]=$D59,$F59,"")</f>
        <v/>
      </c>
      <c r="AB59" s="156" t="str">
        <f>IF(t_depenses[[#Headers],[Cotisations (adhésions)]]=$D59,$F59,"")</f>
        <v/>
      </c>
      <c r="AC59" s="156" t="str">
        <f>IF(t_depenses[[#Headers],[Impôts et taxes]]=$D59,$F59,"")</f>
        <v/>
      </c>
      <c r="AD59" s="156" t="str">
        <f>IF(t_depenses[[#Headers],[Rémunération du dirigeant]]=$D59,$F59,"")</f>
        <v/>
      </c>
      <c r="AE59" s="156" t="str">
        <f>IF(t_depenses[[#Headers],[Charges sociales de l''exploitant (URSSAF, CFE…)]]=$D59,$F59,"")</f>
        <v/>
      </c>
      <c r="AF59" s="143" t="str">
        <f>IF(t_depenses[[#Headers],[Frais bancaires]]=$D59,$F59,"")</f>
        <v/>
      </c>
    </row>
    <row r="60" spans="1:32" s="17" customFormat="1" ht="16">
      <c r="A60" s="101">
        <v>44079</v>
      </c>
      <c r="B60" s="150"/>
      <c r="C60" s="150"/>
      <c r="D60" s="158" t="s">
        <v>92</v>
      </c>
      <c r="E60" s="152"/>
      <c r="F60" s="35"/>
      <c r="G60" s="154"/>
      <c r="H60" s="155">
        <f t="shared" si="3"/>
        <v>0</v>
      </c>
      <c r="I60" s="142" t="str">
        <f t="shared" si="1"/>
        <v/>
      </c>
      <c r="J60" s="156" t="str">
        <f>IF(t_depenses[[#Headers],[Matières premières]]=$D60,$F60,"")</f>
        <v/>
      </c>
      <c r="K60" s="156">
        <f>IF(t_depenses[[#Headers],[Fournitures couture]]=$D60,$F60,"")</f>
        <v>0</v>
      </c>
      <c r="L60" s="156" t="str">
        <f>IF(t_depenses[[#Headers],[Sous-traitance]]=$D60,$F60,"")</f>
        <v/>
      </c>
      <c r="M60" s="156" t="str">
        <f>IF(t_depenses[[#Headers],[Energie : eau, électricité, chauffage]]=$D60,$F60,"")</f>
        <v/>
      </c>
      <c r="N60" s="156" t="str">
        <f>IF(t_depenses[[#Headers],[Mobilier d''expo]]=$D60,$F60,"")</f>
        <v/>
      </c>
      <c r="O60" s="156" t="str">
        <f>IF(t_depenses[[#Headers],[Fournitures, petit outillage]]=$D60,$F60,"")</f>
        <v/>
      </c>
      <c r="P60" s="156" t="str">
        <f>IF(t_depenses[[#Headers],[Fournitures administratives (bureau)]]=$D60,$F60,"")</f>
        <v/>
      </c>
      <c r="Q60" s="156" t="str">
        <f>IF(t_depenses[[#Headers],[Emballage et conditionnement (cartons, étiquettes…)]]=$D60,$F60,"")</f>
        <v/>
      </c>
      <c r="R60" s="156" t="str">
        <f>IF(t_depenses[[#Headers],[Loyers et charges locatives ]]=$D60,$F60,"")</f>
        <v/>
      </c>
      <c r="S60" s="156" t="str">
        <f>IF(t_depenses[[#Headers],[Assurances]]=$D60,$F60,"")</f>
        <v/>
      </c>
      <c r="T60" s="156" t="str">
        <f>IF(t_depenses[[#Headers],[Entretien (locaux, matériels)]]=$D60,$F60,"")</f>
        <v/>
      </c>
      <c r="U60" s="156" t="str">
        <f>IF(t_depenses[[#Headers],[Frais de site Internet]]=$D60,$F60,"")</f>
        <v/>
      </c>
      <c r="V60" s="156" t="str">
        <f>IF(t_depenses[[#Headers],[Frais postaux, téléphone, Internet]]=$D60,$F60,"")</f>
        <v/>
      </c>
      <c r="W60" s="156" t="str">
        <f>IF(t_depenses[[#Headers],[Communication]]=$D60,$F60,"")</f>
        <v/>
      </c>
      <c r="X60" s="156" t="str">
        <f>IF(t_depenses[[#Headers],[Formation]]=$D60,$F60,"")</f>
        <v/>
      </c>
      <c r="Y60" s="156" t="str">
        <f>IF(t_depenses[[#Headers],[Déplacements, réception]]=$D60,$F60,"")</f>
        <v/>
      </c>
      <c r="Z60" s="156" t="str">
        <f>IF(t_depenses[[#Headers],[Expo, frais de participation aux salons]]=$D60,$F60,"")</f>
        <v/>
      </c>
      <c r="AA60" s="156" t="str">
        <f>IF(t_depenses[[#Headers],[Retraite complémentaire]]=$D60,$F60,"")</f>
        <v/>
      </c>
      <c r="AB60" s="156" t="str">
        <f>IF(t_depenses[[#Headers],[Cotisations (adhésions)]]=$D60,$F60,"")</f>
        <v/>
      </c>
      <c r="AC60" s="156" t="str">
        <f>IF(t_depenses[[#Headers],[Impôts et taxes]]=$D60,$F60,"")</f>
        <v/>
      </c>
      <c r="AD60" s="156" t="str">
        <f>IF(t_depenses[[#Headers],[Rémunération du dirigeant]]=$D60,$F60,"")</f>
        <v/>
      </c>
      <c r="AE60" s="156" t="str">
        <f>IF(t_depenses[[#Headers],[Charges sociales de l''exploitant (URSSAF, CFE…)]]=$D60,$F60,"")</f>
        <v/>
      </c>
      <c r="AF60" s="143" t="str">
        <f>IF(t_depenses[[#Headers],[Frais bancaires]]=$D60,$F60,"")</f>
        <v/>
      </c>
    </row>
    <row r="61" spans="1:32" s="17" customFormat="1" ht="16">
      <c r="A61" s="101">
        <v>44079</v>
      </c>
      <c r="B61" s="150"/>
      <c r="C61" s="150"/>
      <c r="D61" s="157" t="s">
        <v>101</v>
      </c>
      <c r="E61" s="152"/>
      <c r="F61" s="35">
        <v>13</v>
      </c>
      <c r="G61" s="154"/>
      <c r="H61" s="155">
        <f t="shared" si="3"/>
        <v>13</v>
      </c>
      <c r="I61" s="142" t="str">
        <f t="shared" si="1"/>
        <v/>
      </c>
      <c r="J61" s="156" t="str">
        <f>IF(t_depenses[[#Headers],[Matières premières]]=$D61,$F61,"")</f>
        <v/>
      </c>
      <c r="K61" s="156" t="str">
        <f>IF(t_depenses[[#Headers],[Fournitures couture]]=$D61,$F61,"")</f>
        <v/>
      </c>
      <c r="L61" s="156" t="str">
        <f>IF(t_depenses[[#Headers],[Sous-traitance]]=$D61,$F61,"")</f>
        <v/>
      </c>
      <c r="M61" s="156" t="str">
        <f>IF(t_depenses[[#Headers],[Energie : eau, électricité, chauffage]]=$D61,$F61,"")</f>
        <v/>
      </c>
      <c r="N61" s="156" t="str">
        <f>IF(t_depenses[[#Headers],[Mobilier d''expo]]=$D61,$F61,"")</f>
        <v/>
      </c>
      <c r="O61" s="156" t="str">
        <f>IF(t_depenses[[#Headers],[Fournitures, petit outillage]]=$D61,$F61,"")</f>
        <v/>
      </c>
      <c r="P61" s="156" t="str">
        <f>IF(t_depenses[[#Headers],[Fournitures administratives (bureau)]]=$D61,$F61,"")</f>
        <v/>
      </c>
      <c r="Q61" s="156" t="str">
        <f>IF(t_depenses[[#Headers],[Emballage et conditionnement (cartons, étiquettes…)]]=$D61,$F61,"")</f>
        <v/>
      </c>
      <c r="R61" s="156">
        <f>IF(t_depenses[[#Headers],[Loyers et charges locatives ]]=$D61,$F61,"")</f>
        <v>13</v>
      </c>
      <c r="S61" s="156" t="str">
        <f>IF(t_depenses[[#Headers],[Assurances]]=$D61,$F61,"")</f>
        <v/>
      </c>
      <c r="T61" s="156" t="str">
        <f>IF(t_depenses[[#Headers],[Entretien (locaux, matériels)]]=$D61,$F61,"")</f>
        <v/>
      </c>
      <c r="U61" s="156" t="str">
        <f>IF(t_depenses[[#Headers],[Frais de site Internet]]=$D61,$F61,"")</f>
        <v/>
      </c>
      <c r="V61" s="156" t="str">
        <f>IF(t_depenses[[#Headers],[Frais postaux, téléphone, Internet]]=$D61,$F61,"")</f>
        <v/>
      </c>
      <c r="W61" s="156" t="str">
        <f>IF(t_depenses[[#Headers],[Communication]]=$D61,$F61,"")</f>
        <v/>
      </c>
      <c r="X61" s="156" t="str">
        <f>IF(t_depenses[[#Headers],[Formation]]=$D61,$F61,"")</f>
        <v/>
      </c>
      <c r="Y61" s="156" t="str">
        <f>IF(t_depenses[[#Headers],[Déplacements, réception]]=$D61,$F61,"")</f>
        <v/>
      </c>
      <c r="Z61" s="156" t="str">
        <f>IF(t_depenses[[#Headers],[Expo, frais de participation aux salons]]=$D61,$F61,"")</f>
        <v/>
      </c>
      <c r="AA61" s="156" t="str">
        <f>IF(t_depenses[[#Headers],[Retraite complémentaire]]=$D61,$F61,"")</f>
        <v/>
      </c>
      <c r="AB61" s="156" t="str">
        <f>IF(t_depenses[[#Headers],[Cotisations (adhésions)]]=$D61,$F61,"")</f>
        <v/>
      </c>
      <c r="AC61" s="156" t="str">
        <f>IF(t_depenses[[#Headers],[Impôts et taxes]]=$D61,$F61,"")</f>
        <v/>
      </c>
      <c r="AD61" s="156" t="str">
        <f>IF(t_depenses[[#Headers],[Rémunération du dirigeant]]=$D61,$F61,"")</f>
        <v/>
      </c>
      <c r="AE61" s="156" t="str">
        <f>IF(t_depenses[[#Headers],[Charges sociales de l''exploitant (URSSAF, CFE…)]]=$D61,$F61,"")</f>
        <v/>
      </c>
      <c r="AF61" s="143" t="str">
        <f>IF(t_depenses[[#Headers],[Frais bancaires]]=$D61,$F61,"")</f>
        <v/>
      </c>
    </row>
    <row r="62" spans="1:32" s="17" customFormat="1" ht="16">
      <c r="A62" s="101">
        <v>44079</v>
      </c>
      <c r="B62" s="150"/>
      <c r="C62" s="150"/>
      <c r="D62" s="158" t="s">
        <v>17</v>
      </c>
      <c r="E62" s="152"/>
      <c r="F62" s="35">
        <v>13</v>
      </c>
      <c r="G62" s="154"/>
      <c r="H62" s="155">
        <f t="shared" si="3"/>
        <v>13</v>
      </c>
      <c r="I62" s="142" t="str">
        <f t="shared" si="1"/>
        <v/>
      </c>
      <c r="J62" s="156" t="str">
        <f>IF(t_depenses[[#Headers],[Matières premières]]=$D62,$F62,"")</f>
        <v/>
      </c>
      <c r="K62" s="156" t="str">
        <f>IF(t_depenses[[#Headers],[Fournitures couture]]=$D62,$F62,"")</f>
        <v/>
      </c>
      <c r="L62" s="156" t="str">
        <f>IF(t_depenses[[#Headers],[Sous-traitance]]=$D62,$F62,"")</f>
        <v/>
      </c>
      <c r="M62" s="156" t="str">
        <f>IF(t_depenses[[#Headers],[Energie : eau, électricité, chauffage]]=$D62,$F62,"")</f>
        <v/>
      </c>
      <c r="N62" s="156" t="str">
        <f>IF(t_depenses[[#Headers],[Mobilier d''expo]]=$D62,$F62,"")</f>
        <v/>
      </c>
      <c r="O62" s="156" t="str">
        <f>IF(t_depenses[[#Headers],[Fournitures, petit outillage]]=$D62,$F62,"")</f>
        <v/>
      </c>
      <c r="P62" s="156" t="str">
        <f>IF(t_depenses[[#Headers],[Fournitures administratives (bureau)]]=$D62,$F62,"")</f>
        <v/>
      </c>
      <c r="Q62" s="156" t="str">
        <f>IF(t_depenses[[#Headers],[Emballage et conditionnement (cartons, étiquettes…)]]=$D62,$F62,"")</f>
        <v/>
      </c>
      <c r="R62" s="156" t="str">
        <f>IF(t_depenses[[#Headers],[Loyers et charges locatives ]]=$D62,$F62,"")</f>
        <v/>
      </c>
      <c r="S62" s="156">
        <f>IF(t_depenses[[#Headers],[Assurances]]=$D62,$F62,"")</f>
        <v>13</v>
      </c>
      <c r="T62" s="156" t="str">
        <f>IF(t_depenses[[#Headers],[Entretien (locaux, matériels)]]=$D62,$F62,"")</f>
        <v/>
      </c>
      <c r="U62" s="156" t="str">
        <f>IF(t_depenses[[#Headers],[Frais de site Internet]]=$D62,$F62,"")</f>
        <v/>
      </c>
      <c r="V62" s="156" t="str">
        <f>IF(t_depenses[[#Headers],[Frais postaux, téléphone, Internet]]=$D62,$F62,"")</f>
        <v/>
      </c>
      <c r="W62" s="156" t="str">
        <f>IF(t_depenses[[#Headers],[Communication]]=$D62,$F62,"")</f>
        <v/>
      </c>
      <c r="X62" s="156" t="str">
        <f>IF(t_depenses[[#Headers],[Formation]]=$D62,$F62,"")</f>
        <v/>
      </c>
      <c r="Y62" s="156" t="str">
        <f>IF(t_depenses[[#Headers],[Déplacements, réception]]=$D62,$F62,"")</f>
        <v/>
      </c>
      <c r="Z62" s="156" t="str">
        <f>IF(t_depenses[[#Headers],[Expo, frais de participation aux salons]]=$D62,$F62,"")</f>
        <v/>
      </c>
      <c r="AA62" s="156" t="str">
        <f>IF(t_depenses[[#Headers],[Retraite complémentaire]]=$D62,$F62,"")</f>
        <v/>
      </c>
      <c r="AB62" s="156" t="str">
        <f>IF(t_depenses[[#Headers],[Cotisations (adhésions)]]=$D62,$F62,"")</f>
        <v/>
      </c>
      <c r="AC62" s="156" t="str">
        <f>IF(t_depenses[[#Headers],[Impôts et taxes]]=$D62,$F62,"")</f>
        <v/>
      </c>
      <c r="AD62" s="156" t="str">
        <f>IF(t_depenses[[#Headers],[Rémunération du dirigeant]]=$D62,$F62,"")</f>
        <v/>
      </c>
      <c r="AE62" s="156" t="str">
        <f>IF(t_depenses[[#Headers],[Charges sociales de l''exploitant (URSSAF, CFE…)]]=$D62,$F62,"")</f>
        <v/>
      </c>
      <c r="AF62" s="143" t="str">
        <f>IF(t_depenses[[#Headers],[Frais bancaires]]=$D62,$F62,"")</f>
        <v/>
      </c>
    </row>
    <row r="63" spans="1:32" s="17" customFormat="1" ht="16">
      <c r="A63" s="101">
        <v>44079</v>
      </c>
      <c r="B63" s="150"/>
      <c r="C63" s="150"/>
      <c r="D63" s="158" t="s">
        <v>97</v>
      </c>
      <c r="E63" s="152"/>
      <c r="F63" s="35">
        <v>79</v>
      </c>
      <c r="G63" s="154"/>
      <c r="H63" s="155">
        <f t="shared" ref="H63:H94" si="4">F63</f>
        <v>79</v>
      </c>
      <c r="I63" s="142" t="str">
        <f t="shared" si="1"/>
        <v/>
      </c>
      <c r="J63" s="156" t="str">
        <f>IF(t_depenses[[#Headers],[Matières premières]]=$D63,$F63,"")</f>
        <v/>
      </c>
      <c r="K63" s="156" t="str">
        <f>IF(t_depenses[[#Headers],[Fournitures couture]]=$D63,$F63,"")</f>
        <v/>
      </c>
      <c r="L63" s="156" t="str">
        <f>IF(t_depenses[[#Headers],[Sous-traitance]]=$D63,$F63,"")</f>
        <v/>
      </c>
      <c r="M63" s="156" t="str">
        <f>IF(t_depenses[[#Headers],[Energie : eau, électricité, chauffage]]=$D63,$F63,"")</f>
        <v/>
      </c>
      <c r="N63" s="156">
        <f>IF(t_depenses[[#Headers],[Mobilier d''expo]]=$D63,$F63,"")</f>
        <v>79</v>
      </c>
      <c r="O63" s="156" t="str">
        <f>IF(t_depenses[[#Headers],[Fournitures, petit outillage]]=$D63,$F63,"")</f>
        <v/>
      </c>
      <c r="P63" s="156" t="str">
        <f>IF(t_depenses[[#Headers],[Fournitures administratives (bureau)]]=$D63,$F63,"")</f>
        <v/>
      </c>
      <c r="Q63" s="156" t="str">
        <f>IF(t_depenses[[#Headers],[Emballage et conditionnement (cartons, étiquettes…)]]=$D63,$F63,"")</f>
        <v/>
      </c>
      <c r="R63" s="156" t="str">
        <f>IF(t_depenses[[#Headers],[Loyers et charges locatives ]]=$D63,$F63,"")</f>
        <v/>
      </c>
      <c r="S63" s="156" t="str">
        <f>IF(t_depenses[[#Headers],[Assurances]]=$D63,$F63,"")</f>
        <v/>
      </c>
      <c r="T63" s="156" t="str">
        <f>IF(t_depenses[[#Headers],[Entretien (locaux, matériels)]]=$D63,$F63,"")</f>
        <v/>
      </c>
      <c r="U63" s="156" t="str">
        <f>IF(t_depenses[[#Headers],[Frais de site Internet]]=$D63,$F63,"")</f>
        <v/>
      </c>
      <c r="V63" s="156" t="str">
        <f>IF(t_depenses[[#Headers],[Frais postaux, téléphone, Internet]]=$D63,$F63,"")</f>
        <v/>
      </c>
      <c r="W63" s="156" t="str">
        <f>IF(t_depenses[[#Headers],[Communication]]=$D63,$F63,"")</f>
        <v/>
      </c>
      <c r="X63" s="156" t="str">
        <f>IF(t_depenses[[#Headers],[Formation]]=$D63,$F63,"")</f>
        <v/>
      </c>
      <c r="Y63" s="156" t="str">
        <f>IF(t_depenses[[#Headers],[Déplacements, réception]]=$D63,$F63,"")</f>
        <v/>
      </c>
      <c r="Z63" s="156" t="str">
        <f>IF(t_depenses[[#Headers],[Expo, frais de participation aux salons]]=$D63,$F63,"")</f>
        <v/>
      </c>
      <c r="AA63" s="156" t="str">
        <f>IF(t_depenses[[#Headers],[Retraite complémentaire]]=$D63,$F63,"")</f>
        <v/>
      </c>
      <c r="AB63" s="156" t="str">
        <f>IF(t_depenses[[#Headers],[Cotisations (adhésions)]]=$D63,$F63,"")</f>
        <v/>
      </c>
      <c r="AC63" s="156" t="str">
        <f>IF(t_depenses[[#Headers],[Impôts et taxes]]=$D63,$F63,"")</f>
        <v/>
      </c>
      <c r="AD63" s="156" t="str">
        <f>IF(t_depenses[[#Headers],[Rémunération du dirigeant]]=$D63,$F63,"")</f>
        <v/>
      </c>
      <c r="AE63" s="156" t="str">
        <f>IF(t_depenses[[#Headers],[Charges sociales de l''exploitant (URSSAF, CFE…)]]=$D63,$F63,"")</f>
        <v/>
      </c>
      <c r="AF63" s="143" t="str">
        <f>IF(t_depenses[[#Headers],[Frais bancaires]]=$D63,$F63,"")</f>
        <v/>
      </c>
    </row>
    <row r="64" spans="1:32" s="17" customFormat="1" ht="16">
      <c r="A64" s="101">
        <v>44079</v>
      </c>
      <c r="B64" s="150"/>
      <c r="C64" s="150"/>
      <c r="D64" s="158" t="s">
        <v>16</v>
      </c>
      <c r="E64" s="152"/>
      <c r="F64" s="35">
        <v>91</v>
      </c>
      <c r="G64" s="154"/>
      <c r="H64" s="155">
        <f t="shared" si="4"/>
        <v>91</v>
      </c>
      <c r="I64" s="142" t="str">
        <f t="shared" si="1"/>
        <v/>
      </c>
      <c r="J64" s="156" t="str">
        <f>IF(t_depenses[[#Headers],[Matières premières]]=$D64,$F64,"")</f>
        <v/>
      </c>
      <c r="K64" s="156" t="str">
        <f>IF(t_depenses[[#Headers],[Fournitures couture]]=$D64,$F64,"")</f>
        <v/>
      </c>
      <c r="L64" s="156" t="str">
        <f>IF(t_depenses[[#Headers],[Sous-traitance]]=$D64,$F64,"")</f>
        <v/>
      </c>
      <c r="M64" s="156">
        <f>IF(t_depenses[[#Headers],[Energie : eau, électricité, chauffage]]=$D64,$F64,"")</f>
        <v>91</v>
      </c>
      <c r="N64" s="156" t="str">
        <f>IF(t_depenses[[#Headers],[Mobilier d''expo]]=$D64,$F64,"")</f>
        <v/>
      </c>
      <c r="O64" s="156" t="str">
        <f>IF(t_depenses[[#Headers],[Fournitures, petit outillage]]=$D64,$F64,"")</f>
        <v/>
      </c>
      <c r="P64" s="156" t="str">
        <f>IF(t_depenses[[#Headers],[Fournitures administratives (bureau)]]=$D64,$F64,"")</f>
        <v/>
      </c>
      <c r="Q64" s="156" t="str">
        <f>IF(t_depenses[[#Headers],[Emballage et conditionnement (cartons, étiquettes…)]]=$D64,$F64,"")</f>
        <v/>
      </c>
      <c r="R64" s="156" t="str">
        <f>IF(t_depenses[[#Headers],[Loyers et charges locatives ]]=$D64,$F64,"")</f>
        <v/>
      </c>
      <c r="S64" s="156" t="str">
        <f>IF(t_depenses[[#Headers],[Assurances]]=$D64,$F64,"")</f>
        <v/>
      </c>
      <c r="T64" s="156" t="str">
        <f>IF(t_depenses[[#Headers],[Entretien (locaux, matériels)]]=$D64,$F64,"")</f>
        <v/>
      </c>
      <c r="U64" s="156" t="str">
        <f>IF(t_depenses[[#Headers],[Frais de site Internet]]=$D64,$F64,"")</f>
        <v/>
      </c>
      <c r="V64" s="156" t="str">
        <f>IF(t_depenses[[#Headers],[Frais postaux, téléphone, Internet]]=$D64,$F64,"")</f>
        <v/>
      </c>
      <c r="W64" s="156" t="str">
        <f>IF(t_depenses[[#Headers],[Communication]]=$D64,$F64,"")</f>
        <v/>
      </c>
      <c r="X64" s="156" t="str">
        <f>IF(t_depenses[[#Headers],[Formation]]=$D64,$F64,"")</f>
        <v/>
      </c>
      <c r="Y64" s="156" t="str">
        <f>IF(t_depenses[[#Headers],[Déplacements, réception]]=$D64,$F64,"")</f>
        <v/>
      </c>
      <c r="Z64" s="156" t="str">
        <f>IF(t_depenses[[#Headers],[Expo, frais de participation aux salons]]=$D64,$F64,"")</f>
        <v/>
      </c>
      <c r="AA64" s="156" t="str">
        <f>IF(t_depenses[[#Headers],[Retraite complémentaire]]=$D64,$F64,"")</f>
        <v/>
      </c>
      <c r="AB64" s="156" t="str">
        <f>IF(t_depenses[[#Headers],[Cotisations (adhésions)]]=$D64,$F64,"")</f>
        <v/>
      </c>
      <c r="AC64" s="156" t="str">
        <f>IF(t_depenses[[#Headers],[Impôts et taxes]]=$D64,$F64,"")</f>
        <v/>
      </c>
      <c r="AD64" s="156" t="str">
        <f>IF(t_depenses[[#Headers],[Rémunération du dirigeant]]=$D64,$F64,"")</f>
        <v/>
      </c>
      <c r="AE64" s="156" t="str">
        <f>IF(t_depenses[[#Headers],[Charges sociales de l''exploitant (URSSAF, CFE…)]]=$D64,$F64,"")</f>
        <v/>
      </c>
      <c r="AF64" s="143" t="str">
        <f>IF(t_depenses[[#Headers],[Frais bancaires]]=$D64,$F64,"")</f>
        <v/>
      </c>
    </row>
    <row r="65" spans="1:32" s="17" customFormat="1" ht="16">
      <c r="A65" s="101">
        <v>44080</v>
      </c>
      <c r="B65" s="150"/>
      <c r="C65" s="150"/>
      <c r="D65" s="158" t="s">
        <v>101</v>
      </c>
      <c r="E65" s="152"/>
      <c r="F65" s="35">
        <v>18</v>
      </c>
      <c r="G65" s="154"/>
      <c r="H65" s="155">
        <f t="shared" si="4"/>
        <v>18</v>
      </c>
      <c r="I65" s="142" t="str">
        <f t="shared" si="1"/>
        <v/>
      </c>
      <c r="J65" s="156" t="str">
        <f>IF(t_depenses[[#Headers],[Matières premières]]=$D65,$F65,"")</f>
        <v/>
      </c>
      <c r="K65" s="156" t="str">
        <f>IF(t_depenses[[#Headers],[Fournitures couture]]=$D65,$F65,"")</f>
        <v/>
      </c>
      <c r="L65" s="156" t="str">
        <f>IF(t_depenses[[#Headers],[Sous-traitance]]=$D65,$F65,"")</f>
        <v/>
      </c>
      <c r="M65" s="156" t="str">
        <f>IF(t_depenses[[#Headers],[Energie : eau, électricité, chauffage]]=$D65,$F65,"")</f>
        <v/>
      </c>
      <c r="N65" s="156" t="str">
        <f>IF(t_depenses[[#Headers],[Mobilier d''expo]]=$D65,$F65,"")</f>
        <v/>
      </c>
      <c r="O65" s="156" t="str">
        <f>IF(t_depenses[[#Headers],[Fournitures, petit outillage]]=$D65,$F65,"")</f>
        <v/>
      </c>
      <c r="P65" s="156" t="str">
        <f>IF(t_depenses[[#Headers],[Fournitures administratives (bureau)]]=$D65,$F65,"")</f>
        <v/>
      </c>
      <c r="Q65" s="156" t="str">
        <f>IF(t_depenses[[#Headers],[Emballage et conditionnement (cartons, étiquettes…)]]=$D65,$F65,"")</f>
        <v/>
      </c>
      <c r="R65" s="156">
        <f>IF(t_depenses[[#Headers],[Loyers et charges locatives ]]=$D65,$F65,"")</f>
        <v>18</v>
      </c>
      <c r="S65" s="156" t="str">
        <f>IF(t_depenses[[#Headers],[Assurances]]=$D65,$F65,"")</f>
        <v/>
      </c>
      <c r="T65" s="156" t="str">
        <f>IF(t_depenses[[#Headers],[Entretien (locaux, matériels)]]=$D65,$F65,"")</f>
        <v/>
      </c>
      <c r="U65" s="156" t="str">
        <f>IF(t_depenses[[#Headers],[Frais de site Internet]]=$D65,$F65,"")</f>
        <v/>
      </c>
      <c r="V65" s="156" t="str">
        <f>IF(t_depenses[[#Headers],[Frais postaux, téléphone, Internet]]=$D65,$F65,"")</f>
        <v/>
      </c>
      <c r="W65" s="156" t="str">
        <f>IF(t_depenses[[#Headers],[Communication]]=$D65,$F65,"")</f>
        <v/>
      </c>
      <c r="X65" s="156" t="str">
        <f>IF(t_depenses[[#Headers],[Formation]]=$D65,$F65,"")</f>
        <v/>
      </c>
      <c r="Y65" s="156" t="str">
        <f>IF(t_depenses[[#Headers],[Déplacements, réception]]=$D65,$F65,"")</f>
        <v/>
      </c>
      <c r="Z65" s="156" t="str">
        <f>IF(t_depenses[[#Headers],[Expo, frais de participation aux salons]]=$D65,$F65,"")</f>
        <v/>
      </c>
      <c r="AA65" s="156" t="str">
        <f>IF(t_depenses[[#Headers],[Retraite complémentaire]]=$D65,$F65,"")</f>
        <v/>
      </c>
      <c r="AB65" s="156" t="str">
        <f>IF(t_depenses[[#Headers],[Cotisations (adhésions)]]=$D65,$F65,"")</f>
        <v/>
      </c>
      <c r="AC65" s="156" t="str">
        <f>IF(t_depenses[[#Headers],[Impôts et taxes]]=$D65,$F65,"")</f>
        <v/>
      </c>
      <c r="AD65" s="156" t="str">
        <f>IF(t_depenses[[#Headers],[Rémunération du dirigeant]]=$D65,$F65,"")</f>
        <v/>
      </c>
      <c r="AE65" s="156" t="str">
        <f>IF(t_depenses[[#Headers],[Charges sociales de l''exploitant (URSSAF, CFE…)]]=$D65,$F65,"")</f>
        <v/>
      </c>
      <c r="AF65" s="143" t="str">
        <f>IF(t_depenses[[#Headers],[Frais bancaires]]=$D65,$F65,"")</f>
        <v/>
      </c>
    </row>
    <row r="66" spans="1:32" s="17" customFormat="1" ht="16">
      <c r="A66" s="101">
        <v>44080</v>
      </c>
      <c r="B66" s="150"/>
      <c r="C66" s="150"/>
      <c r="D66" s="158" t="s">
        <v>92</v>
      </c>
      <c r="E66" s="152"/>
      <c r="F66" s="35">
        <v>122</v>
      </c>
      <c r="G66" s="154"/>
      <c r="H66" s="155">
        <f t="shared" si="4"/>
        <v>122</v>
      </c>
      <c r="I66" s="142" t="str">
        <f t="shared" si="1"/>
        <v/>
      </c>
      <c r="J66" s="156" t="str">
        <f>IF(t_depenses[[#Headers],[Matières premières]]=$D66,$F66,"")</f>
        <v/>
      </c>
      <c r="K66" s="156">
        <f>IF(t_depenses[[#Headers],[Fournitures couture]]=$D66,$F66,"")</f>
        <v>122</v>
      </c>
      <c r="L66" s="156" t="str">
        <f>IF(t_depenses[[#Headers],[Sous-traitance]]=$D66,$F66,"")</f>
        <v/>
      </c>
      <c r="M66" s="156" t="str">
        <f>IF(t_depenses[[#Headers],[Energie : eau, électricité, chauffage]]=$D66,$F66,"")</f>
        <v/>
      </c>
      <c r="N66" s="156" t="str">
        <f>IF(t_depenses[[#Headers],[Mobilier d''expo]]=$D66,$F66,"")</f>
        <v/>
      </c>
      <c r="O66" s="156" t="str">
        <f>IF(t_depenses[[#Headers],[Fournitures, petit outillage]]=$D66,$F66,"")</f>
        <v/>
      </c>
      <c r="P66" s="156" t="str">
        <f>IF(t_depenses[[#Headers],[Fournitures administratives (bureau)]]=$D66,$F66,"")</f>
        <v/>
      </c>
      <c r="Q66" s="156" t="str">
        <f>IF(t_depenses[[#Headers],[Emballage et conditionnement (cartons, étiquettes…)]]=$D66,$F66,"")</f>
        <v/>
      </c>
      <c r="R66" s="156" t="str">
        <f>IF(t_depenses[[#Headers],[Loyers et charges locatives ]]=$D66,$F66,"")</f>
        <v/>
      </c>
      <c r="S66" s="156" t="str">
        <f>IF(t_depenses[[#Headers],[Assurances]]=$D66,$F66,"")</f>
        <v/>
      </c>
      <c r="T66" s="156" t="str">
        <f>IF(t_depenses[[#Headers],[Entretien (locaux, matériels)]]=$D66,$F66,"")</f>
        <v/>
      </c>
      <c r="U66" s="156" t="str">
        <f>IF(t_depenses[[#Headers],[Frais de site Internet]]=$D66,$F66,"")</f>
        <v/>
      </c>
      <c r="V66" s="156" t="str">
        <f>IF(t_depenses[[#Headers],[Frais postaux, téléphone, Internet]]=$D66,$F66,"")</f>
        <v/>
      </c>
      <c r="W66" s="156" t="str">
        <f>IF(t_depenses[[#Headers],[Communication]]=$D66,$F66,"")</f>
        <v/>
      </c>
      <c r="X66" s="156" t="str">
        <f>IF(t_depenses[[#Headers],[Formation]]=$D66,$F66,"")</f>
        <v/>
      </c>
      <c r="Y66" s="156" t="str">
        <f>IF(t_depenses[[#Headers],[Déplacements, réception]]=$D66,$F66,"")</f>
        <v/>
      </c>
      <c r="Z66" s="156" t="str">
        <f>IF(t_depenses[[#Headers],[Expo, frais de participation aux salons]]=$D66,$F66,"")</f>
        <v/>
      </c>
      <c r="AA66" s="156" t="str">
        <f>IF(t_depenses[[#Headers],[Retraite complémentaire]]=$D66,$F66,"")</f>
        <v/>
      </c>
      <c r="AB66" s="156" t="str">
        <f>IF(t_depenses[[#Headers],[Cotisations (adhésions)]]=$D66,$F66,"")</f>
        <v/>
      </c>
      <c r="AC66" s="156" t="str">
        <f>IF(t_depenses[[#Headers],[Impôts et taxes]]=$D66,$F66,"")</f>
        <v/>
      </c>
      <c r="AD66" s="156" t="str">
        <f>IF(t_depenses[[#Headers],[Rémunération du dirigeant]]=$D66,$F66,"")</f>
        <v/>
      </c>
      <c r="AE66" s="156" t="str">
        <f>IF(t_depenses[[#Headers],[Charges sociales de l''exploitant (URSSAF, CFE…)]]=$D66,$F66,"")</f>
        <v/>
      </c>
      <c r="AF66" s="143" t="str">
        <f>IF(t_depenses[[#Headers],[Frais bancaires]]=$D66,$F66,"")</f>
        <v/>
      </c>
    </row>
    <row r="67" spans="1:32" s="17" customFormat="1" ht="16">
      <c r="A67" s="101">
        <v>44080</v>
      </c>
      <c r="B67" s="150"/>
      <c r="C67" s="150"/>
      <c r="D67" s="158" t="s">
        <v>104</v>
      </c>
      <c r="E67" s="152"/>
      <c r="F67" s="35">
        <v>164</v>
      </c>
      <c r="G67" s="154"/>
      <c r="H67" s="155">
        <f t="shared" si="4"/>
        <v>164</v>
      </c>
      <c r="I67" s="142" t="str">
        <f t="shared" si="1"/>
        <v/>
      </c>
      <c r="J67" s="156" t="str">
        <f>IF(t_depenses[[#Headers],[Matières premières]]=$D67,$F67,"")</f>
        <v/>
      </c>
      <c r="K67" s="156" t="str">
        <f>IF(t_depenses[[#Headers],[Fournitures couture]]=$D67,$F67,"")</f>
        <v/>
      </c>
      <c r="L67" s="156" t="str">
        <f>IF(t_depenses[[#Headers],[Sous-traitance]]=$D67,$F67,"")</f>
        <v/>
      </c>
      <c r="M67" s="156" t="str">
        <f>IF(t_depenses[[#Headers],[Energie : eau, électricité, chauffage]]=$D67,$F67,"")</f>
        <v/>
      </c>
      <c r="N67" s="156" t="str">
        <f>IF(t_depenses[[#Headers],[Mobilier d''expo]]=$D67,$F67,"")</f>
        <v/>
      </c>
      <c r="O67" s="156" t="str">
        <f>IF(t_depenses[[#Headers],[Fournitures, petit outillage]]=$D67,$F67,"")</f>
        <v/>
      </c>
      <c r="P67" s="156" t="str">
        <f>IF(t_depenses[[#Headers],[Fournitures administratives (bureau)]]=$D67,$F67,"")</f>
        <v/>
      </c>
      <c r="Q67" s="156" t="str">
        <f>IF(t_depenses[[#Headers],[Emballage et conditionnement (cartons, étiquettes…)]]=$D67,$F67,"")</f>
        <v/>
      </c>
      <c r="R67" s="156" t="str">
        <f>IF(t_depenses[[#Headers],[Loyers et charges locatives ]]=$D67,$F67,"")</f>
        <v/>
      </c>
      <c r="S67" s="156" t="str">
        <f>IF(t_depenses[[#Headers],[Assurances]]=$D67,$F67,"")</f>
        <v/>
      </c>
      <c r="T67" s="156" t="str">
        <f>IF(t_depenses[[#Headers],[Entretien (locaux, matériels)]]=$D67,$F67,"")</f>
        <v/>
      </c>
      <c r="U67" s="156" t="str">
        <f>IF(t_depenses[[#Headers],[Frais de site Internet]]=$D67,$F67,"")</f>
        <v/>
      </c>
      <c r="V67" s="156" t="str">
        <f>IF(t_depenses[[#Headers],[Frais postaux, téléphone, Internet]]=$D67,$F67,"")</f>
        <v/>
      </c>
      <c r="W67" s="156" t="str">
        <f>IF(t_depenses[[#Headers],[Communication]]=$D67,$F67,"")</f>
        <v/>
      </c>
      <c r="X67" s="156" t="str">
        <f>IF(t_depenses[[#Headers],[Formation]]=$D67,$F67,"")</f>
        <v/>
      </c>
      <c r="Y67" s="156" t="str">
        <f>IF(t_depenses[[#Headers],[Déplacements, réception]]=$D67,$F67,"")</f>
        <v/>
      </c>
      <c r="Z67" s="156">
        <f>IF(t_depenses[[#Headers],[Expo, frais de participation aux salons]]=$D67,$F67,"")</f>
        <v>164</v>
      </c>
      <c r="AA67" s="156" t="str">
        <f>IF(t_depenses[[#Headers],[Retraite complémentaire]]=$D67,$F67,"")</f>
        <v/>
      </c>
      <c r="AB67" s="156" t="str">
        <f>IF(t_depenses[[#Headers],[Cotisations (adhésions)]]=$D67,$F67,"")</f>
        <v/>
      </c>
      <c r="AC67" s="156" t="str">
        <f>IF(t_depenses[[#Headers],[Impôts et taxes]]=$D67,$F67,"")</f>
        <v/>
      </c>
      <c r="AD67" s="156" t="str">
        <f>IF(t_depenses[[#Headers],[Rémunération du dirigeant]]=$D67,$F67,"")</f>
        <v/>
      </c>
      <c r="AE67" s="156" t="str">
        <f>IF(t_depenses[[#Headers],[Charges sociales de l''exploitant (URSSAF, CFE…)]]=$D67,$F67,"")</f>
        <v/>
      </c>
      <c r="AF67" s="143" t="str">
        <f>IF(t_depenses[[#Headers],[Frais bancaires]]=$D67,$F67,"")</f>
        <v/>
      </c>
    </row>
    <row r="68" spans="1:32" s="17" customFormat="1" ht="16">
      <c r="A68" s="101">
        <v>44080</v>
      </c>
      <c r="B68" s="150"/>
      <c r="C68" s="150"/>
      <c r="D68" s="158" t="s">
        <v>19</v>
      </c>
      <c r="E68" s="152"/>
      <c r="F68" s="35">
        <v>344</v>
      </c>
      <c r="G68" s="154"/>
      <c r="H68" s="155">
        <f t="shared" si="4"/>
        <v>344</v>
      </c>
      <c r="I68" s="142" t="str">
        <f t="shared" si="1"/>
        <v/>
      </c>
      <c r="J68" s="156" t="str">
        <f>IF(t_depenses[[#Headers],[Matières premières]]=$D68,$F68,"")</f>
        <v/>
      </c>
      <c r="K68" s="156" t="str">
        <f>IF(t_depenses[[#Headers],[Fournitures couture]]=$D68,$F68,"")</f>
        <v/>
      </c>
      <c r="L68" s="156" t="str">
        <f>IF(t_depenses[[#Headers],[Sous-traitance]]=$D68,$F68,"")</f>
        <v/>
      </c>
      <c r="M68" s="156" t="str">
        <f>IF(t_depenses[[#Headers],[Energie : eau, électricité, chauffage]]=$D68,$F68,"")</f>
        <v/>
      </c>
      <c r="N68" s="156" t="str">
        <f>IF(t_depenses[[#Headers],[Mobilier d''expo]]=$D68,$F68,"")</f>
        <v/>
      </c>
      <c r="O68" s="156" t="str">
        <f>IF(t_depenses[[#Headers],[Fournitures, petit outillage]]=$D68,$F68,"")</f>
        <v/>
      </c>
      <c r="P68" s="156" t="str">
        <f>IF(t_depenses[[#Headers],[Fournitures administratives (bureau)]]=$D68,$F68,"")</f>
        <v/>
      </c>
      <c r="Q68" s="156" t="str">
        <f>IF(t_depenses[[#Headers],[Emballage et conditionnement (cartons, étiquettes…)]]=$D68,$F68,"")</f>
        <v/>
      </c>
      <c r="R68" s="156" t="str">
        <f>IF(t_depenses[[#Headers],[Loyers et charges locatives ]]=$D68,$F68,"")</f>
        <v/>
      </c>
      <c r="S68" s="156" t="str">
        <f>IF(t_depenses[[#Headers],[Assurances]]=$D68,$F68,"")</f>
        <v/>
      </c>
      <c r="T68" s="156" t="str">
        <f>IF(t_depenses[[#Headers],[Entretien (locaux, matériels)]]=$D68,$F68,"")</f>
        <v/>
      </c>
      <c r="U68" s="156" t="str">
        <f>IF(t_depenses[[#Headers],[Frais de site Internet]]=$D68,$F68,"")</f>
        <v/>
      </c>
      <c r="V68" s="156" t="str">
        <f>IF(t_depenses[[#Headers],[Frais postaux, téléphone, Internet]]=$D68,$F68,"")</f>
        <v/>
      </c>
      <c r="W68" s="156" t="str">
        <f>IF(t_depenses[[#Headers],[Communication]]=$D68,$F68,"")</f>
        <v/>
      </c>
      <c r="X68" s="156">
        <f>IF(t_depenses[[#Headers],[Formation]]=$D68,$F68,"")</f>
        <v>344</v>
      </c>
      <c r="Y68" s="156" t="str">
        <f>IF(t_depenses[[#Headers],[Déplacements, réception]]=$D68,$F68,"")</f>
        <v/>
      </c>
      <c r="Z68" s="156" t="str">
        <f>IF(t_depenses[[#Headers],[Expo, frais de participation aux salons]]=$D68,$F68,"")</f>
        <v/>
      </c>
      <c r="AA68" s="156" t="str">
        <f>IF(t_depenses[[#Headers],[Retraite complémentaire]]=$D68,$F68,"")</f>
        <v/>
      </c>
      <c r="AB68" s="156" t="str">
        <f>IF(t_depenses[[#Headers],[Cotisations (adhésions)]]=$D68,$F68,"")</f>
        <v/>
      </c>
      <c r="AC68" s="156" t="str">
        <f>IF(t_depenses[[#Headers],[Impôts et taxes]]=$D68,$F68,"")</f>
        <v/>
      </c>
      <c r="AD68" s="156" t="str">
        <f>IF(t_depenses[[#Headers],[Rémunération du dirigeant]]=$D68,$F68,"")</f>
        <v/>
      </c>
      <c r="AE68" s="156" t="str">
        <f>IF(t_depenses[[#Headers],[Charges sociales de l''exploitant (URSSAF, CFE…)]]=$D68,$F68,"")</f>
        <v/>
      </c>
      <c r="AF68" s="143" t="str">
        <f>IF(t_depenses[[#Headers],[Frais bancaires]]=$D68,$F68,"")</f>
        <v/>
      </c>
    </row>
    <row r="69" spans="1:32" s="17" customFormat="1" ht="16">
      <c r="A69" s="101">
        <v>44080</v>
      </c>
      <c r="B69" s="150"/>
      <c r="C69" s="150"/>
      <c r="D69" s="157" t="s">
        <v>15</v>
      </c>
      <c r="E69" s="152"/>
      <c r="F69" s="35">
        <v>85</v>
      </c>
      <c r="G69" s="154"/>
      <c r="H69" s="155">
        <f t="shared" si="4"/>
        <v>85</v>
      </c>
      <c r="I69" s="142" t="str">
        <f t="shared" si="1"/>
        <v/>
      </c>
      <c r="J69" s="156">
        <f>IF(t_depenses[[#Headers],[Matières premières]]=$D69,$F69,"")</f>
        <v>85</v>
      </c>
      <c r="K69" s="156" t="str">
        <f>IF(t_depenses[[#Headers],[Fournitures couture]]=$D69,$F69,"")</f>
        <v/>
      </c>
      <c r="L69" s="156" t="str">
        <f>IF(t_depenses[[#Headers],[Sous-traitance]]=$D69,$F69,"")</f>
        <v/>
      </c>
      <c r="M69" s="156" t="str">
        <f>IF(t_depenses[[#Headers],[Energie : eau, électricité, chauffage]]=$D69,$F69,"")</f>
        <v/>
      </c>
      <c r="N69" s="156" t="str">
        <f>IF(t_depenses[[#Headers],[Mobilier d''expo]]=$D69,$F69,"")</f>
        <v/>
      </c>
      <c r="O69" s="156" t="str">
        <f>IF(t_depenses[[#Headers],[Fournitures, petit outillage]]=$D69,$F69,"")</f>
        <v/>
      </c>
      <c r="P69" s="156" t="str">
        <f>IF(t_depenses[[#Headers],[Fournitures administratives (bureau)]]=$D69,$F69,"")</f>
        <v/>
      </c>
      <c r="Q69" s="156" t="str">
        <f>IF(t_depenses[[#Headers],[Emballage et conditionnement (cartons, étiquettes…)]]=$D69,$F69,"")</f>
        <v/>
      </c>
      <c r="R69" s="156" t="str">
        <f>IF(t_depenses[[#Headers],[Loyers et charges locatives ]]=$D69,$F69,"")</f>
        <v/>
      </c>
      <c r="S69" s="156" t="str">
        <f>IF(t_depenses[[#Headers],[Assurances]]=$D69,$F69,"")</f>
        <v/>
      </c>
      <c r="T69" s="156" t="str">
        <f>IF(t_depenses[[#Headers],[Entretien (locaux, matériels)]]=$D69,$F69,"")</f>
        <v/>
      </c>
      <c r="U69" s="156" t="str">
        <f>IF(t_depenses[[#Headers],[Frais de site Internet]]=$D69,$F69,"")</f>
        <v/>
      </c>
      <c r="V69" s="156" t="str">
        <f>IF(t_depenses[[#Headers],[Frais postaux, téléphone, Internet]]=$D69,$F69,"")</f>
        <v/>
      </c>
      <c r="W69" s="156" t="str">
        <f>IF(t_depenses[[#Headers],[Communication]]=$D69,$F69,"")</f>
        <v/>
      </c>
      <c r="X69" s="156" t="str">
        <f>IF(t_depenses[[#Headers],[Formation]]=$D69,$F69,"")</f>
        <v/>
      </c>
      <c r="Y69" s="156" t="str">
        <f>IF(t_depenses[[#Headers],[Déplacements, réception]]=$D69,$F69,"")</f>
        <v/>
      </c>
      <c r="Z69" s="156" t="str">
        <f>IF(t_depenses[[#Headers],[Expo, frais de participation aux salons]]=$D69,$F69,"")</f>
        <v/>
      </c>
      <c r="AA69" s="156" t="str">
        <f>IF(t_depenses[[#Headers],[Retraite complémentaire]]=$D69,$F69,"")</f>
        <v/>
      </c>
      <c r="AB69" s="156" t="str">
        <f>IF(t_depenses[[#Headers],[Cotisations (adhésions)]]=$D69,$F69,"")</f>
        <v/>
      </c>
      <c r="AC69" s="156" t="str">
        <f>IF(t_depenses[[#Headers],[Impôts et taxes]]=$D69,$F69,"")</f>
        <v/>
      </c>
      <c r="AD69" s="156" t="str">
        <f>IF(t_depenses[[#Headers],[Rémunération du dirigeant]]=$D69,$F69,"")</f>
        <v/>
      </c>
      <c r="AE69" s="156" t="str">
        <f>IF(t_depenses[[#Headers],[Charges sociales de l''exploitant (URSSAF, CFE…)]]=$D69,$F69,"")</f>
        <v/>
      </c>
      <c r="AF69" s="143" t="str">
        <f>IF(t_depenses[[#Headers],[Frais bancaires]]=$D69,$F69,"")</f>
        <v/>
      </c>
    </row>
    <row r="70" spans="1:32" s="17" customFormat="1" ht="16">
      <c r="A70" s="101">
        <v>44080</v>
      </c>
      <c r="B70" s="150"/>
      <c r="C70" s="150"/>
      <c r="D70" s="157" t="s">
        <v>92</v>
      </c>
      <c r="E70" s="152"/>
      <c r="F70" s="35">
        <v>99</v>
      </c>
      <c r="G70" s="154"/>
      <c r="H70" s="155">
        <f t="shared" si="4"/>
        <v>99</v>
      </c>
      <c r="I70" s="142" t="str">
        <f t="shared" ref="I70:I133" si="5">IF(SUM(J70:AF70)-F70=0,"","Erreur")</f>
        <v/>
      </c>
      <c r="J70" s="156" t="str">
        <f>IF(t_depenses[[#Headers],[Matières premières]]=$D70,$F70,"")</f>
        <v/>
      </c>
      <c r="K70" s="156">
        <f>IF(t_depenses[[#Headers],[Fournitures couture]]=$D70,$F70,"")</f>
        <v>99</v>
      </c>
      <c r="L70" s="156" t="str">
        <f>IF(t_depenses[[#Headers],[Sous-traitance]]=$D70,$F70,"")</f>
        <v/>
      </c>
      <c r="M70" s="156" t="str">
        <f>IF(t_depenses[[#Headers],[Energie : eau, électricité, chauffage]]=$D70,$F70,"")</f>
        <v/>
      </c>
      <c r="N70" s="156" t="str">
        <f>IF(t_depenses[[#Headers],[Mobilier d''expo]]=$D70,$F70,"")</f>
        <v/>
      </c>
      <c r="O70" s="156" t="str">
        <f>IF(t_depenses[[#Headers],[Fournitures, petit outillage]]=$D70,$F70,"")</f>
        <v/>
      </c>
      <c r="P70" s="156" t="str">
        <f>IF(t_depenses[[#Headers],[Fournitures administratives (bureau)]]=$D70,$F70,"")</f>
        <v/>
      </c>
      <c r="Q70" s="156" t="str">
        <f>IF(t_depenses[[#Headers],[Emballage et conditionnement (cartons, étiquettes…)]]=$D70,$F70,"")</f>
        <v/>
      </c>
      <c r="R70" s="156" t="str">
        <f>IF(t_depenses[[#Headers],[Loyers et charges locatives ]]=$D70,$F70,"")</f>
        <v/>
      </c>
      <c r="S70" s="156" t="str">
        <f>IF(t_depenses[[#Headers],[Assurances]]=$D70,$F70,"")</f>
        <v/>
      </c>
      <c r="T70" s="156" t="str">
        <f>IF(t_depenses[[#Headers],[Entretien (locaux, matériels)]]=$D70,$F70,"")</f>
        <v/>
      </c>
      <c r="U70" s="156" t="str">
        <f>IF(t_depenses[[#Headers],[Frais de site Internet]]=$D70,$F70,"")</f>
        <v/>
      </c>
      <c r="V70" s="156" t="str">
        <f>IF(t_depenses[[#Headers],[Frais postaux, téléphone, Internet]]=$D70,$F70,"")</f>
        <v/>
      </c>
      <c r="W70" s="156" t="str">
        <f>IF(t_depenses[[#Headers],[Communication]]=$D70,$F70,"")</f>
        <v/>
      </c>
      <c r="X70" s="156" t="str">
        <f>IF(t_depenses[[#Headers],[Formation]]=$D70,$F70,"")</f>
        <v/>
      </c>
      <c r="Y70" s="156" t="str">
        <f>IF(t_depenses[[#Headers],[Déplacements, réception]]=$D70,$F70,"")</f>
        <v/>
      </c>
      <c r="Z70" s="156" t="str">
        <f>IF(t_depenses[[#Headers],[Expo, frais de participation aux salons]]=$D70,$F70,"")</f>
        <v/>
      </c>
      <c r="AA70" s="156" t="str">
        <f>IF(t_depenses[[#Headers],[Retraite complémentaire]]=$D70,$F70,"")</f>
        <v/>
      </c>
      <c r="AB70" s="156" t="str">
        <f>IF(t_depenses[[#Headers],[Cotisations (adhésions)]]=$D70,$F70,"")</f>
        <v/>
      </c>
      <c r="AC70" s="156" t="str">
        <f>IF(t_depenses[[#Headers],[Impôts et taxes]]=$D70,$F70,"")</f>
        <v/>
      </c>
      <c r="AD70" s="156" t="str">
        <f>IF(t_depenses[[#Headers],[Rémunération du dirigeant]]=$D70,$F70,"")</f>
        <v/>
      </c>
      <c r="AE70" s="156" t="str">
        <f>IF(t_depenses[[#Headers],[Charges sociales de l''exploitant (URSSAF, CFE…)]]=$D70,$F70,"")</f>
        <v/>
      </c>
      <c r="AF70" s="143" t="str">
        <f>IF(t_depenses[[#Headers],[Frais bancaires]]=$D70,$F70,"")</f>
        <v/>
      </c>
    </row>
    <row r="71" spans="1:32" s="17" customFormat="1" ht="16">
      <c r="A71" s="101">
        <v>44080</v>
      </c>
      <c r="B71" s="150"/>
      <c r="C71" s="150"/>
      <c r="D71" s="158" t="s">
        <v>92</v>
      </c>
      <c r="E71" s="152"/>
      <c r="F71" s="35">
        <v>28</v>
      </c>
      <c r="G71" s="154"/>
      <c r="H71" s="155">
        <f t="shared" si="4"/>
        <v>28</v>
      </c>
      <c r="I71" s="142" t="str">
        <f t="shared" si="5"/>
        <v/>
      </c>
      <c r="J71" s="156" t="str">
        <f>IF(t_depenses[[#Headers],[Matières premières]]=$D71,$F71,"")</f>
        <v/>
      </c>
      <c r="K71" s="156">
        <f>IF(t_depenses[[#Headers],[Fournitures couture]]=$D71,$F71,"")</f>
        <v>28</v>
      </c>
      <c r="L71" s="156" t="str">
        <f>IF(t_depenses[[#Headers],[Sous-traitance]]=$D71,$F71,"")</f>
        <v/>
      </c>
      <c r="M71" s="156" t="str">
        <f>IF(t_depenses[[#Headers],[Energie : eau, électricité, chauffage]]=$D71,$F71,"")</f>
        <v/>
      </c>
      <c r="N71" s="156" t="str">
        <f>IF(t_depenses[[#Headers],[Mobilier d''expo]]=$D71,$F71,"")</f>
        <v/>
      </c>
      <c r="O71" s="156" t="str">
        <f>IF(t_depenses[[#Headers],[Fournitures, petit outillage]]=$D71,$F71,"")</f>
        <v/>
      </c>
      <c r="P71" s="156" t="str">
        <f>IF(t_depenses[[#Headers],[Fournitures administratives (bureau)]]=$D71,$F71,"")</f>
        <v/>
      </c>
      <c r="Q71" s="156" t="str">
        <f>IF(t_depenses[[#Headers],[Emballage et conditionnement (cartons, étiquettes…)]]=$D71,$F71,"")</f>
        <v/>
      </c>
      <c r="R71" s="156" t="str">
        <f>IF(t_depenses[[#Headers],[Loyers et charges locatives ]]=$D71,$F71,"")</f>
        <v/>
      </c>
      <c r="S71" s="156" t="str">
        <f>IF(t_depenses[[#Headers],[Assurances]]=$D71,$F71,"")</f>
        <v/>
      </c>
      <c r="T71" s="156" t="str">
        <f>IF(t_depenses[[#Headers],[Entretien (locaux, matériels)]]=$D71,$F71,"")</f>
        <v/>
      </c>
      <c r="U71" s="156" t="str">
        <f>IF(t_depenses[[#Headers],[Frais de site Internet]]=$D71,$F71,"")</f>
        <v/>
      </c>
      <c r="V71" s="156" t="str">
        <f>IF(t_depenses[[#Headers],[Frais postaux, téléphone, Internet]]=$D71,$F71,"")</f>
        <v/>
      </c>
      <c r="W71" s="156" t="str">
        <f>IF(t_depenses[[#Headers],[Communication]]=$D71,$F71,"")</f>
        <v/>
      </c>
      <c r="X71" s="156" t="str">
        <f>IF(t_depenses[[#Headers],[Formation]]=$D71,$F71,"")</f>
        <v/>
      </c>
      <c r="Y71" s="156" t="str">
        <f>IF(t_depenses[[#Headers],[Déplacements, réception]]=$D71,$F71,"")</f>
        <v/>
      </c>
      <c r="Z71" s="156" t="str">
        <f>IF(t_depenses[[#Headers],[Expo, frais de participation aux salons]]=$D71,$F71,"")</f>
        <v/>
      </c>
      <c r="AA71" s="156" t="str">
        <f>IF(t_depenses[[#Headers],[Retraite complémentaire]]=$D71,$F71,"")</f>
        <v/>
      </c>
      <c r="AB71" s="156" t="str">
        <f>IF(t_depenses[[#Headers],[Cotisations (adhésions)]]=$D71,$F71,"")</f>
        <v/>
      </c>
      <c r="AC71" s="156" t="str">
        <f>IF(t_depenses[[#Headers],[Impôts et taxes]]=$D71,$F71,"")</f>
        <v/>
      </c>
      <c r="AD71" s="156" t="str">
        <f>IF(t_depenses[[#Headers],[Rémunération du dirigeant]]=$D71,$F71,"")</f>
        <v/>
      </c>
      <c r="AE71" s="156" t="str">
        <f>IF(t_depenses[[#Headers],[Charges sociales de l''exploitant (URSSAF, CFE…)]]=$D71,$F71,"")</f>
        <v/>
      </c>
      <c r="AF71" s="143" t="str">
        <f>IF(t_depenses[[#Headers],[Frais bancaires]]=$D71,$F71,"")</f>
        <v/>
      </c>
    </row>
    <row r="72" spans="1:32" s="17" customFormat="1" ht="16">
      <c r="A72" s="101">
        <v>44080</v>
      </c>
      <c r="B72" s="150"/>
      <c r="C72" s="150"/>
      <c r="D72" s="157" t="s">
        <v>101</v>
      </c>
      <c r="E72" s="152"/>
      <c r="F72" s="35">
        <v>109</v>
      </c>
      <c r="G72" s="154"/>
      <c r="H72" s="155">
        <f t="shared" si="4"/>
        <v>109</v>
      </c>
      <c r="I72" s="142" t="str">
        <f t="shared" si="5"/>
        <v/>
      </c>
      <c r="J72" s="156" t="str">
        <f>IF(t_depenses[[#Headers],[Matières premières]]=$D72,$F72,"")</f>
        <v/>
      </c>
      <c r="K72" s="156" t="str">
        <f>IF(t_depenses[[#Headers],[Fournitures couture]]=$D72,$F72,"")</f>
        <v/>
      </c>
      <c r="L72" s="156" t="str">
        <f>IF(t_depenses[[#Headers],[Sous-traitance]]=$D72,$F72,"")</f>
        <v/>
      </c>
      <c r="M72" s="156" t="str">
        <f>IF(t_depenses[[#Headers],[Energie : eau, électricité, chauffage]]=$D72,$F72,"")</f>
        <v/>
      </c>
      <c r="N72" s="156" t="str">
        <f>IF(t_depenses[[#Headers],[Mobilier d''expo]]=$D72,$F72,"")</f>
        <v/>
      </c>
      <c r="O72" s="156" t="str">
        <f>IF(t_depenses[[#Headers],[Fournitures, petit outillage]]=$D72,$F72,"")</f>
        <v/>
      </c>
      <c r="P72" s="156" t="str">
        <f>IF(t_depenses[[#Headers],[Fournitures administratives (bureau)]]=$D72,$F72,"")</f>
        <v/>
      </c>
      <c r="Q72" s="156" t="str">
        <f>IF(t_depenses[[#Headers],[Emballage et conditionnement (cartons, étiquettes…)]]=$D72,$F72,"")</f>
        <v/>
      </c>
      <c r="R72" s="156">
        <f>IF(t_depenses[[#Headers],[Loyers et charges locatives ]]=$D72,$F72,"")</f>
        <v>109</v>
      </c>
      <c r="S72" s="156" t="str">
        <f>IF(t_depenses[[#Headers],[Assurances]]=$D72,$F72,"")</f>
        <v/>
      </c>
      <c r="T72" s="156" t="str">
        <f>IF(t_depenses[[#Headers],[Entretien (locaux, matériels)]]=$D72,$F72,"")</f>
        <v/>
      </c>
      <c r="U72" s="156" t="str">
        <f>IF(t_depenses[[#Headers],[Frais de site Internet]]=$D72,$F72,"")</f>
        <v/>
      </c>
      <c r="V72" s="156" t="str">
        <f>IF(t_depenses[[#Headers],[Frais postaux, téléphone, Internet]]=$D72,$F72,"")</f>
        <v/>
      </c>
      <c r="W72" s="156" t="str">
        <f>IF(t_depenses[[#Headers],[Communication]]=$D72,$F72,"")</f>
        <v/>
      </c>
      <c r="X72" s="156" t="str">
        <f>IF(t_depenses[[#Headers],[Formation]]=$D72,$F72,"")</f>
        <v/>
      </c>
      <c r="Y72" s="156" t="str">
        <f>IF(t_depenses[[#Headers],[Déplacements, réception]]=$D72,$F72,"")</f>
        <v/>
      </c>
      <c r="Z72" s="156" t="str">
        <f>IF(t_depenses[[#Headers],[Expo, frais de participation aux salons]]=$D72,$F72,"")</f>
        <v/>
      </c>
      <c r="AA72" s="156" t="str">
        <f>IF(t_depenses[[#Headers],[Retraite complémentaire]]=$D72,$F72,"")</f>
        <v/>
      </c>
      <c r="AB72" s="156" t="str">
        <f>IF(t_depenses[[#Headers],[Cotisations (adhésions)]]=$D72,$F72,"")</f>
        <v/>
      </c>
      <c r="AC72" s="156" t="str">
        <f>IF(t_depenses[[#Headers],[Impôts et taxes]]=$D72,$F72,"")</f>
        <v/>
      </c>
      <c r="AD72" s="156" t="str">
        <f>IF(t_depenses[[#Headers],[Rémunération du dirigeant]]=$D72,$F72,"")</f>
        <v/>
      </c>
      <c r="AE72" s="156" t="str">
        <f>IF(t_depenses[[#Headers],[Charges sociales de l''exploitant (URSSAF, CFE…)]]=$D72,$F72,"")</f>
        <v/>
      </c>
      <c r="AF72" s="143" t="str">
        <f>IF(t_depenses[[#Headers],[Frais bancaires]]=$D72,$F72,"")</f>
        <v/>
      </c>
    </row>
    <row r="73" spans="1:32" s="17" customFormat="1" ht="16">
      <c r="A73" s="101">
        <v>44080</v>
      </c>
      <c r="B73" s="150"/>
      <c r="C73" s="150"/>
      <c r="D73" s="158" t="s">
        <v>17</v>
      </c>
      <c r="E73" s="152"/>
      <c r="F73" s="35">
        <v>85</v>
      </c>
      <c r="G73" s="154"/>
      <c r="H73" s="155">
        <f t="shared" si="4"/>
        <v>85</v>
      </c>
      <c r="I73" s="142" t="str">
        <f t="shared" si="5"/>
        <v/>
      </c>
      <c r="J73" s="156" t="str">
        <f>IF(t_depenses[[#Headers],[Matières premières]]=$D73,$F73,"")</f>
        <v/>
      </c>
      <c r="K73" s="156" t="str">
        <f>IF(t_depenses[[#Headers],[Fournitures couture]]=$D73,$F73,"")</f>
        <v/>
      </c>
      <c r="L73" s="156" t="str">
        <f>IF(t_depenses[[#Headers],[Sous-traitance]]=$D73,$F73,"")</f>
        <v/>
      </c>
      <c r="M73" s="156" t="str">
        <f>IF(t_depenses[[#Headers],[Energie : eau, électricité, chauffage]]=$D73,$F73,"")</f>
        <v/>
      </c>
      <c r="N73" s="156" t="str">
        <f>IF(t_depenses[[#Headers],[Mobilier d''expo]]=$D73,$F73,"")</f>
        <v/>
      </c>
      <c r="O73" s="156" t="str">
        <f>IF(t_depenses[[#Headers],[Fournitures, petit outillage]]=$D73,$F73,"")</f>
        <v/>
      </c>
      <c r="P73" s="156" t="str">
        <f>IF(t_depenses[[#Headers],[Fournitures administratives (bureau)]]=$D73,$F73,"")</f>
        <v/>
      </c>
      <c r="Q73" s="156" t="str">
        <f>IF(t_depenses[[#Headers],[Emballage et conditionnement (cartons, étiquettes…)]]=$D73,$F73,"")</f>
        <v/>
      </c>
      <c r="R73" s="156" t="str">
        <f>IF(t_depenses[[#Headers],[Loyers et charges locatives ]]=$D73,$F73,"")</f>
        <v/>
      </c>
      <c r="S73" s="156">
        <f>IF(t_depenses[[#Headers],[Assurances]]=$D73,$F73,"")</f>
        <v>85</v>
      </c>
      <c r="T73" s="156" t="str">
        <f>IF(t_depenses[[#Headers],[Entretien (locaux, matériels)]]=$D73,$F73,"")</f>
        <v/>
      </c>
      <c r="U73" s="156" t="str">
        <f>IF(t_depenses[[#Headers],[Frais de site Internet]]=$D73,$F73,"")</f>
        <v/>
      </c>
      <c r="V73" s="156" t="str">
        <f>IF(t_depenses[[#Headers],[Frais postaux, téléphone, Internet]]=$D73,$F73,"")</f>
        <v/>
      </c>
      <c r="W73" s="156" t="str">
        <f>IF(t_depenses[[#Headers],[Communication]]=$D73,$F73,"")</f>
        <v/>
      </c>
      <c r="X73" s="156" t="str">
        <f>IF(t_depenses[[#Headers],[Formation]]=$D73,$F73,"")</f>
        <v/>
      </c>
      <c r="Y73" s="156" t="str">
        <f>IF(t_depenses[[#Headers],[Déplacements, réception]]=$D73,$F73,"")</f>
        <v/>
      </c>
      <c r="Z73" s="156" t="str">
        <f>IF(t_depenses[[#Headers],[Expo, frais de participation aux salons]]=$D73,$F73,"")</f>
        <v/>
      </c>
      <c r="AA73" s="156" t="str">
        <f>IF(t_depenses[[#Headers],[Retraite complémentaire]]=$D73,$F73,"")</f>
        <v/>
      </c>
      <c r="AB73" s="156" t="str">
        <f>IF(t_depenses[[#Headers],[Cotisations (adhésions)]]=$D73,$F73,"")</f>
        <v/>
      </c>
      <c r="AC73" s="156" t="str">
        <f>IF(t_depenses[[#Headers],[Impôts et taxes]]=$D73,$F73,"")</f>
        <v/>
      </c>
      <c r="AD73" s="156" t="str">
        <f>IF(t_depenses[[#Headers],[Rémunération du dirigeant]]=$D73,$F73,"")</f>
        <v/>
      </c>
      <c r="AE73" s="156" t="str">
        <f>IF(t_depenses[[#Headers],[Charges sociales de l''exploitant (URSSAF, CFE…)]]=$D73,$F73,"")</f>
        <v/>
      </c>
      <c r="AF73" s="143" t="str">
        <f>IF(t_depenses[[#Headers],[Frais bancaires]]=$D73,$F73,"")</f>
        <v/>
      </c>
    </row>
    <row r="74" spans="1:32" s="17" customFormat="1" ht="16">
      <c r="A74" s="101">
        <v>44080</v>
      </c>
      <c r="B74" s="150"/>
      <c r="C74" s="150"/>
      <c r="D74" s="157" t="s">
        <v>15</v>
      </c>
      <c r="E74" s="152"/>
      <c r="F74" s="35">
        <v>30</v>
      </c>
      <c r="G74" s="154"/>
      <c r="H74" s="155">
        <f t="shared" si="4"/>
        <v>30</v>
      </c>
      <c r="I74" s="142" t="str">
        <f t="shared" si="5"/>
        <v/>
      </c>
      <c r="J74" s="156">
        <f>IF(t_depenses[[#Headers],[Matières premières]]=$D74,$F74,"")</f>
        <v>30</v>
      </c>
      <c r="K74" s="156" t="str">
        <f>IF(t_depenses[[#Headers],[Fournitures couture]]=$D74,$F74,"")</f>
        <v/>
      </c>
      <c r="L74" s="156" t="str">
        <f>IF(t_depenses[[#Headers],[Sous-traitance]]=$D74,$F74,"")</f>
        <v/>
      </c>
      <c r="M74" s="156" t="str">
        <f>IF(t_depenses[[#Headers],[Energie : eau, électricité, chauffage]]=$D74,$F74,"")</f>
        <v/>
      </c>
      <c r="N74" s="156" t="str">
        <f>IF(t_depenses[[#Headers],[Mobilier d''expo]]=$D74,$F74,"")</f>
        <v/>
      </c>
      <c r="O74" s="156" t="str">
        <f>IF(t_depenses[[#Headers],[Fournitures, petit outillage]]=$D74,$F74,"")</f>
        <v/>
      </c>
      <c r="P74" s="156" t="str">
        <f>IF(t_depenses[[#Headers],[Fournitures administratives (bureau)]]=$D74,$F74,"")</f>
        <v/>
      </c>
      <c r="Q74" s="156" t="str">
        <f>IF(t_depenses[[#Headers],[Emballage et conditionnement (cartons, étiquettes…)]]=$D74,$F74,"")</f>
        <v/>
      </c>
      <c r="R74" s="156" t="str">
        <f>IF(t_depenses[[#Headers],[Loyers et charges locatives ]]=$D74,$F74,"")</f>
        <v/>
      </c>
      <c r="S74" s="156" t="str">
        <f>IF(t_depenses[[#Headers],[Assurances]]=$D74,$F74,"")</f>
        <v/>
      </c>
      <c r="T74" s="156" t="str">
        <f>IF(t_depenses[[#Headers],[Entretien (locaux, matériels)]]=$D74,$F74,"")</f>
        <v/>
      </c>
      <c r="U74" s="156" t="str">
        <f>IF(t_depenses[[#Headers],[Frais de site Internet]]=$D74,$F74,"")</f>
        <v/>
      </c>
      <c r="V74" s="156" t="str">
        <f>IF(t_depenses[[#Headers],[Frais postaux, téléphone, Internet]]=$D74,$F74,"")</f>
        <v/>
      </c>
      <c r="W74" s="156" t="str">
        <f>IF(t_depenses[[#Headers],[Communication]]=$D74,$F74,"")</f>
        <v/>
      </c>
      <c r="X74" s="156" t="str">
        <f>IF(t_depenses[[#Headers],[Formation]]=$D74,$F74,"")</f>
        <v/>
      </c>
      <c r="Y74" s="156" t="str">
        <f>IF(t_depenses[[#Headers],[Déplacements, réception]]=$D74,$F74,"")</f>
        <v/>
      </c>
      <c r="Z74" s="156" t="str">
        <f>IF(t_depenses[[#Headers],[Expo, frais de participation aux salons]]=$D74,$F74,"")</f>
        <v/>
      </c>
      <c r="AA74" s="156" t="str">
        <f>IF(t_depenses[[#Headers],[Retraite complémentaire]]=$D74,$F74,"")</f>
        <v/>
      </c>
      <c r="AB74" s="156" t="str">
        <f>IF(t_depenses[[#Headers],[Cotisations (adhésions)]]=$D74,$F74,"")</f>
        <v/>
      </c>
      <c r="AC74" s="156" t="str">
        <f>IF(t_depenses[[#Headers],[Impôts et taxes]]=$D74,$F74,"")</f>
        <v/>
      </c>
      <c r="AD74" s="156" t="str">
        <f>IF(t_depenses[[#Headers],[Rémunération du dirigeant]]=$D74,$F74,"")</f>
        <v/>
      </c>
      <c r="AE74" s="156" t="str">
        <f>IF(t_depenses[[#Headers],[Charges sociales de l''exploitant (URSSAF, CFE…)]]=$D74,$F74,"")</f>
        <v/>
      </c>
      <c r="AF74" s="143" t="str">
        <f>IF(t_depenses[[#Headers],[Frais bancaires]]=$D74,$F74,"")</f>
        <v/>
      </c>
    </row>
    <row r="75" spans="1:32" s="17" customFormat="1" ht="16">
      <c r="A75" s="101">
        <v>44080</v>
      </c>
      <c r="B75" s="150"/>
      <c r="C75" s="150"/>
      <c r="D75" s="157" t="s">
        <v>92</v>
      </c>
      <c r="E75" s="152"/>
      <c r="F75" s="35">
        <v>31</v>
      </c>
      <c r="G75" s="154"/>
      <c r="H75" s="155">
        <f t="shared" si="4"/>
        <v>31</v>
      </c>
      <c r="I75" s="142" t="str">
        <f t="shared" si="5"/>
        <v/>
      </c>
      <c r="J75" s="156" t="str">
        <f>IF(t_depenses[[#Headers],[Matières premières]]=$D75,$F75,"")</f>
        <v/>
      </c>
      <c r="K75" s="156">
        <f>IF(t_depenses[[#Headers],[Fournitures couture]]=$D75,$F75,"")</f>
        <v>31</v>
      </c>
      <c r="L75" s="156" t="str">
        <f>IF(t_depenses[[#Headers],[Sous-traitance]]=$D75,$F75,"")</f>
        <v/>
      </c>
      <c r="M75" s="156" t="str">
        <f>IF(t_depenses[[#Headers],[Energie : eau, électricité, chauffage]]=$D75,$F75,"")</f>
        <v/>
      </c>
      <c r="N75" s="156" t="str">
        <f>IF(t_depenses[[#Headers],[Mobilier d''expo]]=$D75,$F75,"")</f>
        <v/>
      </c>
      <c r="O75" s="156" t="str">
        <f>IF(t_depenses[[#Headers],[Fournitures, petit outillage]]=$D75,$F75,"")</f>
        <v/>
      </c>
      <c r="P75" s="156" t="str">
        <f>IF(t_depenses[[#Headers],[Fournitures administratives (bureau)]]=$D75,$F75,"")</f>
        <v/>
      </c>
      <c r="Q75" s="156" t="str">
        <f>IF(t_depenses[[#Headers],[Emballage et conditionnement (cartons, étiquettes…)]]=$D75,$F75,"")</f>
        <v/>
      </c>
      <c r="R75" s="156" t="str">
        <f>IF(t_depenses[[#Headers],[Loyers et charges locatives ]]=$D75,$F75,"")</f>
        <v/>
      </c>
      <c r="S75" s="156" t="str">
        <f>IF(t_depenses[[#Headers],[Assurances]]=$D75,$F75,"")</f>
        <v/>
      </c>
      <c r="T75" s="156" t="str">
        <f>IF(t_depenses[[#Headers],[Entretien (locaux, matériels)]]=$D75,$F75,"")</f>
        <v/>
      </c>
      <c r="U75" s="156" t="str">
        <f>IF(t_depenses[[#Headers],[Frais de site Internet]]=$D75,$F75,"")</f>
        <v/>
      </c>
      <c r="V75" s="156" t="str">
        <f>IF(t_depenses[[#Headers],[Frais postaux, téléphone, Internet]]=$D75,$F75,"")</f>
        <v/>
      </c>
      <c r="W75" s="156" t="str">
        <f>IF(t_depenses[[#Headers],[Communication]]=$D75,$F75,"")</f>
        <v/>
      </c>
      <c r="X75" s="156" t="str">
        <f>IF(t_depenses[[#Headers],[Formation]]=$D75,$F75,"")</f>
        <v/>
      </c>
      <c r="Y75" s="156" t="str">
        <f>IF(t_depenses[[#Headers],[Déplacements, réception]]=$D75,$F75,"")</f>
        <v/>
      </c>
      <c r="Z75" s="156" t="str">
        <f>IF(t_depenses[[#Headers],[Expo, frais de participation aux salons]]=$D75,$F75,"")</f>
        <v/>
      </c>
      <c r="AA75" s="156" t="str">
        <f>IF(t_depenses[[#Headers],[Retraite complémentaire]]=$D75,$F75,"")</f>
        <v/>
      </c>
      <c r="AB75" s="156" t="str">
        <f>IF(t_depenses[[#Headers],[Cotisations (adhésions)]]=$D75,$F75,"")</f>
        <v/>
      </c>
      <c r="AC75" s="156" t="str">
        <f>IF(t_depenses[[#Headers],[Impôts et taxes]]=$D75,$F75,"")</f>
        <v/>
      </c>
      <c r="AD75" s="156" t="str">
        <f>IF(t_depenses[[#Headers],[Rémunération du dirigeant]]=$D75,$F75,"")</f>
        <v/>
      </c>
      <c r="AE75" s="156" t="str">
        <f>IF(t_depenses[[#Headers],[Charges sociales de l''exploitant (URSSAF, CFE…)]]=$D75,$F75,"")</f>
        <v/>
      </c>
      <c r="AF75" s="143" t="str">
        <f>IF(t_depenses[[#Headers],[Frais bancaires]]=$D75,$F75,"")</f>
        <v/>
      </c>
    </row>
    <row r="76" spans="1:32" s="17" customFormat="1" ht="16">
      <c r="A76" s="101">
        <v>44080</v>
      </c>
      <c r="B76" s="150"/>
      <c r="C76" s="150"/>
      <c r="D76" s="158" t="s">
        <v>92</v>
      </c>
      <c r="E76" s="152"/>
      <c r="F76" s="35"/>
      <c r="G76" s="154"/>
      <c r="H76" s="155">
        <f t="shared" si="4"/>
        <v>0</v>
      </c>
      <c r="I76" s="142" t="str">
        <f t="shared" si="5"/>
        <v/>
      </c>
      <c r="J76" s="156" t="str">
        <f>IF(t_depenses[[#Headers],[Matières premières]]=$D76,$F76,"")</f>
        <v/>
      </c>
      <c r="K76" s="156">
        <f>IF(t_depenses[[#Headers],[Fournitures couture]]=$D76,$F76,"")</f>
        <v>0</v>
      </c>
      <c r="L76" s="156" t="str">
        <f>IF(t_depenses[[#Headers],[Sous-traitance]]=$D76,$F76,"")</f>
        <v/>
      </c>
      <c r="M76" s="156" t="str">
        <f>IF(t_depenses[[#Headers],[Energie : eau, électricité, chauffage]]=$D76,$F76,"")</f>
        <v/>
      </c>
      <c r="N76" s="156" t="str">
        <f>IF(t_depenses[[#Headers],[Mobilier d''expo]]=$D76,$F76,"")</f>
        <v/>
      </c>
      <c r="O76" s="156" t="str">
        <f>IF(t_depenses[[#Headers],[Fournitures, petit outillage]]=$D76,$F76,"")</f>
        <v/>
      </c>
      <c r="P76" s="156" t="str">
        <f>IF(t_depenses[[#Headers],[Fournitures administratives (bureau)]]=$D76,$F76,"")</f>
        <v/>
      </c>
      <c r="Q76" s="156" t="str">
        <f>IF(t_depenses[[#Headers],[Emballage et conditionnement (cartons, étiquettes…)]]=$D76,$F76,"")</f>
        <v/>
      </c>
      <c r="R76" s="156" t="str">
        <f>IF(t_depenses[[#Headers],[Loyers et charges locatives ]]=$D76,$F76,"")</f>
        <v/>
      </c>
      <c r="S76" s="156" t="str">
        <f>IF(t_depenses[[#Headers],[Assurances]]=$D76,$F76,"")</f>
        <v/>
      </c>
      <c r="T76" s="156" t="str">
        <f>IF(t_depenses[[#Headers],[Entretien (locaux, matériels)]]=$D76,$F76,"")</f>
        <v/>
      </c>
      <c r="U76" s="156" t="str">
        <f>IF(t_depenses[[#Headers],[Frais de site Internet]]=$D76,$F76,"")</f>
        <v/>
      </c>
      <c r="V76" s="156" t="str">
        <f>IF(t_depenses[[#Headers],[Frais postaux, téléphone, Internet]]=$D76,$F76,"")</f>
        <v/>
      </c>
      <c r="W76" s="156" t="str">
        <f>IF(t_depenses[[#Headers],[Communication]]=$D76,$F76,"")</f>
        <v/>
      </c>
      <c r="X76" s="156" t="str">
        <f>IF(t_depenses[[#Headers],[Formation]]=$D76,$F76,"")</f>
        <v/>
      </c>
      <c r="Y76" s="156" t="str">
        <f>IF(t_depenses[[#Headers],[Déplacements, réception]]=$D76,$F76,"")</f>
        <v/>
      </c>
      <c r="Z76" s="156" t="str">
        <f>IF(t_depenses[[#Headers],[Expo, frais de participation aux salons]]=$D76,$F76,"")</f>
        <v/>
      </c>
      <c r="AA76" s="156" t="str">
        <f>IF(t_depenses[[#Headers],[Retraite complémentaire]]=$D76,$F76,"")</f>
        <v/>
      </c>
      <c r="AB76" s="156" t="str">
        <f>IF(t_depenses[[#Headers],[Cotisations (adhésions)]]=$D76,$F76,"")</f>
        <v/>
      </c>
      <c r="AC76" s="156" t="str">
        <f>IF(t_depenses[[#Headers],[Impôts et taxes]]=$D76,$F76,"")</f>
        <v/>
      </c>
      <c r="AD76" s="156" t="str">
        <f>IF(t_depenses[[#Headers],[Rémunération du dirigeant]]=$D76,$F76,"")</f>
        <v/>
      </c>
      <c r="AE76" s="156" t="str">
        <f>IF(t_depenses[[#Headers],[Charges sociales de l''exploitant (URSSAF, CFE…)]]=$D76,$F76,"")</f>
        <v/>
      </c>
      <c r="AF76" s="143" t="str">
        <f>IF(t_depenses[[#Headers],[Frais bancaires]]=$D76,$F76,"")</f>
        <v/>
      </c>
    </row>
    <row r="77" spans="1:32" s="17" customFormat="1" ht="16">
      <c r="A77" s="101">
        <v>44080</v>
      </c>
      <c r="B77" s="150"/>
      <c r="C77" s="150"/>
      <c r="D77" s="157" t="s">
        <v>101</v>
      </c>
      <c r="E77" s="152"/>
      <c r="F77" s="35"/>
      <c r="G77" s="154"/>
      <c r="H77" s="155">
        <f t="shared" si="4"/>
        <v>0</v>
      </c>
      <c r="I77" s="142" t="str">
        <f t="shared" si="5"/>
        <v/>
      </c>
      <c r="J77" s="156" t="str">
        <f>IF(t_depenses[[#Headers],[Matières premières]]=$D77,$F77,"")</f>
        <v/>
      </c>
      <c r="K77" s="156" t="str">
        <f>IF(t_depenses[[#Headers],[Fournitures couture]]=$D77,$F77,"")</f>
        <v/>
      </c>
      <c r="L77" s="156" t="str">
        <f>IF(t_depenses[[#Headers],[Sous-traitance]]=$D77,$F77,"")</f>
        <v/>
      </c>
      <c r="M77" s="156" t="str">
        <f>IF(t_depenses[[#Headers],[Energie : eau, électricité, chauffage]]=$D77,$F77,"")</f>
        <v/>
      </c>
      <c r="N77" s="156" t="str">
        <f>IF(t_depenses[[#Headers],[Mobilier d''expo]]=$D77,$F77,"")</f>
        <v/>
      </c>
      <c r="O77" s="156" t="str">
        <f>IF(t_depenses[[#Headers],[Fournitures, petit outillage]]=$D77,$F77,"")</f>
        <v/>
      </c>
      <c r="P77" s="156" t="str">
        <f>IF(t_depenses[[#Headers],[Fournitures administratives (bureau)]]=$D77,$F77,"")</f>
        <v/>
      </c>
      <c r="Q77" s="156" t="str">
        <f>IF(t_depenses[[#Headers],[Emballage et conditionnement (cartons, étiquettes…)]]=$D77,$F77,"")</f>
        <v/>
      </c>
      <c r="R77" s="156">
        <f>IF(t_depenses[[#Headers],[Loyers et charges locatives ]]=$D77,$F77,"")</f>
        <v>0</v>
      </c>
      <c r="S77" s="156" t="str">
        <f>IF(t_depenses[[#Headers],[Assurances]]=$D77,$F77,"")</f>
        <v/>
      </c>
      <c r="T77" s="156" t="str">
        <f>IF(t_depenses[[#Headers],[Entretien (locaux, matériels)]]=$D77,$F77,"")</f>
        <v/>
      </c>
      <c r="U77" s="156" t="str">
        <f>IF(t_depenses[[#Headers],[Frais de site Internet]]=$D77,$F77,"")</f>
        <v/>
      </c>
      <c r="V77" s="156" t="str">
        <f>IF(t_depenses[[#Headers],[Frais postaux, téléphone, Internet]]=$D77,$F77,"")</f>
        <v/>
      </c>
      <c r="W77" s="156" t="str">
        <f>IF(t_depenses[[#Headers],[Communication]]=$D77,$F77,"")</f>
        <v/>
      </c>
      <c r="X77" s="156" t="str">
        <f>IF(t_depenses[[#Headers],[Formation]]=$D77,$F77,"")</f>
        <v/>
      </c>
      <c r="Y77" s="156" t="str">
        <f>IF(t_depenses[[#Headers],[Déplacements, réception]]=$D77,$F77,"")</f>
        <v/>
      </c>
      <c r="Z77" s="156" t="str">
        <f>IF(t_depenses[[#Headers],[Expo, frais de participation aux salons]]=$D77,$F77,"")</f>
        <v/>
      </c>
      <c r="AA77" s="156" t="str">
        <f>IF(t_depenses[[#Headers],[Retraite complémentaire]]=$D77,$F77,"")</f>
        <v/>
      </c>
      <c r="AB77" s="156" t="str">
        <f>IF(t_depenses[[#Headers],[Cotisations (adhésions)]]=$D77,$F77,"")</f>
        <v/>
      </c>
      <c r="AC77" s="156" t="str">
        <f>IF(t_depenses[[#Headers],[Impôts et taxes]]=$D77,$F77,"")</f>
        <v/>
      </c>
      <c r="AD77" s="156" t="str">
        <f>IF(t_depenses[[#Headers],[Rémunération du dirigeant]]=$D77,$F77,"")</f>
        <v/>
      </c>
      <c r="AE77" s="156" t="str">
        <f>IF(t_depenses[[#Headers],[Charges sociales de l''exploitant (URSSAF, CFE…)]]=$D77,$F77,"")</f>
        <v/>
      </c>
      <c r="AF77" s="143" t="str">
        <f>IF(t_depenses[[#Headers],[Frais bancaires]]=$D77,$F77,"")</f>
        <v/>
      </c>
    </row>
    <row r="78" spans="1:32" s="17" customFormat="1" ht="16">
      <c r="A78" s="101">
        <v>44080</v>
      </c>
      <c r="B78" s="150"/>
      <c r="C78" s="150"/>
      <c r="D78" s="158" t="s">
        <v>17</v>
      </c>
      <c r="E78" s="152"/>
      <c r="F78" s="35"/>
      <c r="G78" s="154"/>
      <c r="H78" s="155">
        <f t="shared" si="4"/>
        <v>0</v>
      </c>
      <c r="I78" s="142" t="str">
        <f t="shared" si="5"/>
        <v/>
      </c>
      <c r="J78" s="156" t="str">
        <f>IF(t_depenses[[#Headers],[Matières premières]]=$D78,$F78,"")</f>
        <v/>
      </c>
      <c r="K78" s="156" t="str">
        <f>IF(t_depenses[[#Headers],[Fournitures couture]]=$D78,$F78,"")</f>
        <v/>
      </c>
      <c r="L78" s="156" t="str">
        <f>IF(t_depenses[[#Headers],[Sous-traitance]]=$D78,$F78,"")</f>
        <v/>
      </c>
      <c r="M78" s="156" t="str">
        <f>IF(t_depenses[[#Headers],[Energie : eau, électricité, chauffage]]=$D78,$F78,"")</f>
        <v/>
      </c>
      <c r="N78" s="156" t="str">
        <f>IF(t_depenses[[#Headers],[Mobilier d''expo]]=$D78,$F78,"")</f>
        <v/>
      </c>
      <c r="O78" s="156" t="str">
        <f>IF(t_depenses[[#Headers],[Fournitures, petit outillage]]=$D78,$F78,"")</f>
        <v/>
      </c>
      <c r="P78" s="156" t="str">
        <f>IF(t_depenses[[#Headers],[Fournitures administratives (bureau)]]=$D78,$F78,"")</f>
        <v/>
      </c>
      <c r="Q78" s="156" t="str">
        <f>IF(t_depenses[[#Headers],[Emballage et conditionnement (cartons, étiquettes…)]]=$D78,$F78,"")</f>
        <v/>
      </c>
      <c r="R78" s="156" t="str">
        <f>IF(t_depenses[[#Headers],[Loyers et charges locatives ]]=$D78,$F78,"")</f>
        <v/>
      </c>
      <c r="S78" s="156">
        <f>IF(t_depenses[[#Headers],[Assurances]]=$D78,$F78,"")</f>
        <v>0</v>
      </c>
      <c r="T78" s="156" t="str">
        <f>IF(t_depenses[[#Headers],[Entretien (locaux, matériels)]]=$D78,$F78,"")</f>
        <v/>
      </c>
      <c r="U78" s="156" t="str">
        <f>IF(t_depenses[[#Headers],[Frais de site Internet]]=$D78,$F78,"")</f>
        <v/>
      </c>
      <c r="V78" s="156" t="str">
        <f>IF(t_depenses[[#Headers],[Frais postaux, téléphone, Internet]]=$D78,$F78,"")</f>
        <v/>
      </c>
      <c r="W78" s="156" t="str">
        <f>IF(t_depenses[[#Headers],[Communication]]=$D78,$F78,"")</f>
        <v/>
      </c>
      <c r="X78" s="156" t="str">
        <f>IF(t_depenses[[#Headers],[Formation]]=$D78,$F78,"")</f>
        <v/>
      </c>
      <c r="Y78" s="156" t="str">
        <f>IF(t_depenses[[#Headers],[Déplacements, réception]]=$D78,$F78,"")</f>
        <v/>
      </c>
      <c r="Z78" s="156" t="str">
        <f>IF(t_depenses[[#Headers],[Expo, frais de participation aux salons]]=$D78,$F78,"")</f>
        <v/>
      </c>
      <c r="AA78" s="156" t="str">
        <f>IF(t_depenses[[#Headers],[Retraite complémentaire]]=$D78,$F78,"")</f>
        <v/>
      </c>
      <c r="AB78" s="156" t="str">
        <f>IF(t_depenses[[#Headers],[Cotisations (adhésions)]]=$D78,$F78,"")</f>
        <v/>
      </c>
      <c r="AC78" s="156" t="str">
        <f>IF(t_depenses[[#Headers],[Impôts et taxes]]=$D78,$F78,"")</f>
        <v/>
      </c>
      <c r="AD78" s="156" t="str">
        <f>IF(t_depenses[[#Headers],[Rémunération du dirigeant]]=$D78,$F78,"")</f>
        <v/>
      </c>
      <c r="AE78" s="156" t="str">
        <f>IF(t_depenses[[#Headers],[Charges sociales de l''exploitant (URSSAF, CFE…)]]=$D78,$F78,"")</f>
        <v/>
      </c>
      <c r="AF78" s="143" t="str">
        <f>IF(t_depenses[[#Headers],[Frais bancaires]]=$D78,$F78,"")</f>
        <v/>
      </c>
    </row>
    <row r="79" spans="1:32" s="17" customFormat="1" ht="16">
      <c r="A79" s="101">
        <v>44080</v>
      </c>
      <c r="B79" s="150"/>
      <c r="C79" s="150"/>
      <c r="D79" s="158" t="s">
        <v>97</v>
      </c>
      <c r="E79" s="152"/>
      <c r="F79" s="35"/>
      <c r="G79" s="154"/>
      <c r="H79" s="155">
        <f t="shared" si="4"/>
        <v>0</v>
      </c>
      <c r="I79" s="142" t="str">
        <f t="shared" si="5"/>
        <v/>
      </c>
      <c r="J79" s="156" t="str">
        <f>IF(t_depenses[[#Headers],[Matières premières]]=$D79,$F79,"")</f>
        <v/>
      </c>
      <c r="K79" s="156" t="str">
        <f>IF(t_depenses[[#Headers],[Fournitures couture]]=$D79,$F79,"")</f>
        <v/>
      </c>
      <c r="L79" s="156" t="str">
        <f>IF(t_depenses[[#Headers],[Sous-traitance]]=$D79,$F79,"")</f>
        <v/>
      </c>
      <c r="M79" s="156" t="str">
        <f>IF(t_depenses[[#Headers],[Energie : eau, électricité, chauffage]]=$D79,$F79,"")</f>
        <v/>
      </c>
      <c r="N79" s="156">
        <f>IF(t_depenses[[#Headers],[Mobilier d''expo]]=$D79,$F79,"")</f>
        <v>0</v>
      </c>
      <c r="O79" s="156" t="str">
        <f>IF(t_depenses[[#Headers],[Fournitures, petit outillage]]=$D79,$F79,"")</f>
        <v/>
      </c>
      <c r="P79" s="156" t="str">
        <f>IF(t_depenses[[#Headers],[Fournitures administratives (bureau)]]=$D79,$F79,"")</f>
        <v/>
      </c>
      <c r="Q79" s="156" t="str">
        <f>IF(t_depenses[[#Headers],[Emballage et conditionnement (cartons, étiquettes…)]]=$D79,$F79,"")</f>
        <v/>
      </c>
      <c r="R79" s="156" t="str">
        <f>IF(t_depenses[[#Headers],[Loyers et charges locatives ]]=$D79,$F79,"")</f>
        <v/>
      </c>
      <c r="S79" s="156" t="str">
        <f>IF(t_depenses[[#Headers],[Assurances]]=$D79,$F79,"")</f>
        <v/>
      </c>
      <c r="T79" s="156" t="str">
        <f>IF(t_depenses[[#Headers],[Entretien (locaux, matériels)]]=$D79,$F79,"")</f>
        <v/>
      </c>
      <c r="U79" s="156" t="str">
        <f>IF(t_depenses[[#Headers],[Frais de site Internet]]=$D79,$F79,"")</f>
        <v/>
      </c>
      <c r="V79" s="156" t="str">
        <f>IF(t_depenses[[#Headers],[Frais postaux, téléphone, Internet]]=$D79,$F79,"")</f>
        <v/>
      </c>
      <c r="W79" s="156" t="str">
        <f>IF(t_depenses[[#Headers],[Communication]]=$D79,$F79,"")</f>
        <v/>
      </c>
      <c r="X79" s="156" t="str">
        <f>IF(t_depenses[[#Headers],[Formation]]=$D79,$F79,"")</f>
        <v/>
      </c>
      <c r="Y79" s="156" t="str">
        <f>IF(t_depenses[[#Headers],[Déplacements, réception]]=$D79,$F79,"")</f>
        <v/>
      </c>
      <c r="Z79" s="156" t="str">
        <f>IF(t_depenses[[#Headers],[Expo, frais de participation aux salons]]=$D79,$F79,"")</f>
        <v/>
      </c>
      <c r="AA79" s="156" t="str">
        <f>IF(t_depenses[[#Headers],[Retraite complémentaire]]=$D79,$F79,"")</f>
        <v/>
      </c>
      <c r="AB79" s="156" t="str">
        <f>IF(t_depenses[[#Headers],[Cotisations (adhésions)]]=$D79,$F79,"")</f>
        <v/>
      </c>
      <c r="AC79" s="156" t="str">
        <f>IF(t_depenses[[#Headers],[Impôts et taxes]]=$D79,$F79,"")</f>
        <v/>
      </c>
      <c r="AD79" s="156" t="str">
        <f>IF(t_depenses[[#Headers],[Rémunération du dirigeant]]=$D79,$F79,"")</f>
        <v/>
      </c>
      <c r="AE79" s="156" t="str">
        <f>IF(t_depenses[[#Headers],[Charges sociales de l''exploitant (URSSAF, CFE…)]]=$D79,$F79,"")</f>
        <v/>
      </c>
      <c r="AF79" s="143" t="str">
        <f>IF(t_depenses[[#Headers],[Frais bancaires]]=$D79,$F79,"")</f>
        <v/>
      </c>
    </row>
    <row r="80" spans="1:32" s="17" customFormat="1" ht="16">
      <c r="A80" s="101">
        <v>44080</v>
      </c>
      <c r="B80" s="150"/>
      <c r="C80" s="150"/>
      <c r="D80" s="158" t="s">
        <v>16</v>
      </c>
      <c r="E80" s="152"/>
      <c r="F80" s="35"/>
      <c r="G80" s="154"/>
      <c r="H80" s="155">
        <f t="shared" si="4"/>
        <v>0</v>
      </c>
      <c r="I80" s="142" t="str">
        <f t="shared" si="5"/>
        <v/>
      </c>
      <c r="J80" s="156" t="str">
        <f>IF(t_depenses[[#Headers],[Matières premières]]=$D80,$F80,"")</f>
        <v/>
      </c>
      <c r="K80" s="156" t="str">
        <f>IF(t_depenses[[#Headers],[Fournitures couture]]=$D80,$F80,"")</f>
        <v/>
      </c>
      <c r="L80" s="156" t="str">
        <f>IF(t_depenses[[#Headers],[Sous-traitance]]=$D80,$F80,"")</f>
        <v/>
      </c>
      <c r="M80" s="156">
        <f>IF(t_depenses[[#Headers],[Energie : eau, électricité, chauffage]]=$D80,$F80,"")</f>
        <v>0</v>
      </c>
      <c r="N80" s="156" t="str">
        <f>IF(t_depenses[[#Headers],[Mobilier d''expo]]=$D80,$F80,"")</f>
        <v/>
      </c>
      <c r="O80" s="156" t="str">
        <f>IF(t_depenses[[#Headers],[Fournitures, petit outillage]]=$D80,$F80,"")</f>
        <v/>
      </c>
      <c r="P80" s="156" t="str">
        <f>IF(t_depenses[[#Headers],[Fournitures administratives (bureau)]]=$D80,$F80,"")</f>
        <v/>
      </c>
      <c r="Q80" s="156" t="str">
        <f>IF(t_depenses[[#Headers],[Emballage et conditionnement (cartons, étiquettes…)]]=$D80,$F80,"")</f>
        <v/>
      </c>
      <c r="R80" s="156" t="str">
        <f>IF(t_depenses[[#Headers],[Loyers et charges locatives ]]=$D80,$F80,"")</f>
        <v/>
      </c>
      <c r="S80" s="156" t="str">
        <f>IF(t_depenses[[#Headers],[Assurances]]=$D80,$F80,"")</f>
        <v/>
      </c>
      <c r="T80" s="156" t="str">
        <f>IF(t_depenses[[#Headers],[Entretien (locaux, matériels)]]=$D80,$F80,"")</f>
        <v/>
      </c>
      <c r="U80" s="156" t="str">
        <f>IF(t_depenses[[#Headers],[Frais de site Internet]]=$D80,$F80,"")</f>
        <v/>
      </c>
      <c r="V80" s="156" t="str">
        <f>IF(t_depenses[[#Headers],[Frais postaux, téléphone, Internet]]=$D80,$F80,"")</f>
        <v/>
      </c>
      <c r="W80" s="156" t="str">
        <f>IF(t_depenses[[#Headers],[Communication]]=$D80,$F80,"")</f>
        <v/>
      </c>
      <c r="X80" s="156" t="str">
        <f>IF(t_depenses[[#Headers],[Formation]]=$D80,$F80,"")</f>
        <v/>
      </c>
      <c r="Y80" s="156" t="str">
        <f>IF(t_depenses[[#Headers],[Déplacements, réception]]=$D80,$F80,"")</f>
        <v/>
      </c>
      <c r="Z80" s="156" t="str">
        <f>IF(t_depenses[[#Headers],[Expo, frais de participation aux salons]]=$D80,$F80,"")</f>
        <v/>
      </c>
      <c r="AA80" s="156" t="str">
        <f>IF(t_depenses[[#Headers],[Retraite complémentaire]]=$D80,$F80,"")</f>
        <v/>
      </c>
      <c r="AB80" s="156" t="str">
        <f>IF(t_depenses[[#Headers],[Cotisations (adhésions)]]=$D80,$F80,"")</f>
        <v/>
      </c>
      <c r="AC80" s="156" t="str">
        <f>IF(t_depenses[[#Headers],[Impôts et taxes]]=$D80,$F80,"")</f>
        <v/>
      </c>
      <c r="AD80" s="156" t="str">
        <f>IF(t_depenses[[#Headers],[Rémunération du dirigeant]]=$D80,$F80,"")</f>
        <v/>
      </c>
      <c r="AE80" s="156" t="str">
        <f>IF(t_depenses[[#Headers],[Charges sociales de l''exploitant (URSSAF, CFE…)]]=$D80,$F80,"")</f>
        <v/>
      </c>
      <c r="AF80" s="143" t="str">
        <f>IF(t_depenses[[#Headers],[Frais bancaires]]=$D80,$F80,"")</f>
        <v/>
      </c>
    </row>
    <row r="81" spans="1:32" s="17" customFormat="1" ht="16">
      <c r="A81" s="101">
        <v>44080</v>
      </c>
      <c r="B81" s="150"/>
      <c r="C81" s="150"/>
      <c r="D81" s="158" t="s">
        <v>101</v>
      </c>
      <c r="E81" s="152"/>
      <c r="F81" s="35">
        <v>15</v>
      </c>
      <c r="G81" s="154"/>
      <c r="H81" s="155">
        <f t="shared" si="4"/>
        <v>15</v>
      </c>
      <c r="I81" s="142" t="str">
        <f t="shared" si="5"/>
        <v/>
      </c>
      <c r="J81" s="156" t="str">
        <f>IF(t_depenses[[#Headers],[Matières premières]]=$D81,$F81,"")</f>
        <v/>
      </c>
      <c r="K81" s="156" t="str">
        <f>IF(t_depenses[[#Headers],[Fournitures couture]]=$D81,$F81,"")</f>
        <v/>
      </c>
      <c r="L81" s="156" t="str">
        <f>IF(t_depenses[[#Headers],[Sous-traitance]]=$D81,$F81,"")</f>
        <v/>
      </c>
      <c r="M81" s="156" t="str">
        <f>IF(t_depenses[[#Headers],[Energie : eau, électricité, chauffage]]=$D81,$F81,"")</f>
        <v/>
      </c>
      <c r="N81" s="156" t="str">
        <f>IF(t_depenses[[#Headers],[Mobilier d''expo]]=$D81,$F81,"")</f>
        <v/>
      </c>
      <c r="O81" s="156" t="str">
        <f>IF(t_depenses[[#Headers],[Fournitures, petit outillage]]=$D81,$F81,"")</f>
        <v/>
      </c>
      <c r="P81" s="156" t="str">
        <f>IF(t_depenses[[#Headers],[Fournitures administratives (bureau)]]=$D81,$F81,"")</f>
        <v/>
      </c>
      <c r="Q81" s="156" t="str">
        <f>IF(t_depenses[[#Headers],[Emballage et conditionnement (cartons, étiquettes…)]]=$D81,$F81,"")</f>
        <v/>
      </c>
      <c r="R81" s="156">
        <f>IF(t_depenses[[#Headers],[Loyers et charges locatives ]]=$D81,$F81,"")</f>
        <v>15</v>
      </c>
      <c r="S81" s="156" t="str">
        <f>IF(t_depenses[[#Headers],[Assurances]]=$D81,$F81,"")</f>
        <v/>
      </c>
      <c r="T81" s="156" t="str">
        <f>IF(t_depenses[[#Headers],[Entretien (locaux, matériels)]]=$D81,$F81,"")</f>
        <v/>
      </c>
      <c r="U81" s="156" t="str">
        <f>IF(t_depenses[[#Headers],[Frais de site Internet]]=$D81,$F81,"")</f>
        <v/>
      </c>
      <c r="V81" s="156" t="str">
        <f>IF(t_depenses[[#Headers],[Frais postaux, téléphone, Internet]]=$D81,$F81,"")</f>
        <v/>
      </c>
      <c r="W81" s="156" t="str">
        <f>IF(t_depenses[[#Headers],[Communication]]=$D81,$F81,"")</f>
        <v/>
      </c>
      <c r="X81" s="156" t="str">
        <f>IF(t_depenses[[#Headers],[Formation]]=$D81,$F81,"")</f>
        <v/>
      </c>
      <c r="Y81" s="156" t="str">
        <f>IF(t_depenses[[#Headers],[Déplacements, réception]]=$D81,$F81,"")</f>
        <v/>
      </c>
      <c r="Z81" s="156" t="str">
        <f>IF(t_depenses[[#Headers],[Expo, frais de participation aux salons]]=$D81,$F81,"")</f>
        <v/>
      </c>
      <c r="AA81" s="156" t="str">
        <f>IF(t_depenses[[#Headers],[Retraite complémentaire]]=$D81,$F81,"")</f>
        <v/>
      </c>
      <c r="AB81" s="156" t="str">
        <f>IF(t_depenses[[#Headers],[Cotisations (adhésions)]]=$D81,$F81,"")</f>
        <v/>
      </c>
      <c r="AC81" s="156" t="str">
        <f>IF(t_depenses[[#Headers],[Impôts et taxes]]=$D81,$F81,"")</f>
        <v/>
      </c>
      <c r="AD81" s="156" t="str">
        <f>IF(t_depenses[[#Headers],[Rémunération du dirigeant]]=$D81,$F81,"")</f>
        <v/>
      </c>
      <c r="AE81" s="156" t="str">
        <f>IF(t_depenses[[#Headers],[Charges sociales de l''exploitant (URSSAF, CFE…)]]=$D81,$F81,"")</f>
        <v/>
      </c>
      <c r="AF81" s="143" t="str">
        <f>IF(t_depenses[[#Headers],[Frais bancaires]]=$D81,$F81,"")</f>
        <v/>
      </c>
    </row>
    <row r="82" spans="1:32" s="17" customFormat="1" ht="16">
      <c r="A82" s="101">
        <v>44080</v>
      </c>
      <c r="B82" s="150"/>
      <c r="C82" s="150"/>
      <c r="D82" s="158" t="s">
        <v>92</v>
      </c>
      <c r="E82" s="152"/>
      <c r="F82" s="35">
        <v>164</v>
      </c>
      <c r="G82" s="154"/>
      <c r="H82" s="155">
        <f t="shared" si="4"/>
        <v>164</v>
      </c>
      <c r="I82" s="142" t="str">
        <f t="shared" si="5"/>
        <v/>
      </c>
      <c r="J82" s="156" t="str">
        <f>IF(t_depenses[[#Headers],[Matières premières]]=$D82,$F82,"")</f>
        <v/>
      </c>
      <c r="K82" s="156">
        <f>IF(t_depenses[[#Headers],[Fournitures couture]]=$D82,$F82,"")</f>
        <v>164</v>
      </c>
      <c r="L82" s="156" t="str">
        <f>IF(t_depenses[[#Headers],[Sous-traitance]]=$D82,$F82,"")</f>
        <v/>
      </c>
      <c r="M82" s="156" t="str">
        <f>IF(t_depenses[[#Headers],[Energie : eau, électricité, chauffage]]=$D82,$F82,"")</f>
        <v/>
      </c>
      <c r="N82" s="156" t="str">
        <f>IF(t_depenses[[#Headers],[Mobilier d''expo]]=$D82,$F82,"")</f>
        <v/>
      </c>
      <c r="O82" s="156" t="str">
        <f>IF(t_depenses[[#Headers],[Fournitures, petit outillage]]=$D82,$F82,"")</f>
        <v/>
      </c>
      <c r="P82" s="156" t="str">
        <f>IF(t_depenses[[#Headers],[Fournitures administratives (bureau)]]=$D82,$F82,"")</f>
        <v/>
      </c>
      <c r="Q82" s="156" t="str">
        <f>IF(t_depenses[[#Headers],[Emballage et conditionnement (cartons, étiquettes…)]]=$D82,$F82,"")</f>
        <v/>
      </c>
      <c r="R82" s="156" t="str">
        <f>IF(t_depenses[[#Headers],[Loyers et charges locatives ]]=$D82,$F82,"")</f>
        <v/>
      </c>
      <c r="S82" s="156" t="str">
        <f>IF(t_depenses[[#Headers],[Assurances]]=$D82,$F82,"")</f>
        <v/>
      </c>
      <c r="T82" s="156" t="str">
        <f>IF(t_depenses[[#Headers],[Entretien (locaux, matériels)]]=$D82,$F82,"")</f>
        <v/>
      </c>
      <c r="U82" s="156" t="str">
        <f>IF(t_depenses[[#Headers],[Frais de site Internet]]=$D82,$F82,"")</f>
        <v/>
      </c>
      <c r="V82" s="156" t="str">
        <f>IF(t_depenses[[#Headers],[Frais postaux, téléphone, Internet]]=$D82,$F82,"")</f>
        <v/>
      </c>
      <c r="W82" s="156" t="str">
        <f>IF(t_depenses[[#Headers],[Communication]]=$D82,$F82,"")</f>
        <v/>
      </c>
      <c r="X82" s="156" t="str">
        <f>IF(t_depenses[[#Headers],[Formation]]=$D82,$F82,"")</f>
        <v/>
      </c>
      <c r="Y82" s="156" t="str">
        <f>IF(t_depenses[[#Headers],[Déplacements, réception]]=$D82,$F82,"")</f>
        <v/>
      </c>
      <c r="Z82" s="156" t="str">
        <f>IF(t_depenses[[#Headers],[Expo, frais de participation aux salons]]=$D82,$F82,"")</f>
        <v/>
      </c>
      <c r="AA82" s="156" t="str">
        <f>IF(t_depenses[[#Headers],[Retraite complémentaire]]=$D82,$F82,"")</f>
        <v/>
      </c>
      <c r="AB82" s="156" t="str">
        <f>IF(t_depenses[[#Headers],[Cotisations (adhésions)]]=$D82,$F82,"")</f>
        <v/>
      </c>
      <c r="AC82" s="156" t="str">
        <f>IF(t_depenses[[#Headers],[Impôts et taxes]]=$D82,$F82,"")</f>
        <v/>
      </c>
      <c r="AD82" s="156" t="str">
        <f>IF(t_depenses[[#Headers],[Rémunération du dirigeant]]=$D82,$F82,"")</f>
        <v/>
      </c>
      <c r="AE82" s="156" t="str">
        <f>IF(t_depenses[[#Headers],[Charges sociales de l''exploitant (URSSAF, CFE…)]]=$D82,$F82,"")</f>
        <v/>
      </c>
      <c r="AF82" s="143" t="str">
        <f>IF(t_depenses[[#Headers],[Frais bancaires]]=$D82,$F82,"")</f>
        <v/>
      </c>
    </row>
    <row r="83" spans="1:32" s="17" customFormat="1" ht="16">
      <c r="A83" s="101">
        <v>44080</v>
      </c>
      <c r="B83" s="150"/>
      <c r="C83" s="150"/>
      <c r="D83" s="158" t="s">
        <v>104</v>
      </c>
      <c r="E83" s="152"/>
      <c r="F83" s="35">
        <v>129</v>
      </c>
      <c r="G83" s="154"/>
      <c r="H83" s="155">
        <f t="shared" si="4"/>
        <v>129</v>
      </c>
      <c r="I83" s="142" t="str">
        <f t="shared" si="5"/>
        <v/>
      </c>
      <c r="J83" s="156" t="str">
        <f>IF(t_depenses[[#Headers],[Matières premières]]=$D83,$F83,"")</f>
        <v/>
      </c>
      <c r="K83" s="156" t="str">
        <f>IF(t_depenses[[#Headers],[Fournitures couture]]=$D83,$F83,"")</f>
        <v/>
      </c>
      <c r="L83" s="156" t="str">
        <f>IF(t_depenses[[#Headers],[Sous-traitance]]=$D83,$F83,"")</f>
        <v/>
      </c>
      <c r="M83" s="156" t="str">
        <f>IF(t_depenses[[#Headers],[Energie : eau, électricité, chauffage]]=$D83,$F83,"")</f>
        <v/>
      </c>
      <c r="N83" s="156" t="str">
        <f>IF(t_depenses[[#Headers],[Mobilier d''expo]]=$D83,$F83,"")</f>
        <v/>
      </c>
      <c r="O83" s="156" t="str">
        <f>IF(t_depenses[[#Headers],[Fournitures, petit outillage]]=$D83,$F83,"")</f>
        <v/>
      </c>
      <c r="P83" s="156" t="str">
        <f>IF(t_depenses[[#Headers],[Fournitures administratives (bureau)]]=$D83,$F83,"")</f>
        <v/>
      </c>
      <c r="Q83" s="156" t="str">
        <f>IF(t_depenses[[#Headers],[Emballage et conditionnement (cartons, étiquettes…)]]=$D83,$F83,"")</f>
        <v/>
      </c>
      <c r="R83" s="156" t="str">
        <f>IF(t_depenses[[#Headers],[Loyers et charges locatives ]]=$D83,$F83,"")</f>
        <v/>
      </c>
      <c r="S83" s="156" t="str">
        <f>IF(t_depenses[[#Headers],[Assurances]]=$D83,$F83,"")</f>
        <v/>
      </c>
      <c r="T83" s="156" t="str">
        <f>IF(t_depenses[[#Headers],[Entretien (locaux, matériels)]]=$D83,$F83,"")</f>
        <v/>
      </c>
      <c r="U83" s="156" t="str">
        <f>IF(t_depenses[[#Headers],[Frais de site Internet]]=$D83,$F83,"")</f>
        <v/>
      </c>
      <c r="V83" s="156" t="str">
        <f>IF(t_depenses[[#Headers],[Frais postaux, téléphone, Internet]]=$D83,$F83,"")</f>
        <v/>
      </c>
      <c r="W83" s="156" t="str">
        <f>IF(t_depenses[[#Headers],[Communication]]=$D83,$F83,"")</f>
        <v/>
      </c>
      <c r="X83" s="156" t="str">
        <f>IF(t_depenses[[#Headers],[Formation]]=$D83,$F83,"")</f>
        <v/>
      </c>
      <c r="Y83" s="156" t="str">
        <f>IF(t_depenses[[#Headers],[Déplacements, réception]]=$D83,$F83,"")</f>
        <v/>
      </c>
      <c r="Z83" s="156">
        <f>IF(t_depenses[[#Headers],[Expo, frais de participation aux salons]]=$D83,$F83,"")</f>
        <v>129</v>
      </c>
      <c r="AA83" s="156" t="str">
        <f>IF(t_depenses[[#Headers],[Retraite complémentaire]]=$D83,$F83,"")</f>
        <v/>
      </c>
      <c r="AB83" s="156" t="str">
        <f>IF(t_depenses[[#Headers],[Cotisations (adhésions)]]=$D83,$F83,"")</f>
        <v/>
      </c>
      <c r="AC83" s="156" t="str">
        <f>IF(t_depenses[[#Headers],[Impôts et taxes]]=$D83,$F83,"")</f>
        <v/>
      </c>
      <c r="AD83" s="156" t="str">
        <f>IF(t_depenses[[#Headers],[Rémunération du dirigeant]]=$D83,$F83,"")</f>
        <v/>
      </c>
      <c r="AE83" s="156" t="str">
        <f>IF(t_depenses[[#Headers],[Charges sociales de l''exploitant (URSSAF, CFE…)]]=$D83,$F83,"")</f>
        <v/>
      </c>
      <c r="AF83" s="143" t="str">
        <f>IF(t_depenses[[#Headers],[Frais bancaires]]=$D83,$F83,"")</f>
        <v/>
      </c>
    </row>
    <row r="84" spans="1:32" s="17" customFormat="1" ht="16">
      <c r="A84" s="101">
        <v>44080</v>
      </c>
      <c r="B84" s="150"/>
      <c r="C84" s="150"/>
      <c r="D84" s="158" t="s">
        <v>19</v>
      </c>
      <c r="E84" s="152"/>
      <c r="F84" s="35">
        <v>182</v>
      </c>
      <c r="G84" s="154"/>
      <c r="H84" s="155">
        <f t="shared" si="4"/>
        <v>182</v>
      </c>
      <c r="I84" s="142" t="str">
        <f t="shared" si="5"/>
        <v/>
      </c>
      <c r="J84" s="156" t="str">
        <f>IF(t_depenses[[#Headers],[Matières premières]]=$D84,$F84,"")</f>
        <v/>
      </c>
      <c r="K84" s="156" t="str">
        <f>IF(t_depenses[[#Headers],[Fournitures couture]]=$D84,$F84,"")</f>
        <v/>
      </c>
      <c r="L84" s="156" t="str">
        <f>IF(t_depenses[[#Headers],[Sous-traitance]]=$D84,$F84,"")</f>
        <v/>
      </c>
      <c r="M84" s="156" t="str">
        <f>IF(t_depenses[[#Headers],[Energie : eau, électricité, chauffage]]=$D84,$F84,"")</f>
        <v/>
      </c>
      <c r="N84" s="156" t="str">
        <f>IF(t_depenses[[#Headers],[Mobilier d''expo]]=$D84,$F84,"")</f>
        <v/>
      </c>
      <c r="O84" s="156" t="str">
        <f>IF(t_depenses[[#Headers],[Fournitures, petit outillage]]=$D84,$F84,"")</f>
        <v/>
      </c>
      <c r="P84" s="156" t="str">
        <f>IF(t_depenses[[#Headers],[Fournitures administratives (bureau)]]=$D84,$F84,"")</f>
        <v/>
      </c>
      <c r="Q84" s="156" t="str">
        <f>IF(t_depenses[[#Headers],[Emballage et conditionnement (cartons, étiquettes…)]]=$D84,$F84,"")</f>
        <v/>
      </c>
      <c r="R84" s="156" t="str">
        <f>IF(t_depenses[[#Headers],[Loyers et charges locatives ]]=$D84,$F84,"")</f>
        <v/>
      </c>
      <c r="S84" s="156" t="str">
        <f>IF(t_depenses[[#Headers],[Assurances]]=$D84,$F84,"")</f>
        <v/>
      </c>
      <c r="T84" s="156" t="str">
        <f>IF(t_depenses[[#Headers],[Entretien (locaux, matériels)]]=$D84,$F84,"")</f>
        <v/>
      </c>
      <c r="U84" s="156" t="str">
        <f>IF(t_depenses[[#Headers],[Frais de site Internet]]=$D84,$F84,"")</f>
        <v/>
      </c>
      <c r="V84" s="156" t="str">
        <f>IF(t_depenses[[#Headers],[Frais postaux, téléphone, Internet]]=$D84,$F84,"")</f>
        <v/>
      </c>
      <c r="W84" s="156" t="str">
        <f>IF(t_depenses[[#Headers],[Communication]]=$D84,$F84,"")</f>
        <v/>
      </c>
      <c r="X84" s="156">
        <f>IF(t_depenses[[#Headers],[Formation]]=$D84,$F84,"")</f>
        <v>182</v>
      </c>
      <c r="Y84" s="156" t="str">
        <f>IF(t_depenses[[#Headers],[Déplacements, réception]]=$D84,$F84,"")</f>
        <v/>
      </c>
      <c r="Z84" s="156" t="str">
        <f>IF(t_depenses[[#Headers],[Expo, frais de participation aux salons]]=$D84,$F84,"")</f>
        <v/>
      </c>
      <c r="AA84" s="156" t="str">
        <f>IF(t_depenses[[#Headers],[Retraite complémentaire]]=$D84,$F84,"")</f>
        <v/>
      </c>
      <c r="AB84" s="156" t="str">
        <f>IF(t_depenses[[#Headers],[Cotisations (adhésions)]]=$D84,$F84,"")</f>
        <v/>
      </c>
      <c r="AC84" s="156" t="str">
        <f>IF(t_depenses[[#Headers],[Impôts et taxes]]=$D84,$F84,"")</f>
        <v/>
      </c>
      <c r="AD84" s="156" t="str">
        <f>IF(t_depenses[[#Headers],[Rémunération du dirigeant]]=$D84,$F84,"")</f>
        <v/>
      </c>
      <c r="AE84" s="156" t="str">
        <f>IF(t_depenses[[#Headers],[Charges sociales de l''exploitant (URSSAF, CFE…)]]=$D84,$F84,"")</f>
        <v/>
      </c>
      <c r="AF84" s="143" t="str">
        <f>IF(t_depenses[[#Headers],[Frais bancaires]]=$D84,$F84,"")</f>
        <v/>
      </c>
    </row>
    <row r="85" spans="1:32" s="17" customFormat="1" ht="16">
      <c r="A85" s="101">
        <v>44080</v>
      </c>
      <c r="B85" s="150"/>
      <c r="C85" s="150"/>
      <c r="D85" s="157" t="s">
        <v>15</v>
      </c>
      <c r="E85" s="152"/>
      <c r="F85" s="35">
        <v>92</v>
      </c>
      <c r="G85" s="154"/>
      <c r="H85" s="155">
        <f t="shared" si="4"/>
        <v>92</v>
      </c>
      <c r="I85" s="142" t="str">
        <f t="shared" si="5"/>
        <v/>
      </c>
      <c r="J85" s="156">
        <f>IF(t_depenses[[#Headers],[Matières premières]]=$D85,$F85,"")</f>
        <v>92</v>
      </c>
      <c r="K85" s="156" t="str">
        <f>IF(t_depenses[[#Headers],[Fournitures couture]]=$D85,$F85,"")</f>
        <v/>
      </c>
      <c r="L85" s="156" t="str">
        <f>IF(t_depenses[[#Headers],[Sous-traitance]]=$D85,$F85,"")</f>
        <v/>
      </c>
      <c r="M85" s="156" t="str">
        <f>IF(t_depenses[[#Headers],[Energie : eau, électricité, chauffage]]=$D85,$F85,"")</f>
        <v/>
      </c>
      <c r="N85" s="156" t="str">
        <f>IF(t_depenses[[#Headers],[Mobilier d''expo]]=$D85,$F85,"")</f>
        <v/>
      </c>
      <c r="O85" s="156" t="str">
        <f>IF(t_depenses[[#Headers],[Fournitures, petit outillage]]=$D85,$F85,"")</f>
        <v/>
      </c>
      <c r="P85" s="156" t="str">
        <f>IF(t_depenses[[#Headers],[Fournitures administratives (bureau)]]=$D85,$F85,"")</f>
        <v/>
      </c>
      <c r="Q85" s="156" t="str">
        <f>IF(t_depenses[[#Headers],[Emballage et conditionnement (cartons, étiquettes…)]]=$D85,$F85,"")</f>
        <v/>
      </c>
      <c r="R85" s="156" t="str">
        <f>IF(t_depenses[[#Headers],[Loyers et charges locatives ]]=$D85,$F85,"")</f>
        <v/>
      </c>
      <c r="S85" s="156" t="str">
        <f>IF(t_depenses[[#Headers],[Assurances]]=$D85,$F85,"")</f>
        <v/>
      </c>
      <c r="T85" s="156" t="str">
        <f>IF(t_depenses[[#Headers],[Entretien (locaux, matériels)]]=$D85,$F85,"")</f>
        <v/>
      </c>
      <c r="U85" s="156" t="str">
        <f>IF(t_depenses[[#Headers],[Frais de site Internet]]=$D85,$F85,"")</f>
        <v/>
      </c>
      <c r="V85" s="156" t="str">
        <f>IF(t_depenses[[#Headers],[Frais postaux, téléphone, Internet]]=$D85,$F85,"")</f>
        <v/>
      </c>
      <c r="W85" s="156" t="str">
        <f>IF(t_depenses[[#Headers],[Communication]]=$D85,$F85,"")</f>
        <v/>
      </c>
      <c r="X85" s="156" t="str">
        <f>IF(t_depenses[[#Headers],[Formation]]=$D85,$F85,"")</f>
        <v/>
      </c>
      <c r="Y85" s="156" t="str">
        <f>IF(t_depenses[[#Headers],[Déplacements, réception]]=$D85,$F85,"")</f>
        <v/>
      </c>
      <c r="Z85" s="156" t="str">
        <f>IF(t_depenses[[#Headers],[Expo, frais de participation aux salons]]=$D85,$F85,"")</f>
        <v/>
      </c>
      <c r="AA85" s="156" t="str">
        <f>IF(t_depenses[[#Headers],[Retraite complémentaire]]=$D85,$F85,"")</f>
        <v/>
      </c>
      <c r="AB85" s="156" t="str">
        <f>IF(t_depenses[[#Headers],[Cotisations (adhésions)]]=$D85,$F85,"")</f>
        <v/>
      </c>
      <c r="AC85" s="156" t="str">
        <f>IF(t_depenses[[#Headers],[Impôts et taxes]]=$D85,$F85,"")</f>
        <v/>
      </c>
      <c r="AD85" s="156" t="str">
        <f>IF(t_depenses[[#Headers],[Rémunération du dirigeant]]=$D85,$F85,"")</f>
        <v/>
      </c>
      <c r="AE85" s="156" t="str">
        <f>IF(t_depenses[[#Headers],[Charges sociales de l''exploitant (URSSAF, CFE…)]]=$D85,$F85,"")</f>
        <v/>
      </c>
      <c r="AF85" s="143" t="str">
        <f>IF(t_depenses[[#Headers],[Frais bancaires]]=$D85,$F85,"")</f>
        <v/>
      </c>
    </row>
    <row r="86" spans="1:32" s="17" customFormat="1" ht="16">
      <c r="A86" s="101">
        <v>44080</v>
      </c>
      <c r="B86" s="150"/>
      <c r="C86" s="150"/>
      <c r="D86" s="157" t="s">
        <v>92</v>
      </c>
      <c r="E86" s="152"/>
      <c r="F86" s="35"/>
      <c r="G86" s="154"/>
      <c r="H86" s="155">
        <f t="shared" si="4"/>
        <v>0</v>
      </c>
      <c r="I86" s="142" t="str">
        <f t="shared" si="5"/>
        <v/>
      </c>
      <c r="J86" s="156" t="str">
        <f>IF(t_depenses[[#Headers],[Matières premières]]=$D86,$F86,"")</f>
        <v/>
      </c>
      <c r="K86" s="156">
        <f>IF(t_depenses[[#Headers],[Fournitures couture]]=$D86,$F86,"")</f>
        <v>0</v>
      </c>
      <c r="L86" s="156" t="str">
        <f>IF(t_depenses[[#Headers],[Sous-traitance]]=$D86,$F86,"")</f>
        <v/>
      </c>
      <c r="M86" s="156" t="str">
        <f>IF(t_depenses[[#Headers],[Energie : eau, électricité, chauffage]]=$D86,$F86,"")</f>
        <v/>
      </c>
      <c r="N86" s="156" t="str">
        <f>IF(t_depenses[[#Headers],[Mobilier d''expo]]=$D86,$F86,"")</f>
        <v/>
      </c>
      <c r="O86" s="156" t="str">
        <f>IF(t_depenses[[#Headers],[Fournitures, petit outillage]]=$D86,$F86,"")</f>
        <v/>
      </c>
      <c r="P86" s="156" t="str">
        <f>IF(t_depenses[[#Headers],[Fournitures administratives (bureau)]]=$D86,$F86,"")</f>
        <v/>
      </c>
      <c r="Q86" s="156" t="str">
        <f>IF(t_depenses[[#Headers],[Emballage et conditionnement (cartons, étiquettes…)]]=$D86,$F86,"")</f>
        <v/>
      </c>
      <c r="R86" s="156" t="str">
        <f>IF(t_depenses[[#Headers],[Loyers et charges locatives ]]=$D86,$F86,"")</f>
        <v/>
      </c>
      <c r="S86" s="156" t="str">
        <f>IF(t_depenses[[#Headers],[Assurances]]=$D86,$F86,"")</f>
        <v/>
      </c>
      <c r="T86" s="156" t="str">
        <f>IF(t_depenses[[#Headers],[Entretien (locaux, matériels)]]=$D86,$F86,"")</f>
        <v/>
      </c>
      <c r="U86" s="156" t="str">
        <f>IF(t_depenses[[#Headers],[Frais de site Internet]]=$D86,$F86,"")</f>
        <v/>
      </c>
      <c r="V86" s="156" t="str">
        <f>IF(t_depenses[[#Headers],[Frais postaux, téléphone, Internet]]=$D86,$F86,"")</f>
        <v/>
      </c>
      <c r="W86" s="156" t="str">
        <f>IF(t_depenses[[#Headers],[Communication]]=$D86,$F86,"")</f>
        <v/>
      </c>
      <c r="X86" s="156" t="str">
        <f>IF(t_depenses[[#Headers],[Formation]]=$D86,$F86,"")</f>
        <v/>
      </c>
      <c r="Y86" s="156" t="str">
        <f>IF(t_depenses[[#Headers],[Déplacements, réception]]=$D86,$F86,"")</f>
        <v/>
      </c>
      <c r="Z86" s="156" t="str">
        <f>IF(t_depenses[[#Headers],[Expo, frais de participation aux salons]]=$D86,$F86,"")</f>
        <v/>
      </c>
      <c r="AA86" s="156" t="str">
        <f>IF(t_depenses[[#Headers],[Retraite complémentaire]]=$D86,$F86,"")</f>
        <v/>
      </c>
      <c r="AB86" s="156" t="str">
        <f>IF(t_depenses[[#Headers],[Cotisations (adhésions)]]=$D86,$F86,"")</f>
        <v/>
      </c>
      <c r="AC86" s="156" t="str">
        <f>IF(t_depenses[[#Headers],[Impôts et taxes]]=$D86,$F86,"")</f>
        <v/>
      </c>
      <c r="AD86" s="156" t="str">
        <f>IF(t_depenses[[#Headers],[Rémunération du dirigeant]]=$D86,$F86,"")</f>
        <v/>
      </c>
      <c r="AE86" s="156" t="str">
        <f>IF(t_depenses[[#Headers],[Charges sociales de l''exploitant (URSSAF, CFE…)]]=$D86,$F86,"")</f>
        <v/>
      </c>
      <c r="AF86" s="143" t="str">
        <f>IF(t_depenses[[#Headers],[Frais bancaires]]=$D86,$F86,"")</f>
        <v/>
      </c>
    </row>
    <row r="87" spans="1:32" s="17" customFormat="1" ht="16">
      <c r="A87" s="101">
        <v>44080</v>
      </c>
      <c r="B87" s="150"/>
      <c r="C87" s="150"/>
      <c r="D87" s="158" t="s">
        <v>92</v>
      </c>
      <c r="E87" s="152"/>
      <c r="F87" s="35"/>
      <c r="G87" s="154"/>
      <c r="H87" s="155">
        <f t="shared" si="4"/>
        <v>0</v>
      </c>
      <c r="I87" s="142" t="str">
        <f t="shared" si="5"/>
        <v/>
      </c>
      <c r="J87" s="156" t="str">
        <f>IF(t_depenses[[#Headers],[Matières premières]]=$D87,$F87,"")</f>
        <v/>
      </c>
      <c r="K87" s="156">
        <f>IF(t_depenses[[#Headers],[Fournitures couture]]=$D87,$F87,"")</f>
        <v>0</v>
      </c>
      <c r="L87" s="156" t="str">
        <f>IF(t_depenses[[#Headers],[Sous-traitance]]=$D87,$F87,"")</f>
        <v/>
      </c>
      <c r="M87" s="156" t="str">
        <f>IF(t_depenses[[#Headers],[Energie : eau, électricité, chauffage]]=$D87,$F87,"")</f>
        <v/>
      </c>
      <c r="N87" s="156" t="str">
        <f>IF(t_depenses[[#Headers],[Mobilier d''expo]]=$D87,$F87,"")</f>
        <v/>
      </c>
      <c r="O87" s="156" t="str">
        <f>IF(t_depenses[[#Headers],[Fournitures, petit outillage]]=$D87,$F87,"")</f>
        <v/>
      </c>
      <c r="P87" s="156" t="str">
        <f>IF(t_depenses[[#Headers],[Fournitures administratives (bureau)]]=$D87,$F87,"")</f>
        <v/>
      </c>
      <c r="Q87" s="156" t="str">
        <f>IF(t_depenses[[#Headers],[Emballage et conditionnement (cartons, étiquettes…)]]=$D87,$F87,"")</f>
        <v/>
      </c>
      <c r="R87" s="156" t="str">
        <f>IF(t_depenses[[#Headers],[Loyers et charges locatives ]]=$D87,$F87,"")</f>
        <v/>
      </c>
      <c r="S87" s="156" t="str">
        <f>IF(t_depenses[[#Headers],[Assurances]]=$D87,$F87,"")</f>
        <v/>
      </c>
      <c r="T87" s="156" t="str">
        <f>IF(t_depenses[[#Headers],[Entretien (locaux, matériels)]]=$D87,$F87,"")</f>
        <v/>
      </c>
      <c r="U87" s="156" t="str">
        <f>IF(t_depenses[[#Headers],[Frais de site Internet]]=$D87,$F87,"")</f>
        <v/>
      </c>
      <c r="V87" s="156" t="str">
        <f>IF(t_depenses[[#Headers],[Frais postaux, téléphone, Internet]]=$D87,$F87,"")</f>
        <v/>
      </c>
      <c r="W87" s="156" t="str">
        <f>IF(t_depenses[[#Headers],[Communication]]=$D87,$F87,"")</f>
        <v/>
      </c>
      <c r="X87" s="156" t="str">
        <f>IF(t_depenses[[#Headers],[Formation]]=$D87,$F87,"")</f>
        <v/>
      </c>
      <c r="Y87" s="156" t="str">
        <f>IF(t_depenses[[#Headers],[Déplacements, réception]]=$D87,$F87,"")</f>
        <v/>
      </c>
      <c r="Z87" s="156" t="str">
        <f>IF(t_depenses[[#Headers],[Expo, frais de participation aux salons]]=$D87,$F87,"")</f>
        <v/>
      </c>
      <c r="AA87" s="156" t="str">
        <f>IF(t_depenses[[#Headers],[Retraite complémentaire]]=$D87,$F87,"")</f>
        <v/>
      </c>
      <c r="AB87" s="156" t="str">
        <f>IF(t_depenses[[#Headers],[Cotisations (adhésions)]]=$D87,$F87,"")</f>
        <v/>
      </c>
      <c r="AC87" s="156" t="str">
        <f>IF(t_depenses[[#Headers],[Impôts et taxes]]=$D87,$F87,"")</f>
        <v/>
      </c>
      <c r="AD87" s="156" t="str">
        <f>IF(t_depenses[[#Headers],[Rémunération du dirigeant]]=$D87,$F87,"")</f>
        <v/>
      </c>
      <c r="AE87" s="156" t="str">
        <f>IF(t_depenses[[#Headers],[Charges sociales de l''exploitant (URSSAF, CFE…)]]=$D87,$F87,"")</f>
        <v/>
      </c>
      <c r="AF87" s="143" t="str">
        <f>IF(t_depenses[[#Headers],[Frais bancaires]]=$D87,$F87,"")</f>
        <v/>
      </c>
    </row>
    <row r="88" spans="1:32" s="17" customFormat="1" ht="16">
      <c r="A88" s="101">
        <v>44089</v>
      </c>
      <c r="B88" s="150"/>
      <c r="C88" s="150"/>
      <c r="D88" s="157" t="s">
        <v>101</v>
      </c>
      <c r="E88" s="152"/>
      <c r="F88" s="35"/>
      <c r="G88" s="154"/>
      <c r="H88" s="155">
        <f t="shared" si="4"/>
        <v>0</v>
      </c>
      <c r="I88" s="142" t="str">
        <f t="shared" si="5"/>
        <v/>
      </c>
      <c r="J88" s="156" t="str">
        <f>IF(t_depenses[[#Headers],[Matières premières]]=$D88,$F88,"")</f>
        <v/>
      </c>
      <c r="K88" s="156" t="str">
        <f>IF(t_depenses[[#Headers],[Fournitures couture]]=$D88,$F88,"")</f>
        <v/>
      </c>
      <c r="L88" s="156" t="str">
        <f>IF(t_depenses[[#Headers],[Sous-traitance]]=$D88,$F88,"")</f>
        <v/>
      </c>
      <c r="M88" s="156" t="str">
        <f>IF(t_depenses[[#Headers],[Energie : eau, électricité, chauffage]]=$D88,$F88,"")</f>
        <v/>
      </c>
      <c r="N88" s="156" t="str">
        <f>IF(t_depenses[[#Headers],[Mobilier d''expo]]=$D88,$F88,"")</f>
        <v/>
      </c>
      <c r="O88" s="156" t="str">
        <f>IF(t_depenses[[#Headers],[Fournitures, petit outillage]]=$D88,$F88,"")</f>
        <v/>
      </c>
      <c r="P88" s="156" t="str">
        <f>IF(t_depenses[[#Headers],[Fournitures administratives (bureau)]]=$D88,$F88,"")</f>
        <v/>
      </c>
      <c r="Q88" s="156" t="str">
        <f>IF(t_depenses[[#Headers],[Emballage et conditionnement (cartons, étiquettes…)]]=$D88,$F88,"")</f>
        <v/>
      </c>
      <c r="R88" s="156">
        <f>IF(t_depenses[[#Headers],[Loyers et charges locatives ]]=$D88,$F88,"")</f>
        <v>0</v>
      </c>
      <c r="S88" s="156" t="str">
        <f>IF(t_depenses[[#Headers],[Assurances]]=$D88,$F88,"")</f>
        <v/>
      </c>
      <c r="T88" s="156" t="str">
        <f>IF(t_depenses[[#Headers],[Entretien (locaux, matériels)]]=$D88,$F88,"")</f>
        <v/>
      </c>
      <c r="U88" s="156" t="str">
        <f>IF(t_depenses[[#Headers],[Frais de site Internet]]=$D88,$F88,"")</f>
        <v/>
      </c>
      <c r="V88" s="156" t="str">
        <f>IF(t_depenses[[#Headers],[Frais postaux, téléphone, Internet]]=$D88,$F88,"")</f>
        <v/>
      </c>
      <c r="W88" s="156" t="str">
        <f>IF(t_depenses[[#Headers],[Communication]]=$D88,$F88,"")</f>
        <v/>
      </c>
      <c r="X88" s="156" t="str">
        <f>IF(t_depenses[[#Headers],[Formation]]=$D88,$F88,"")</f>
        <v/>
      </c>
      <c r="Y88" s="156" t="str">
        <f>IF(t_depenses[[#Headers],[Déplacements, réception]]=$D88,$F88,"")</f>
        <v/>
      </c>
      <c r="Z88" s="156" t="str">
        <f>IF(t_depenses[[#Headers],[Expo, frais de participation aux salons]]=$D88,$F88,"")</f>
        <v/>
      </c>
      <c r="AA88" s="156" t="str">
        <f>IF(t_depenses[[#Headers],[Retraite complémentaire]]=$D88,$F88,"")</f>
        <v/>
      </c>
      <c r="AB88" s="156" t="str">
        <f>IF(t_depenses[[#Headers],[Cotisations (adhésions)]]=$D88,$F88,"")</f>
        <v/>
      </c>
      <c r="AC88" s="156" t="str">
        <f>IF(t_depenses[[#Headers],[Impôts et taxes]]=$D88,$F88,"")</f>
        <v/>
      </c>
      <c r="AD88" s="156" t="str">
        <f>IF(t_depenses[[#Headers],[Rémunération du dirigeant]]=$D88,$F88,"")</f>
        <v/>
      </c>
      <c r="AE88" s="156" t="str">
        <f>IF(t_depenses[[#Headers],[Charges sociales de l''exploitant (URSSAF, CFE…)]]=$D88,$F88,"")</f>
        <v/>
      </c>
      <c r="AF88" s="143" t="str">
        <f>IF(t_depenses[[#Headers],[Frais bancaires]]=$D88,$F88,"")</f>
        <v/>
      </c>
    </row>
    <row r="89" spans="1:32" s="17" customFormat="1" ht="16">
      <c r="A89" s="101">
        <v>44090</v>
      </c>
      <c r="B89" s="150"/>
      <c r="C89" s="150"/>
      <c r="D89" s="158" t="s">
        <v>17</v>
      </c>
      <c r="E89" s="152"/>
      <c r="F89" s="35"/>
      <c r="G89" s="154"/>
      <c r="H89" s="155">
        <f t="shared" si="4"/>
        <v>0</v>
      </c>
      <c r="I89" s="142" t="str">
        <f t="shared" si="5"/>
        <v/>
      </c>
      <c r="J89" s="156" t="str">
        <f>IF(t_depenses[[#Headers],[Matières premières]]=$D89,$F89,"")</f>
        <v/>
      </c>
      <c r="K89" s="156" t="str">
        <f>IF(t_depenses[[#Headers],[Fournitures couture]]=$D89,$F89,"")</f>
        <v/>
      </c>
      <c r="L89" s="156" t="str">
        <f>IF(t_depenses[[#Headers],[Sous-traitance]]=$D89,$F89,"")</f>
        <v/>
      </c>
      <c r="M89" s="156" t="str">
        <f>IF(t_depenses[[#Headers],[Energie : eau, électricité, chauffage]]=$D89,$F89,"")</f>
        <v/>
      </c>
      <c r="N89" s="156" t="str">
        <f>IF(t_depenses[[#Headers],[Mobilier d''expo]]=$D89,$F89,"")</f>
        <v/>
      </c>
      <c r="O89" s="156" t="str">
        <f>IF(t_depenses[[#Headers],[Fournitures, petit outillage]]=$D89,$F89,"")</f>
        <v/>
      </c>
      <c r="P89" s="156" t="str">
        <f>IF(t_depenses[[#Headers],[Fournitures administratives (bureau)]]=$D89,$F89,"")</f>
        <v/>
      </c>
      <c r="Q89" s="156" t="str">
        <f>IF(t_depenses[[#Headers],[Emballage et conditionnement (cartons, étiquettes…)]]=$D89,$F89,"")</f>
        <v/>
      </c>
      <c r="R89" s="156" t="str">
        <f>IF(t_depenses[[#Headers],[Loyers et charges locatives ]]=$D89,$F89,"")</f>
        <v/>
      </c>
      <c r="S89" s="156">
        <f>IF(t_depenses[[#Headers],[Assurances]]=$D89,$F89,"")</f>
        <v>0</v>
      </c>
      <c r="T89" s="156" t="str">
        <f>IF(t_depenses[[#Headers],[Entretien (locaux, matériels)]]=$D89,$F89,"")</f>
        <v/>
      </c>
      <c r="U89" s="156" t="str">
        <f>IF(t_depenses[[#Headers],[Frais de site Internet]]=$D89,$F89,"")</f>
        <v/>
      </c>
      <c r="V89" s="156" t="str">
        <f>IF(t_depenses[[#Headers],[Frais postaux, téléphone, Internet]]=$D89,$F89,"")</f>
        <v/>
      </c>
      <c r="W89" s="156" t="str">
        <f>IF(t_depenses[[#Headers],[Communication]]=$D89,$F89,"")</f>
        <v/>
      </c>
      <c r="X89" s="156" t="str">
        <f>IF(t_depenses[[#Headers],[Formation]]=$D89,$F89,"")</f>
        <v/>
      </c>
      <c r="Y89" s="156" t="str">
        <f>IF(t_depenses[[#Headers],[Déplacements, réception]]=$D89,$F89,"")</f>
        <v/>
      </c>
      <c r="Z89" s="156" t="str">
        <f>IF(t_depenses[[#Headers],[Expo, frais de participation aux salons]]=$D89,$F89,"")</f>
        <v/>
      </c>
      <c r="AA89" s="156" t="str">
        <f>IF(t_depenses[[#Headers],[Retraite complémentaire]]=$D89,$F89,"")</f>
        <v/>
      </c>
      <c r="AB89" s="156" t="str">
        <f>IF(t_depenses[[#Headers],[Cotisations (adhésions)]]=$D89,$F89,"")</f>
        <v/>
      </c>
      <c r="AC89" s="156" t="str">
        <f>IF(t_depenses[[#Headers],[Impôts et taxes]]=$D89,$F89,"")</f>
        <v/>
      </c>
      <c r="AD89" s="156" t="str">
        <f>IF(t_depenses[[#Headers],[Rémunération du dirigeant]]=$D89,$F89,"")</f>
        <v/>
      </c>
      <c r="AE89" s="156" t="str">
        <f>IF(t_depenses[[#Headers],[Charges sociales de l''exploitant (URSSAF, CFE…)]]=$D89,$F89,"")</f>
        <v/>
      </c>
      <c r="AF89" s="143" t="str">
        <f>IF(t_depenses[[#Headers],[Frais bancaires]]=$D89,$F89,"")</f>
        <v/>
      </c>
    </row>
    <row r="90" spans="1:32" s="17" customFormat="1" ht="16">
      <c r="A90" s="101">
        <v>44090</v>
      </c>
      <c r="B90" s="150"/>
      <c r="C90" s="150"/>
      <c r="D90" s="157" t="s">
        <v>15</v>
      </c>
      <c r="E90" s="152"/>
      <c r="F90" s="35"/>
      <c r="G90" s="154"/>
      <c r="H90" s="155">
        <f t="shared" si="4"/>
        <v>0</v>
      </c>
      <c r="I90" s="142" t="str">
        <f t="shared" si="5"/>
        <v/>
      </c>
      <c r="J90" s="156">
        <f>IF(t_depenses[[#Headers],[Matières premières]]=$D90,$F90,"")</f>
        <v>0</v>
      </c>
      <c r="K90" s="156" t="str">
        <f>IF(t_depenses[[#Headers],[Fournitures couture]]=$D90,$F90,"")</f>
        <v/>
      </c>
      <c r="L90" s="156" t="str">
        <f>IF(t_depenses[[#Headers],[Sous-traitance]]=$D90,$F90,"")</f>
        <v/>
      </c>
      <c r="M90" s="156" t="str">
        <f>IF(t_depenses[[#Headers],[Energie : eau, électricité, chauffage]]=$D90,$F90,"")</f>
        <v/>
      </c>
      <c r="N90" s="156" t="str">
        <f>IF(t_depenses[[#Headers],[Mobilier d''expo]]=$D90,$F90,"")</f>
        <v/>
      </c>
      <c r="O90" s="156" t="str">
        <f>IF(t_depenses[[#Headers],[Fournitures, petit outillage]]=$D90,$F90,"")</f>
        <v/>
      </c>
      <c r="P90" s="156" t="str">
        <f>IF(t_depenses[[#Headers],[Fournitures administratives (bureau)]]=$D90,$F90,"")</f>
        <v/>
      </c>
      <c r="Q90" s="156" t="str">
        <f>IF(t_depenses[[#Headers],[Emballage et conditionnement (cartons, étiquettes…)]]=$D90,$F90,"")</f>
        <v/>
      </c>
      <c r="R90" s="156" t="str">
        <f>IF(t_depenses[[#Headers],[Loyers et charges locatives ]]=$D90,$F90,"")</f>
        <v/>
      </c>
      <c r="S90" s="156" t="str">
        <f>IF(t_depenses[[#Headers],[Assurances]]=$D90,$F90,"")</f>
        <v/>
      </c>
      <c r="T90" s="156" t="str">
        <f>IF(t_depenses[[#Headers],[Entretien (locaux, matériels)]]=$D90,$F90,"")</f>
        <v/>
      </c>
      <c r="U90" s="156" t="str">
        <f>IF(t_depenses[[#Headers],[Frais de site Internet]]=$D90,$F90,"")</f>
        <v/>
      </c>
      <c r="V90" s="156" t="str">
        <f>IF(t_depenses[[#Headers],[Frais postaux, téléphone, Internet]]=$D90,$F90,"")</f>
        <v/>
      </c>
      <c r="W90" s="156" t="str">
        <f>IF(t_depenses[[#Headers],[Communication]]=$D90,$F90,"")</f>
        <v/>
      </c>
      <c r="X90" s="156" t="str">
        <f>IF(t_depenses[[#Headers],[Formation]]=$D90,$F90,"")</f>
        <v/>
      </c>
      <c r="Y90" s="156" t="str">
        <f>IF(t_depenses[[#Headers],[Déplacements, réception]]=$D90,$F90,"")</f>
        <v/>
      </c>
      <c r="Z90" s="156" t="str">
        <f>IF(t_depenses[[#Headers],[Expo, frais de participation aux salons]]=$D90,$F90,"")</f>
        <v/>
      </c>
      <c r="AA90" s="156" t="str">
        <f>IF(t_depenses[[#Headers],[Retraite complémentaire]]=$D90,$F90,"")</f>
        <v/>
      </c>
      <c r="AB90" s="156" t="str">
        <f>IF(t_depenses[[#Headers],[Cotisations (adhésions)]]=$D90,$F90,"")</f>
        <v/>
      </c>
      <c r="AC90" s="156" t="str">
        <f>IF(t_depenses[[#Headers],[Impôts et taxes]]=$D90,$F90,"")</f>
        <v/>
      </c>
      <c r="AD90" s="156" t="str">
        <f>IF(t_depenses[[#Headers],[Rémunération du dirigeant]]=$D90,$F90,"")</f>
        <v/>
      </c>
      <c r="AE90" s="156" t="str">
        <f>IF(t_depenses[[#Headers],[Charges sociales de l''exploitant (URSSAF, CFE…)]]=$D90,$F90,"")</f>
        <v/>
      </c>
      <c r="AF90" s="143" t="str">
        <f>IF(t_depenses[[#Headers],[Frais bancaires]]=$D90,$F90,"")</f>
        <v/>
      </c>
    </row>
    <row r="91" spans="1:32" s="17" customFormat="1" ht="16">
      <c r="A91" s="101">
        <v>44091</v>
      </c>
      <c r="B91" s="150"/>
      <c r="C91" s="150"/>
      <c r="D91" s="157" t="s">
        <v>92</v>
      </c>
      <c r="E91" s="152"/>
      <c r="F91" s="35">
        <v>79</v>
      </c>
      <c r="G91" s="154"/>
      <c r="H91" s="155">
        <f t="shared" si="4"/>
        <v>79</v>
      </c>
      <c r="I91" s="142" t="str">
        <f t="shared" si="5"/>
        <v/>
      </c>
      <c r="J91" s="156" t="str">
        <f>IF(t_depenses[[#Headers],[Matières premières]]=$D91,$F91,"")</f>
        <v/>
      </c>
      <c r="K91" s="156">
        <f>IF(t_depenses[[#Headers],[Fournitures couture]]=$D91,$F91,"")</f>
        <v>79</v>
      </c>
      <c r="L91" s="156" t="str">
        <f>IF(t_depenses[[#Headers],[Sous-traitance]]=$D91,$F91,"")</f>
        <v/>
      </c>
      <c r="M91" s="156" t="str">
        <f>IF(t_depenses[[#Headers],[Energie : eau, électricité, chauffage]]=$D91,$F91,"")</f>
        <v/>
      </c>
      <c r="N91" s="156" t="str">
        <f>IF(t_depenses[[#Headers],[Mobilier d''expo]]=$D91,$F91,"")</f>
        <v/>
      </c>
      <c r="O91" s="156" t="str">
        <f>IF(t_depenses[[#Headers],[Fournitures, petit outillage]]=$D91,$F91,"")</f>
        <v/>
      </c>
      <c r="P91" s="156" t="str">
        <f>IF(t_depenses[[#Headers],[Fournitures administratives (bureau)]]=$D91,$F91,"")</f>
        <v/>
      </c>
      <c r="Q91" s="156" t="str">
        <f>IF(t_depenses[[#Headers],[Emballage et conditionnement (cartons, étiquettes…)]]=$D91,$F91,"")</f>
        <v/>
      </c>
      <c r="R91" s="156" t="str">
        <f>IF(t_depenses[[#Headers],[Loyers et charges locatives ]]=$D91,$F91,"")</f>
        <v/>
      </c>
      <c r="S91" s="156" t="str">
        <f>IF(t_depenses[[#Headers],[Assurances]]=$D91,$F91,"")</f>
        <v/>
      </c>
      <c r="T91" s="156" t="str">
        <f>IF(t_depenses[[#Headers],[Entretien (locaux, matériels)]]=$D91,$F91,"")</f>
        <v/>
      </c>
      <c r="U91" s="156" t="str">
        <f>IF(t_depenses[[#Headers],[Frais de site Internet]]=$D91,$F91,"")</f>
        <v/>
      </c>
      <c r="V91" s="156" t="str">
        <f>IF(t_depenses[[#Headers],[Frais postaux, téléphone, Internet]]=$D91,$F91,"")</f>
        <v/>
      </c>
      <c r="W91" s="156" t="str">
        <f>IF(t_depenses[[#Headers],[Communication]]=$D91,$F91,"")</f>
        <v/>
      </c>
      <c r="X91" s="156" t="str">
        <f>IF(t_depenses[[#Headers],[Formation]]=$D91,$F91,"")</f>
        <v/>
      </c>
      <c r="Y91" s="156" t="str">
        <f>IF(t_depenses[[#Headers],[Déplacements, réception]]=$D91,$F91,"")</f>
        <v/>
      </c>
      <c r="Z91" s="156" t="str">
        <f>IF(t_depenses[[#Headers],[Expo, frais de participation aux salons]]=$D91,$F91,"")</f>
        <v/>
      </c>
      <c r="AA91" s="156" t="str">
        <f>IF(t_depenses[[#Headers],[Retraite complémentaire]]=$D91,$F91,"")</f>
        <v/>
      </c>
      <c r="AB91" s="156" t="str">
        <f>IF(t_depenses[[#Headers],[Cotisations (adhésions)]]=$D91,$F91,"")</f>
        <v/>
      </c>
      <c r="AC91" s="156" t="str">
        <f>IF(t_depenses[[#Headers],[Impôts et taxes]]=$D91,$F91,"")</f>
        <v/>
      </c>
      <c r="AD91" s="156" t="str">
        <f>IF(t_depenses[[#Headers],[Rémunération du dirigeant]]=$D91,$F91,"")</f>
        <v/>
      </c>
      <c r="AE91" s="156" t="str">
        <f>IF(t_depenses[[#Headers],[Charges sociales de l''exploitant (URSSAF, CFE…)]]=$D91,$F91,"")</f>
        <v/>
      </c>
      <c r="AF91" s="143" t="str">
        <f>IF(t_depenses[[#Headers],[Frais bancaires]]=$D91,$F91,"")</f>
        <v/>
      </c>
    </row>
    <row r="92" spans="1:32" s="17" customFormat="1" ht="16">
      <c r="A92" s="101">
        <v>44092</v>
      </c>
      <c r="B92" s="150"/>
      <c r="C92" s="150"/>
      <c r="D92" s="158" t="s">
        <v>92</v>
      </c>
      <c r="E92" s="152"/>
      <c r="F92" s="35">
        <v>85</v>
      </c>
      <c r="G92" s="154"/>
      <c r="H92" s="155">
        <f t="shared" si="4"/>
        <v>85</v>
      </c>
      <c r="I92" s="142" t="str">
        <f t="shared" si="5"/>
        <v/>
      </c>
      <c r="J92" s="156" t="str">
        <f>IF(t_depenses[[#Headers],[Matières premières]]=$D92,$F92,"")</f>
        <v/>
      </c>
      <c r="K92" s="156">
        <f>IF(t_depenses[[#Headers],[Fournitures couture]]=$D92,$F92,"")</f>
        <v>85</v>
      </c>
      <c r="L92" s="156" t="str">
        <f>IF(t_depenses[[#Headers],[Sous-traitance]]=$D92,$F92,"")</f>
        <v/>
      </c>
      <c r="M92" s="156" t="str">
        <f>IF(t_depenses[[#Headers],[Energie : eau, électricité, chauffage]]=$D92,$F92,"")</f>
        <v/>
      </c>
      <c r="N92" s="156" t="str">
        <f>IF(t_depenses[[#Headers],[Mobilier d''expo]]=$D92,$F92,"")</f>
        <v/>
      </c>
      <c r="O92" s="156" t="str">
        <f>IF(t_depenses[[#Headers],[Fournitures, petit outillage]]=$D92,$F92,"")</f>
        <v/>
      </c>
      <c r="P92" s="156" t="str">
        <f>IF(t_depenses[[#Headers],[Fournitures administratives (bureau)]]=$D92,$F92,"")</f>
        <v/>
      </c>
      <c r="Q92" s="156" t="str">
        <f>IF(t_depenses[[#Headers],[Emballage et conditionnement (cartons, étiquettes…)]]=$D92,$F92,"")</f>
        <v/>
      </c>
      <c r="R92" s="156" t="str">
        <f>IF(t_depenses[[#Headers],[Loyers et charges locatives ]]=$D92,$F92,"")</f>
        <v/>
      </c>
      <c r="S92" s="156" t="str">
        <f>IF(t_depenses[[#Headers],[Assurances]]=$D92,$F92,"")</f>
        <v/>
      </c>
      <c r="T92" s="156" t="str">
        <f>IF(t_depenses[[#Headers],[Entretien (locaux, matériels)]]=$D92,$F92,"")</f>
        <v/>
      </c>
      <c r="U92" s="156" t="str">
        <f>IF(t_depenses[[#Headers],[Frais de site Internet]]=$D92,$F92,"")</f>
        <v/>
      </c>
      <c r="V92" s="156" t="str">
        <f>IF(t_depenses[[#Headers],[Frais postaux, téléphone, Internet]]=$D92,$F92,"")</f>
        <v/>
      </c>
      <c r="W92" s="156" t="str">
        <f>IF(t_depenses[[#Headers],[Communication]]=$D92,$F92,"")</f>
        <v/>
      </c>
      <c r="X92" s="156" t="str">
        <f>IF(t_depenses[[#Headers],[Formation]]=$D92,$F92,"")</f>
        <v/>
      </c>
      <c r="Y92" s="156" t="str">
        <f>IF(t_depenses[[#Headers],[Déplacements, réception]]=$D92,$F92,"")</f>
        <v/>
      </c>
      <c r="Z92" s="156" t="str">
        <f>IF(t_depenses[[#Headers],[Expo, frais de participation aux salons]]=$D92,$F92,"")</f>
        <v/>
      </c>
      <c r="AA92" s="156" t="str">
        <f>IF(t_depenses[[#Headers],[Retraite complémentaire]]=$D92,$F92,"")</f>
        <v/>
      </c>
      <c r="AB92" s="156" t="str">
        <f>IF(t_depenses[[#Headers],[Cotisations (adhésions)]]=$D92,$F92,"")</f>
        <v/>
      </c>
      <c r="AC92" s="156" t="str">
        <f>IF(t_depenses[[#Headers],[Impôts et taxes]]=$D92,$F92,"")</f>
        <v/>
      </c>
      <c r="AD92" s="156" t="str">
        <f>IF(t_depenses[[#Headers],[Rémunération du dirigeant]]=$D92,$F92,"")</f>
        <v/>
      </c>
      <c r="AE92" s="156" t="str">
        <f>IF(t_depenses[[#Headers],[Charges sociales de l''exploitant (URSSAF, CFE…)]]=$D92,$F92,"")</f>
        <v/>
      </c>
      <c r="AF92" s="143" t="str">
        <f>IF(t_depenses[[#Headers],[Frais bancaires]]=$D92,$F92,"")</f>
        <v/>
      </c>
    </row>
    <row r="93" spans="1:32" s="17" customFormat="1" ht="16">
      <c r="A93" s="101">
        <v>44096</v>
      </c>
      <c r="B93" s="150"/>
      <c r="C93" s="150"/>
      <c r="D93" s="157" t="s">
        <v>101</v>
      </c>
      <c r="E93" s="152"/>
      <c r="F93" s="35">
        <v>218</v>
      </c>
      <c r="G93" s="154"/>
      <c r="H93" s="155">
        <f t="shared" si="4"/>
        <v>218</v>
      </c>
      <c r="I93" s="142" t="str">
        <f t="shared" si="5"/>
        <v/>
      </c>
      <c r="J93" s="156" t="str">
        <f>IF(t_depenses[[#Headers],[Matières premières]]=$D93,$F93,"")</f>
        <v/>
      </c>
      <c r="K93" s="156" t="str">
        <f>IF(t_depenses[[#Headers],[Fournitures couture]]=$D93,$F93,"")</f>
        <v/>
      </c>
      <c r="L93" s="156" t="str">
        <f>IF(t_depenses[[#Headers],[Sous-traitance]]=$D93,$F93,"")</f>
        <v/>
      </c>
      <c r="M93" s="156" t="str">
        <f>IF(t_depenses[[#Headers],[Energie : eau, électricité, chauffage]]=$D93,$F93,"")</f>
        <v/>
      </c>
      <c r="N93" s="156" t="str">
        <f>IF(t_depenses[[#Headers],[Mobilier d''expo]]=$D93,$F93,"")</f>
        <v/>
      </c>
      <c r="O93" s="156" t="str">
        <f>IF(t_depenses[[#Headers],[Fournitures, petit outillage]]=$D93,$F93,"")</f>
        <v/>
      </c>
      <c r="P93" s="156" t="str">
        <f>IF(t_depenses[[#Headers],[Fournitures administratives (bureau)]]=$D93,$F93,"")</f>
        <v/>
      </c>
      <c r="Q93" s="156" t="str">
        <f>IF(t_depenses[[#Headers],[Emballage et conditionnement (cartons, étiquettes…)]]=$D93,$F93,"")</f>
        <v/>
      </c>
      <c r="R93" s="156">
        <f>IF(t_depenses[[#Headers],[Loyers et charges locatives ]]=$D93,$F93,"")</f>
        <v>218</v>
      </c>
      <c r="S93" s="156" t="str">
        <f>IF(t_depenses[[#Headers],[Assurances]]=$D93,$F93,"")</f>
        <v/>
      </c>
      <c r="T93" s="156" t="str">
        <f>IF(t_depenses[[#Headers],[Entretien (locaux, matériels)]]=$D93,$F93,"")</f>
        <v/>
      </c>
      <c r="U93" s="156" t="str">
        <f>IF(t_depenses[[#Headers],[Frais de site Internet]]=$D93,$F93,"")</f>
        <v/>
      </c>
      <c r="V93" s="156" t="str">
        <f>IF(t_depenses[[#Headers],[Frais postaux, téléphone, Internet]]=$D93,$F93,"")</f>
        <v/>
      </c>
      <c r="W93" s="156" t="str">
        <f>IF(t_depenses[[#Headers],[Communication]]=$D93,$F93,"")</f>
        <v/>
      </c>
      <c r="X93" s="156" t="str">
        <f>IF(t_depenses[[#Headers],[Formation]]=$D93,$F93,"")</f>
        <v/>
      </c>
      <c r="Y93" s="156" t="str">
        <f>IF(t_depenses[[#Headers],[Déplacements, réception]]=$D93,$F93,"")</f>
        <v/>
      </c>
      <c r="Z93" s="156" t="str">
        <f>IF(t_depenses[[#Headers],[Expo, frais de participation aux salons]]=$D93,$F93,"")</f>
        <v/>
      </c>
      <c r="AA93" s="156" t="str">
        <f>IF(t_depenses[[#Headers],[Retraite complémentaire]]=$D93,$F93,"")</f>
        <v/>
      </c>
      <c r="AB93" s="156" t="str">
        <f>IF(t_depenses[[#Headers],[Cotisations (adhésions)]]=$D93,$F93,"")</f>
        <v/>
      </c>
      <c r="AC93" s="156" t="str">
        <f>IF(t_depenses[[#Headers],[Impôts et taxes]]=$D93,$F93,"")</f>
        <v/>
      </c>
      <c r="AD93" s="156" t="str">
        <f>IF(t_depenses[[#Headers],[Rémunération du dirigeant]]=$D93,$F93,"")</f>
        <v/>
      </c>
      <c r="AE93" s="156" t="str">
        <f>IF(t_depenses[[#Headers],[Charges sociales de l''exploitant (URSSAF, CFE…)]]=$D93,$F93,"")</f>
        <v/>
      </c>
      <c r="AF93" s="143" t="str">
        <f>IF(t_depenses[[#Headers],[Frais bancaires]]=$D93,$F93,"")</f>
        <v/>
      </c>
    </row>
    <row r="94" spans="1:32" s="17" customFormat="1" ht="17" thickBot="1">
      <c r="A94" s="121">
        <v>44104</v>
      </c>
      <c r="B94" s="150"/>
      <c r="C94" s="150"/>
      <c r="D94" s="158" t="s">
        <v>17</v>
      </c>
      <c r="E94" s="152"/>
      <c r="F94" s="125">
        <v>85</v>
      </c>
      <c r="G94" s="154"/>
      <c r="H94" s="155">
        <f t="shared" si="4"/>
        <v>85</v>
      </c>
      <c r="I94" s="142" t="str">
        <f t="shared" si="5"/>
        <v/>
      </c>
      <c r="J94" s="156" t="str">
        <f>IF(t_depenses[[#Headers],[Matières premières]]=$D94,$F94,"")</f>
        <v/>
      </c>
      <c r="K94" s="156" t="str">
        <f>IF(t_depenses[[#Headers],[Fournitures couture]]=$D94,$F94,"")</f>
        <v/>
      </c>
      <c r="L94" s="156" t="str">
        <f>IF(t_depenses[[#Headers],[Sous-traitance]]=$D94,$F94,"")</f>
        <v/>
      </c>
      <c r="M94" s="156" t="str">
        <f>IF(t_depenses[[#Headers],[Energie : eau, électricité, chauffage]]=$D94,$F94,"")</f>
        <v/>
      </c>
      <c r="N94" s="156" t="str">
        <f>IF(t_depenses[[#Headers],[Mobilier d''expo]]=$D94,$F94,"")</f>
        <v/>
      </c>
      <c r="O94" s="156" t="str">
        <f>IF(t_depenses[[#Headers],[Fournitures, petit outillage]]=$D94,$F94,"")</f>
        <v/>
      </c>
      <c r="P94" s="156" t="str">
        <f>IF(t_depenses[[#Headers],[Fournitures administratives (bureau)]]=$D94,$F94,"")</f>
        <v/>
      </c>
      <c r="Q94" s="156" t="str">
        <f>IF(t_depenses[[#Headers],[Emballage et conditionnement (cartons, étiquettes…)]]=$D94,$F94,"")</f>
        <v/>
      </c>
      <c r="R94" s="156" t="str">
        <f>IF(t_depenses[[#Headers],[Loyers et charges locatives ]]=$D94,$F94,"")</f>
        <v/>
      </c>
      <c r="S94" s="156">
        <f>IF(t_depenses[[#Headers],[Assurances]]=$D94,$F94,"")</f>
        <v>85</v>
      </c>
      <c r="T94" s="156" t="str">
        <f>IF(t_depenses[[#Headers],[Entretien (locaux, matériels)]]=$D94,$F94,"")</f>
        <v/>
      </c>
      <c r="U94" s="156" t="str">
        <f>IF(t_depenses[[#Headers],[Frais de site Internet]]=$D94,$F94,"")</f>
        <v/>
      </c>
      <c r="V94" s="156" t="str">
        <f>IF(t_depenses[[#Headers],[Frais postaux, téléphone, Internet]]=$D94,$F94,"")</f>
        <v/>
      </c>
      <c r="W94" s="156" t="str">
        <f>IF(t_depenses[[#Headers],[Communication]]=$D94,$F94,"")</f>
        <v/>
      </c>
      <c r="X94" s="156" t="str">
        <f>IF(t_depenses[[#Headers],[Formation]]=$D94,$F94,"")</f>
        <v/>
      </c>
      <c r="Y94" s="156" t="str">
        <f>IF(t_depenses[[#Headers],[Déplacements, réception]]=$D94,$F94,"")</f>
        <v/>
      </c>
      <c r="Z94" s="156" t="str">
        <f>IF(t_depenses[[#Headers],[Expo, frais de participation aux salons]]=$D94,$F94,"")</f>
        <v/>
      </c>
      <c r="AA94" s="156" t="str">
        <f>IF(t_depenses[[#Headers],[Retraite complémentaire]]=$D94,$F94,"")</f>
        <v/>
      </c>
      <c r="AB94" s="156" t="str">
        <f>IF(t_depenses[[#Headers],[Cotisations (adhésions)]]=$D94,$F94,"")</f>
        <v/>
      </c>
      <c r="AC94" s="156" t="str">
        <f>IF(t_depenses[[#Headers],[Impôts et taxes]]=$D94,$F94,"")</f>
        <v/>
      </c>
      <c r="AD94" s="156" t="str">
        <f>IF(t_depenses[[#Headers],[Rémunération du dirigeant]]=$D94,$F94,"")</f>
        <v/>
      </c>
      <c r="AE94" s="156" t="str">
        <f>IF(t_depenses[[#Headers],[Charges sociales de l''exploitant (URSSAF, CFE…)]]=$D94,$F94,"")</f>
        <v/>
      </c>
      <c r="AF94" s="143" t="str">
        <f>IF(t_depenses[[#Headers],[Frais bancaires]]=$D94,$F94,"")</f>
        <v/>
      </c>
    </row>
    <row r="95" spans="1:32" s="17" customFormat="1" ht="16">
      <c r="A95" s="113">
        <v>44105</v>
      </c>
      <c r="B95" s="150"/>
      <c r="C95" s="150"/>
      <c r="D95" s="158" t="s">
        <v>97</v>
      </c>
      <c r="E95" s="152"/>
      <c r="F95" s="117"/>
      <c r="G95" s="154"/>
      <c r="H95" s="155">
        <f t="shared" ref="H95:H126" si="6">F95</f>
        <v>0</v>
      </c>
      <c r="I95" s="142" t="str">
        <f t="shared" si="5"/>
        <v/>
      </c>
      <c r="J95" s="156" t="str">
        <f>IF(t_depenses[[#Headers],[Matières premières]]=$D95,$F95,"")</f>
        <v/>
      </c>
      <c r="K95" s="156" t="str">
        <f>IF(t_depenses[[#Headers],[Fournitures couture]]=$D95,$F95,"")</f>
        <v/>
      </c>
      <c r="L95" s="156" t="str">
        <f>IF(t_depenses[[#Headers],[Sous-traitance]]=$D95,$F95,"")</f>
        <v/>
      </c>
      <c r="M95" s="156" t="str">
        <f>IF(t_depenses[[#Headers],[Energie : eau, électricité, chauffage]]=$D95,$F95,"")</f>
        <v/>
      </c>
      <c r="N95" s="156">
        <f>IF(t_depenses[[#Headers],[Mobilier d''expo]]=$D95,$F95,"")</f>
        <v>0</v>
      </c>
      <c r="O95" s="156" t="str">
        <f>IF(t_depenses[[#Headers],[Fournitures, petit outillage]]=$D95,$F95,"")</f>
        <v/>
      </c>
      <c r="P95" s="156" t="str">
        <f>IF(t_depenses[[#Headers],[Fournitures administratives (bureau)]]=$D95,$F95,"")</f>
        <v/>
      </c>
      <c r="Q95" s="156" t="str">
        <f>IF(t_depenses[[#Headers],[Emballage et conditionnement (cartons, étiquettes…)]]=$D95,$F95,"")</f>
        <v/>
      </c>
      <c r="R95" s="156" t="str">
        <f>IF(t_depenses[[#Headers],[Loyers et charges locatives ]]=$D95,$F95,"")</f>
        <v/>
      </c>
      <c r="S95" s="156" t="str">
        <f>IF(t_depenses[[#Headers],[Assurances]]=$D95,$F95,"")</f>
        <v/>
      </c>
      <c r="T95" s="156" t="str">
        <f>IF(t_depenses[[#Headers],[Entretien (locaux, matériels)]]=$D95,$F95,"")</f>
        <v/>
      </c>
      <c r="U95" s="156" t="str">
        <f>IF(t_depenses[[#Headers],[Frais de site Internet]]=$D95,$F95,"")</f>
        <v/>
      </c>
      <c r="V95" s="156" t="str">
        <f>IF(t_depenses[[#Headers],[Frais postaux, téléphone, Internet]]=$D95,$F95,"")</f>
        <v/>
      </c>
      <c r="W95" s="156" t="str">
        <f>IF(t_depenses[[#Headers],[Communication]]=$D95,$F95,"")</f>
        <v/>
      </c>
      <c r="X95" s="156" t="str">
        <f>IF(t_depenses[[#Headers],[Formation]]=$D95,$F95,"")</f>
        <v/>
      </c>
      <c r="Y95" s="156" t="str">
        <f>IF(t_depenses[[#Headers],[Déplacements, réception]]=$D95,$F95,"")</f>
        <v/>
      </c>
      <c r="Z95" s="156" t="str">
        <f>IF(t_depenses[[#Headers],[Expo, frais de participation aux salons]]=$D95,$F95,"")</f>
        <v/>
      </c>
      <c r="AA95" s="156" t="str">
        <f>IF(t_depenses[[#Headers],[Retraite complémentaire]]=$D95,$F95,"")</f>
        <v/>
      </c>
      <c r="AB95" s="156" t="str">
        <f>IF(t_depenses[[#Headers],[Cotisations (adhésions)]]=$D95,$F95,"")</f>
        <v/>
      </c>
      <c r="AC95" s="156" t="str">
        <f>IF(t_depenses[[#Headers],[Impôts et taxes]]=$D95,$F95,"")</f>
        <v/>
      </c>
      <c r="AD95" s="156" t="str">
        <f>IF(t_depenses[[#Headers],[Rémunération du dirigeant]]=$D95,$F95,"")</f>
        <v/>
      </c>
      <c r="AE95" s="156" t="str">
        <f>IF(t_depenses[[#Headers],[Charges sociales de l''exploitant (URSSAF, CFE…)]]=$D95,$F95,"")</f>
        <v/>
      </c>
      <c r="AF95" s="143" t="str">
        <f>IF(t_depenses[[#Headers],[Frais bancaires]]=$D95,$F95,"")</f>
        <v/>
      </c>
    </row>
    <row r="96" spans="1:32" s="17" customFormat="1" ht="16">
      <c r="A96" s="101">
        <v>44105</v>
      </c>
      <c r="B96" s="150"/>
      <c r="C96" s="150"/>
      <c r="D96" s="158" t="s">
        <v>16</v>
      </c>
      <c r="E96" s="152"/>
      <c r="F96" s="35">
        <v>875</v>
      </c>
      <c r="G96" s="154"/>
      <c r="H96" s="155">
        <f t="shared" si="6"/>
        <v>875</v>
      </c>
      <c r="I96" s="142" t="str">
        <f t="shared" si="5"/>
        <v/>
      </c>
      <c r="J96" s="156" t="str">
        <f>IF(t_depenses[[#Headers],[Matières premières]]=$D96,$F96,"")</f>
        <v/>
      </c>
      <c r="K96" s="156" t="str">
        <f>IF(t_depenses[[#Headers],[Fournitures couture]]=$D96,$F96,"")</f>
        <v/>
      </c>
      <c r="L96" s="156" t="str">
        <f>IF(t_depenses[[#Headers],[Sous-traitance]]=$D96,$F96,"")</f>
        <v/>
      </c>
      <c r="M96" s="156">
        <f>IF(t_depenses[[#Headers],[Energie : eau, électricité, chauffage]]=$D96,$F96,"")</f>
        <v>875</v>
      </c>
      <c r="N96" s="156" t="str">
        <f>IF(t_depenses[[#Headers],[Mobilier d''expo]]=$D96,$F96,"")</f>
        <v/>
      </c>
      <c r="O96" s="156" t="str">
        <f>IF(t_depenses[[#Headers],[Fournitures, petit outillage]]=$D96,$F96,"")</f>
        <v/>
      </c>
      <c r="P96" s="156" t="str">
        <f>IF(t_depenses[[#Headers],[Fournitures administratives (bureau)]]=$D96,$F96,"")</f>
        <v/>
      </c>
      <c r="Q96" s="156" t="str">
        <f>IF(t_depenses[[#Headers],[Emballage et conditionnement (cartons, étiquettes…)]]=$D96,$F96,"")</f>
        <v/>
      </c>
      <c r="R96" s="156" t="str">
        <f>IF(t_depenses[[#Headers],[Loyers et charges locatives ]]=$D96,$F96,"")</f>
        <v/>
      </c>
      <c r="S96" s="156" t="str">
        <f>IF(t_depenses[[#Headers],[Assurances]]=$D96,$F96,"")</f>
        <v/>
      </c>
      <c r="T96" s="156" t="str">
        <f>IF(t_depenses[[#Headers],[Entretien (locaux, matériels)]]=$D96,$F96,"")</f>
        <v/>
      </c>
      <c r="U96" s="156" t="str">
        <f>IF(t_depenses[[#Headers],[Frais de site Internet]]=$D96,$F96,"")</f>
        <v/>
      </c>
      <c r="V96" s="156" t="str">
        <f>IF(t_depenses[[#Headers],[Frais postaux, téléphone, Internet]]=$D96,$F96,"")</f>
        <v/>
      </c>
      <c r="W96" s="156" t="str">
        <f>IF(t_depenses[[#Headers],[Communication]]=$D96,$F96,"")</f>
        <v/>
      </c>
      <c r="X96" s="156" t="str">
        <f>IF(t_depenses[[#Headers],[Formation]]=$D96,$F96,"")</f>
        <v/>
      </c>
      <c r="Y96" s="156" t="str">
        <f>IF(t_depenses[[#Headers],[Déplacements, réception]]=$D96,$F96,"")</f>
        <v/>
      </c>
      <c r="Z96" s="156" t="str">
        <f>IF(t_depenses[[#Headers],[Expo, frais de participation aux salons]]=$D96,$F96,"")</f>
        <v/>
      </c>
      <c r="AA96" s="156" t="str">
        <f>IF(t_depenses[[#Headers],[Retraite complémentaire]]=$D96,$F96,"")</f>
        <v/>
      </c>
      <c r="AB96" s="156" t="str">
        <f>IF(t_depenses[[#Headers],[Cotisations (adhésions)]]=$D96,$F96,"")</f>
        <v/>
      </c>
      <c r="AC96" s="156" t="str">
        <f>IF(t_depenses[[#Headers],[Impôts et taxes]]=$D96,$F96,"")</f>
        <v/>
      </c>
      <c r="AD96" s="156" t="str">
        <f>IF(t_depenses[[#Headers],[Rémunération du dirigeant]]=$D96,$F96,"")</f>
        <v/>
      </c>
      <c r="AE96" s="156" t="str">
        <f>IF(t_depenses[[#Headers],[Charges sociales de l''exploitant (URSSAF, CFE…)]]=$D96,$F96,"")</f>
        <v/>
      </c>
      <c r="AF96" s="143" t="str">
        <f>IF(t_depenses[[#Headers],[Frais bancaires]]=$D96,$F96,"")</f>
        <v/>
      </c>
    </row>
    <row r="97" spans="1:32" s="17" customFormat="1" ht="16">
      <c r="A97" s="101">
        <v>44105</v>
      </c>
      <c r="B97" s="150"/>
      <c r="C97" s="150"/>
      <c r="D97" s="158" t="s">
        <v>101</v>
      </c>
      <c r="E97" s="152"/>
      <c r="F97" s="35">
        <v>85</v>
      </c>
      <c r="G97" s="154"/>
      <c r="H97" s="155">
        <f t="shared" si="6"/>
        <v>85</v>
      </c>
      <c r="I97" s="142" t="str">
        <f t="shared" si="5"/>
        <v/>
      </c>
      <c r="J97" s="156" t="str">
        <f>IF(t_depenses[[#Headers],[Matières premières]]=$D97,$F97,"")</f>
        <v/>
      </c>
      <c r="K97" s="156" t="str">
        <f>IF(t_depenses[[#Headers],[Fournitures couture]]=$D97,$F97,"")</f>
        <v/>
      </c>
      <c r="L97" s="156" t="str">
        <f>IF(t_depenses[[#Headers],[Sous-traitance]]=$D97,$F97,"")</f>
        <v/>
      </c>
      <c r="M97" s="156" t="str">
        <f>IF(t_depenses[[#Headers],[Energie : eau, électricité, chauffage]]=$D97,$F97,"")</f>
        <v/>
      </c>
      <c r="N97" s="156" t="str">
        <f>IF(t_depenses[[#Headers],[Mobilier d''expo]]=$D97,$F97,"")</f>
        <v/>
      </c>
      <c r="O97" s="156" t="str">
        <f>IF(t_depenses[[#Headers],[Fournitures, petit outillage]]=$D97,$F97,"")</f>
        <v/>
      </c>
      <c r="P97" s="156" t="str">
        <f>IF(t_depenses[[#Headers],[Fournitures administratives (bureau)]]=$D97,$F97,"")</f>
        <v/>
      </c>
      <c r="Q97" s="156" t="str">
        <f>IF(t_depenses[[#Headers],[Emballage et conditionnement (cartons, étiquettes…)]]=$D97,$F97,"")</f>
        <v/>
      </c>
      <c r="R97" s="156">
        <f>IF(t_depenses[[#Headers],[Loyers et charges locatives ]]=$D97,$F97,"")</f>
        <v>85</v>
      </c>
      <c r="S97" s="156" t="str">
        <f>IF(t_depenses[[#Headers],[Assurances]]=$D97,$F97,"")</f>
        <v/>
      </c>
      <c r="T97" s="156" t="str">
        <f>IF(t_depenses[[#Headers],[Entretien (locaux, matériels)]]=$D97,$F97,"")</f>
        <v/>
      </c>
      <c r="U97" s="156" t="str">
        <f>IF(t_depenses[[#Headers],[Frais de site Internet]]=$D97,$F97,"")</f>
        <v/>
      </c>
      <c r="V97" s="156" t="str">
        <f>IF(t_depenses[[#Headers],[Frais postaux, téléphone, Internet]]=$D97,$F97,"")</f>
        <v/>
      </c>
      <c r="W97" s="156" t="str">
        <f>IF(t_depenses[[#Headers],[Communication]]=$D97,$F97,"")</f>
        <v/>
      </c>
      <c r="X97" s="156" t="str">
        <f>IF(t_depenses[[#Headers],[Formation]]=$D97,$F97,"")</f>
        <v/>
      </c>
      <c r="Y97" s="156" t="str">
        <f>IF(t_depenses[[#Headers],[Déplacements, réception]]=$D97,$F97,"")</f>
        <v/>
      </c>
      <c r="Z97" s="156" t="str">
        <f>IF(t_depenses[[#Headers],[Expo, frais de participation aux salons]]=$D97,$F97,"")</f>
        <v/>
      </c>
      <c r="AA97" s="156" t="str">
        <f>IF(t_depenses[[#Headers],[Retraite complémentaire]]=$D97,$F97,"")</f>
        <v/>
      </c>
      <c r="AB97" s="156" t="str">
        <f>IF(t_depenses[[#Headers],[Cotisations (adhésions)]]=$D97,$F97,"")</f>
        <v/>
      </c>
      <c r="AC97" s="156" t="str">
        <f>IF(t_depenses[[#Headers],[Impôts et taxes]]=$D97,$F97,"")</f>
        <v/>
      </c>
      <c r="AD97" s="156" t="str">
        <f>IF(t_depenses[[#Headers],[Rémunération du dirigeant]]=$D97,$F97,"")</f>
        <v/>
      </c>
      <c r="AE97" s="156" t="str">
        <f>IF(t_depenses[[#Headers],[Charges sociales de l''exploitant (URSSAF, CFE…)]]=$D97,$F97,"")</f>
        <v/>
      </c>
      <c r="AF97" s="143" t="str">
        <f>IF(t_depenses[[#Headers],[Frais bancaires]]=$D97,$F97,"")</f>
        <v/>
      </c>
    </row>
    <row r="98" spans="1:32" s="17" customFormat="1" ht="16">
      <c r="A98" s="101">
        <v>44105</v>
      </c>
      <c r="B98" s="150"/>
      <c r="C98" s="150"/>
      <c r="D98" s="158" t="s">
        <v>92</v>
      </c>
      <c r="E98" s="152"/>
      <c r="F98" s="35"/>
      <c r="G98" s="154"/>
      <c r="H98" s="155">
        <f t="shared" si="6"/>
        <v>0</v>
      </c>
      <c r="I98" s="142" t="str">
        <f t="shared" si="5"/>
        <v/>
      </c>
      <c r="J98" s="156" t="str">
        <f>IF(t_depenses[[#Headers],[Matières premières]]=$D98,$F98,"")</f>
        <v/>
      </c>
      <c r="K98" s="156">
        <f>IF(t_depenses[[#Headers],[Fournitures couture]]=$D98,$F98,"")</f>
        <v>0</v>
      </c>
      <c r="L98" s="156" t="str">
        <f>IF(t_depenses[[#Headers],[Sous-traitance]]=$D98,$F98,"")</f>
        <v/>
      </c>
      <c r="M98" s="156" t="str">
        <f>IF(t_depenses[[#Headers],[Energie : eau, électricité, chauffage]]=$D98,$F98,"")</f>
        <v/>
      </c>
      <c r="N98" s="156" t="str">
        <f>IF(t_depenses[[#Headers],[Mobilier d''expo]]=$D98,$F98,"")</f>
        <v/>
      </c>
      <c r="O98" s="156" t="str">
        <f>IF(t_depenses[[#Headers],[Fournitures, petit outillage]]=$D98,$F98,"")</f>
        <v/>
      </c>
      <c r="P98" s="156" t="str">
        <f>IF(t_depenses[[#Headers],[Fournitures administratives (bureau)]]=$D98,$F98,"")</f>
        <v/>
      </c>
      <c r="Q98" s="156" t="str">
        <f>IF(t_depenses[[#Headers],[Emballage et conditionnement (cartons, étiquettes…)]]=$D98,$F98,"")</f>
        <v/>
      </c>
      <c r="R98" s="156" t="str">
        <f>IF(t_depenses[[#Headers],[Loyers et charges locatives ]]=$D98,$F98,"")</f>
        <v/>
      </c>
      <c r="S98" s="156" t="str">
        <f>IF(t_depenses[[#Headers],[Assurances]]=$D98,$F98,"")</f>
        <v/>
      </c>
      <c r="T98" s="156" t="str">
        <f>IF(t_depenses[[#Headers],[Entretien (locaux, matériels)]]=$D98,$F98,"")</f>
        <v/>
      </c>
      <c r="U98" s="156" t="str">
        <f>IF(t_depenses[[#Headers],[Frais de site Internet]]=$D98,$F98,"")</f>
        <v/>
      </c>
      <c r="V98" s="156" t="str">
        <f>IF(t_depenses[[#Headers],[Frais postaux, téléphone, Internet]]=$D98,$F98,"")</f>
        <v/>
      </c>
      <c r="W98" s="156" t="str">
        <f>IF(t_depenses[[#Headers],[Communication]]=$D98,$F98,"")</f>
        <v/>
      </c>
      <c r="X98" s="156" t="str">
        <f>IF(t_depenses[[#Headers],[Formation]]=$D98,$F98,"")</f>
        <v/>
      </c>
      <c r="Y98" s="156" t="str">
        <f>IF(t_depenses[[#Headers],[Déplacements, réception]]=$D98,$F98,"")</f>
        <v/>
      </c>
      <c r="Z98" s="156" t="str">
        <f>IF(t_depenses[[#Headers],[Expo, frais de participation aux salons]]=$D98,$F98,"")</f>
        <v/>
      </c>
      <c r="AA98" s="156" t="str">
        <f>IF(t_depenses[[#Headers],[Retraite complémentaire]]=$D98,$F98,"")</f>
        <v/>
      </c>
      <c r="AB98" s="156" t="str">
        <f>IF(t_depenses[[#Headers],[Cotisations (adhésions)]]=$D98,$F98,"")</f>
        <v/>
      </c>
      <c r="AC98" s="156" t="str">
        <f>IF(t_depenses[[#Headers],[Impôts et taxes]]=$D98,$F98,"")</f>
        <v/>
      </c>
      <c r="AD98" s="156" t="str">
        <f>IF(t_depenses[[#Headers],[Rémunération du dirigeant]]=$D98,$F98,"")</f>
        <v/>
      </c>
      <c r="AE98" s="156" t="str">
        <f>IF(t_depenses[[#Headers],[Charges sociales de l''exploitant (URSSAF, CFE…)]]=$D98,$F98,"")</f>
        <v/>
      </c>
      <c r="AF98" s="143" t="str">
        <f>IF(t_depenses[[#Headers],[Frais bancaires]]=$D98,$F98,"")</f>
        <v/>
      </c>
    </row>
    <row r="99" spans="1:32" s="17" customFormat="1" ht="16">
      <c r="A99" s="101">
        <v>44106</v>
      </c>
      <c r="B99" s="150"/>
      <c r="C99" s="150"/>
      <c r="D99" s="158" t="s">
        <v>104</v>
      </c>
      <c r="E99" s="152"/>
      <c r="F99" s="35">
        <v>13</v>
      </c>
      <c r="G99" s="154"/>
      <c r="H99" s="155">
        <f t="shared" si="6"/>
        <v>13</v>
      </c>
      <c r="I99" s="142" t="str">
        <f t="shared" si="5"/>
        <v/>
      </c>
      <c r="J99" s="156" t="str">
        <f>IF(t_depenses[[#Headers],[Matières premières]]=$D99,$F99,"")</f>
        <v/>
      </c>
      <c r="K99" s="156" t="str">
        <f>IF(t_depenses[[#Headers],[Fournitures couture]]=$D99,$F99,"")</f>
        <v/>
      </c>
      <c r="L99" s="156" t="str">
        <f>IF(t_depenses[[#Headers],[Sous-traitance]]=$D99,$F99,"")</f>
        <v/>
      </c>
      <c r="M99" s="156" t="str">
        <f>IF(t_depenses[[#Headers],[Energie : eau, électricité, chauffage]]=$D99,$F99,"")</f>
        <v/>
      </c>
      <c r="N99" s="156" t="str">
        <f>IF(t_depenses[[#Headers],[Mobilier d''expo]]=$D99,$F99,"")</f>
        <v/>
      </c>
      <c r="O99" s="156" t="str">
        <f>IF(t_depenses[[#Headers],[Fournitures, petit outillage]]=$D99,$F99,"")</f>
        <v/>
      </c>
      <c r="P99" s="156" t="str">
        <f>IF(t_depenses[[#Headers],[Fournitures administratives (bureau)]]=$D99,$F99,"")</f>
        <v/>
      </c>
      <c r="Q99" s="156" t="str">
        <f>IF(t_depenses[[#Headers],[Emballage et conditionnement (cartons, étiquettes…)]]=$D99,$F99,"")</f>
        <v/>
      </c>
      <c r="R99" s="156" t="str">
        <f>IF(t_depenses[[#Headers],[Loyers et charges locatives ]]=$D99,$F99,"")</f>
        <v/>
      </c>
      <c r="S99" s="156" t="str">
        <f>IF(t_depenses[[#Headers],[Assurances]]=$D99,$F99,"")</f>
        <v/>
      </c>
      <c r="T99" s="156" t="str">
        <f>IF(t_depenses[[#Headers],[Entretien (locaux, matériels)]]=$D99,$F99,"")</f>
        <v/>
      </c>
      <c r="U99" s="156" t="str">
        <f>IF(t_depenses[[#Headers],[Frais de site Internet]]=$D99,$F99,"")</f>
        <v/>
      </c>
      <c r="V99" s="156" t="str">
        <f>IF(t_depenses[[#Headers],[Frais postaux, téléphone, Internet]]=$D99,$F99,"")</f>
        <v/>
      </c>
      <c r="W99" s="156" t="str">
        <f>IF(t_depenses[[#Headers],[Communication]]=$D99,$F99,"")</f>
        <v/>
      </c>
      <c r="X99" s="156" t="str">
        <f>IF(t_depenses[[#Headers],[Formation]]=$D99,$F99,"")</f>
        <v/>
      </c>
      <c r="Y99" s="156" t="str">
        <f>IF(t_depenses[[#Headers],[Déplacements, réception]]=$D99,$F99,"")</f>
        <v/>
      </c>
      <c r="Z99" s="156">
        <f>IF(t_depenses[[#Headers],[Expo, frais de participation aux salons]]=$D99,$F99,"")</f>
        <v>13</v>
      </c>
      <c r="AA99" s="156" t="str">
        <f>IF(t_depenses[[#Headers],[Retraite complémentaire]]=$D99,$F99,"")</f>
        <v/>
      </c>
      <c r="AB99" s="156" t="str">
        <f>IF(t_depenses[[#Headers],[Cotisations (adhésions)]]=$D99,$F99,"")</f>
        <v/>
      </c>
      <c r="AC99" s="156" t="str">
        <f>IF(t_depenses[[#Headers],[Impôts et taxes]]=$D99,$F99,"")</f>
        <v/>
      </c>
      <c r="AD99" s="156" t="str">
        <f>IF(t_depenses[[#Headers],[Rémunération du dirigeant]]=$D99,$F99,"")</f>
        <v/>
      </c>
      <c r="AE99" s="156" t="str">
        <f>IF(t_depenses[[#Headers],[Charges sociales de l''exploitant (URSSAF, CFE…)]]=$D99,$F99,"")</f>
        <v/>
      </c>
      <c r="AF99" s="143" t="str">
        <f>IF(t_depenses[[#Headers],[Frais bancaires]]=$D99,$F99,"")</f>
        <v/>
      </c>
    </row>
    <row r="100" spans="1:32" s="17" customFormat="1" ht="16">
      <c r="A100" s="101">
        <v>44106</v>
      </c>
      <c r="B100" s="150"/>
      <c r="C100" s="150"/>
      <c r="D100" s="158" t="s">
        <v>19</v>
      </c>
      <c r="E100" s="152"/>
      <c r="F100" s="35">
        <v>78</v>
      </c>
      <c r="G100" s="154"/>
      <c r="H100" s="155">
        <f t="shared" si="6"/>
        <v>78</v>
      </c>
      <c r="I100" s="142" t="str">
        <f t="shared" si="5"/>
        <v/>
      </c>
      <c r="J100" s="156" t="str">
        <f>IF(t_depenses[[#Headers],[Matières premières]]=$D100,$F100,"")</f>
        <v/>
      </c>
      <c r="K100" s="156" t="str">
        <f>IF(t_depenses[[#Headers],[Fournitures couture]]=$D100,$F100,"")</f>
        <v/>
      </c>
      <c r="L100" s="156" t="str">
        <f>IF(t_depenses[[#Headers],[Sous-traitance]]=$D100,$F100,"")</f>
        <v/>
      </c>
      <c r="M100" s="156" t="str">
        <f>IF(t_depenses[[#Headers],[Energie : eau, électricité, chauffage]]=$D100,$F100,"")</f>
        <v/>
      </c>
      <c r="N100" s="156" t="str">
        <f>IF(t_depenses[[#Headers],[Mobilier d''expo]]=$D100,$F100,"")</f>
        <v/>
      </c>
      <c r="O100" s="156" t="str">
        <f>IF(t_depenses[[#Headers],[Fournitures, petit outillage]]=$D100,$F100,"")</f>
        <v/>
      </c>
      <c r="P100" s="156" t="str">
        <f>IF(t_depenses[[#Headers],[Fournitures administratives (bureau)]]=$D100,$F100,"")</f>
        <v/>
      </c>
      <c r="Q100" s="156" t="str">
        <f>IF(t_depenses[[#Headers],[Emballage et conditionnement (cartons, étiquettes…)]]=$D100,$F100,"")</f>
        <v/>
      </c>
      <c r="R100" s="156" t="str">
        <f>IF(t_depenses[[#Headers],[Loyers et charges locatives ]]=$D100,$F100,"")</f>
        <v/>
      </c>
      <c r="S100" s="156" t="str">
        <f>IF(t_depenses[[#Headers],[Assurances]]=$D100,$F100,"")</f>
        <v/>
      </c>
      <c r="T100" s="156" t="str">
        <f>IF(t_depenses[[#Headers],[Entretien (locaux, matériels)]]=$D100,$F100,"")</f>
        <v/>
      </c>
      <c r="U100" s="156" t="str">
        <f>IF(t_depenses[[#Headers],[Frais de site Internet]]=$D100,$F100,"")</f>
        <v/>
      </c>
      <c r="V100" s="156" t="str">
        <f>IF(t_depenses[[#Headers],[Frais postaux, téléphone, Internet]]=$D100,$F100,"")</f>
        <v/>
      </c>
      <c r="W100" s="156" t="str">
        <f>IF(t_depenses[[#Headers],[Communication]]=$D100,$F100,"")</f>
        <v/>
      </c>
      <c r="X100" s="156">
        <f>IF(t_depenses[[#Headers],[Formation]]=$D100,$F100,"")</f>
        <v>78</v>
      </c>
      <c r="Y100" s="156" t="str">
        <f>IF(t_depenses[[#Headers],[Déplacements, réception]]=$D100,$F100,"")</f>
        <v/>
      </c>
      <c r="Z100" s="156" t="str">
        <f>IF(t_depenses[[#Headers],[Expo, frais de participation aux salons]]=$D100,$F100,"")</f>
        <v/>
      </c>
      <c r="AA100" s="156" t="str">
        <f>IF(t_depenses[[#Headers],[Retraite complémentaire]]=$D100,$F100,"")</f>
        <v/>
      </c>
      <c r="AB100" s="156" t="str">
        <f>IF(t_depenses[[#Headers],[Cotisations (adhésions)]]=$D100,$F100,"")</f>
        <v/>
      </c>
      <c r="AC100" s="156" t="str">
        <f>IF(t_depenses[[#Headers],[Impôts et taxes]]=$D100,$F100,"")</f>
        <v/>
      </c>
      <c r="AD100" s="156" t="str">
        <f>IF(t_depenses[[#Headers],[Rémunération du dirigeant]]=$D100,$F100,"")</f>
        <v/>
      </c>
      <c r="AE100" s="156" t="str">
        <f>IF(t_depenses[[#Headers],[Charges sociales de l''exploitant (URSSAF, CFE…)]]=$D100,$F100,"")</f>
        <v/>
      </c>
      <c r="AF100" s="143" t="str">
        <f>IF(t_depenses[[#Headers],[Frais bancaires]]=$D100,$F100,"")</f>
        <v/>
      </c>
    </row>
    <row r="101" spans="1:32" s="17" customFormat="1" ht="16">
      <c r="A101" s="101">
        <v>44106</v>
      </c>
      <c r="B101" s="150"/>
      <c r="C101" s="150"/>
      <c r="D101" s="157" t="s">
        <v>15</v>
      </c>
      <c r="E101" s="152"/>
      <c r="F101" s="35">
        <v>78</v>
      </c>
      <c r="G101" s="154"/>
      <c r="H101" s="155">
        <f t="shared" si="6"/>
        <v>78</v>
      </c>
      <c r="I101" s="142" t="str">
        <f t="shared" si="5"/>
        <v/>
      </c>
      <c r="J101" s="156">
        <f>IF(t_depenses[[#Headers],[Matières premières]]=$D101,$F101,"")</f>
        <v>78</v>
      </c>
      <c r="K101" s="156" t="str">
        <f>IF(t_depenses[[#Headers],[Fournitures couture]]=$D101,$F101,"")</f>
        <v/>
      </c>
      <c r="L101" s="156" t="str">
        <f>IF(t_depenses[[#Headers],[Sous-traitance]]=$D101,$F101,"")</f>
        <v/>
      </c>
      <c r="M101" s="156" t="str">
        <f>IF(t_depenses[[#Headers],[Energie : eau, électricité, chauffage]]=$D101,$F101,"")</f>
        <v/>
      </c>
      <c r="N101" s="156" t="str">
        <f>IF(t_depenses[[#Headers],[Mobilier d''expo]]=$D101,$F101,"")</f>
        <v/>
      </c>
      <c r="O101" s="156" t="str">
        <f>IF(t_depenses[[#Headers],[Fournitures, petit outillage]]=$D101,$F101,"")</f>
        <v/>
      </c>
      <c r="P101" s="156" t="str">
        <f>IF(t_depenses[[#Headers],[Fournitures administratives (bureau)]]=$D101,$F101,"")</f>
        <v/>
      </c>
      <c r="Q101" s="156" t="str">
        <f>IF(t_depenses[[#Headers],[Emballage et conditionnement (cartons, étiquettes…)]]=$D101,$F101,"")</f>
        <v/>
      </c>
      <c r="R101" s="156" t="str">
        <f>IF(t_depenses[[#Headers],[Loyers et charges locatives ]]=$D101,$F101,"")</f>
        <v/>
      </c>
      <c r="S101" s="156" t="str">
        <f>IF(t_depenses[[#Headers],[Assurances]]=$D101,$F101,"")</f>
        <v/>
      </c>
      <c r="T101" s="156" t="str">
        <f>IF(t_depenses[[#Headers],[Entretien (locaux, matériels)]]=$D101,$F101,"")</f>
        <v/>
      </c>
      <c r="U101" s="156" t="str">
        <f>IF(t_depenses[[#Headers],[Frais de site Internet]]=$D101,$F101,"")</f>
        <v/>
      </c>
      <c r="V101" s="156" t="str">
        <f>IF(t_depenses[[#Headers],[Frais postaux, téléphone, Internet]]=$D101,$F101,"")</f>
        <v/>
      </c>
      <c r="W101" s="156" t="str">
        <f>IF(t_depenses[[#Headers],[Communication]]=$D101,$F101,"")</f>
        <v/>
      </c>
      <c r="X101" s="156" t="str">
        <f>IF(t_depenses[[#Headers],[Formation]]=$D101,$F101,"")</f>
        <v/>
      </c>
      <c r="Y101" s="156" t="str">
        <f>IF(t_depenses[[#Headers],[Déplacements, réception]]=$D101,$F101,"")</f>
        <v/>
      </c>
      <c r="Z101" s="156" t="str">
        <f>IF(t_depenses[[#Headers],[Expo, frais de participation aux salons]]=$D101,$F101,"")</f>
        <v/>
      </c>
      <c r="AA101" s="156" t="str">
        <f>IF(t_depenses[[#Headers],[Retraite complémentaire]]=$D101,$F101,"")</f>
        <v/>
      </c>
      <c r="AB101" s="156" t="str">
        <f>IF(t_depenses[[#Headers],[Cotisations (adhésions)]]=$D101,$F101,"")</f>
        <v/>
      </c>
      <c r="AC101" s="156" t="str">
        <f>IF(t_depenses[[#Headers],[Impôts et taxes]]=$D101,$F101,"")</f>
        <v/>
      </c>
      <c r="AD101" s="156" t="str">
        <f>IF(t_depenses[[#Headers],[Rémunération du dirigeant]]=$D101,$F101,"")</f>
        <v/>
      </c>
      <c r="AE101" s="156" t="str">
        <f>IF(t_depenses[[#Headers],[Charges sociales de l''exploitant (URSSAF, CFE…)]]=$D101,$F101,"")</f>
        <v/>
      </c>
      <c r="AF101" s="143" t="str">
        <f>IF(t_depenses[[#Headers],[Frais bancaires]]=$D101,$F101,"")</f>
        <v/>
      </c>
    </row>
    <row r="102" spans="1:32" s="17" customFormat="1" ht="16">
      <c r="A102" s="101">
        <v>44106</v>
      </c>
      <c r="B102" s="150"/>
      <c r="C102" s="150"/>
      <c r="D102" s="157" t="s">
        <v>92</v>
      </c>
      <c r="E102" s="152"/>
      <c r="F102" s="35">
        <v>210</v>
      </c>
      <c r="G102" s="154"/>
      <c r="H102" s="155">
        <f t="shared" si="6"/>
        <v>210</v>
      </c>
      <c r="I102" s="142" t="str">
        <f t="shared" si="5"/>
        <v/>
      </c>
      <c r="J102" s="156" t="str">
        <f>IF(t_depenses[[#Headers],[Matières premières]]=$D102,$F102,"")</f>
        <v/>
      </c>
      <c r="K102" s="156">
        <f>IF(t_depenses[[#Headers],[Fournitures couture]]=$D102,$F102,"")</f>
        <v>210</v>
      </c>
      <c r="L102" s="156" t="str">
        <f>IF(t_depenses[[#Headers],[Sous-traitance]]=$D102,$F102,"")</f>
        <v/>
      </c>
      <c r="M102" s="156" t="str">
        <f>IF(t_depenses[[#Headers],[Energie : eau, électricité, chauffage]]=$D102,$F102,"")</f>
        <v/>
      </c>
      <c r="N102" s="156" t="str">
        <f>IF(t_depenses[[#Headers],[Mobilier d''expo]]=$D102,$F102,"")</f>
        <v/>
      </c>
      <c r="O102" s="156" t="str">
        <f>IF(t_depenses[[#Headers],[Fournitures, petit outillage]]=$D102,$F102,"")</f>
        <v/>
      </c>
      <c r="P102" s="156" t="str">
        <f>IF(t_depenses[[#Headers],[Fournitures administratives (bureau)]]=$D102,$F102,"")</f>
        <v/>
      </c>
      <c r="Q102" s="156" t="str">
        <f>IF(t_depenses[[#Headers],[Emballage et conditionnement (cartons, étiquettes…)]]=$D102,$F102,"")</f>
        <v/>
      </c>
      <c r="R102" s="156" t="str">
        <f>IF(t_depenses[[#Headers],[Loyers et charges locatives ]]=$D102,$F102,"")</f>
        <v/>
      </c>
      <c r="S102" s="156" t="str">
        <f>IF(t_depenses[[#Headers],[Assurances]]=$D102,$F102,"")</f>
        <v/>
      </c>
      <c r="T102" s="156" t="str">
        <f>IF(t_depenses[[#Headers],[Entretien (locaux, matériels)]]=$D102,$F102,"")</f>
        <v/>
      </c>
      <c r="U102" s="156" t="str">
        <f>IF(t_depenses[[#Headers],[Frais de site Internet]]=$D102,$F102,"")</f>
        <v/>
      </c>
      <c r="V102" s="156" t="str">
        <f>IF(t_depenses[[#Headers],[Frais postaux, téléphone, Internet]]=$D102,$F102,"")</f>
        <v/>
      </c>
      <c r="W102" s="156" t="str">
        <f>IF(t_depenses[[#Headers],[Communication]]=$D102,$F102,"")</f>
        <v/>
      </c>
      <c r="X102" s="156" t="str">
        <f>IF(t_depenses[[#Headers],[Formation]]=$D102,$F102,"")</f>
        <v/>
      </c>
      <c r="Y102" s="156" t="str">
        <f>IF(t_depenses[[#Headers],[Déplacements, réception]]=$D102,$F102,"")</f>
        <v/>
      </c>
      <c r="Z102" s="156" t="str">
        <f>IF(t_depenses[[#Headers],[Expo, frais de participation aux salons]]=$D102,$F102,"")</f>
        <v/>
      </c>
      <c r="AA102" s="156" t="str">
        <f>IF(t_depenses[[#Headers],[Retraite complémentaire]]=$D102,$F102,"")</f>
        <v/>
      </c>
      <c r="AB102" s="156" t="str">
        <f>IF(t_depenses[[#Headers],[Cotisations (adhésions)]]=$D102,$F102,"")</f>
        <v/>
      </c>
      <c r="AC102" s="156" t="str">
        <f>IF(t_depenses[[#Headers],[Impôts et taxes]]=$D102,$F102,"")</f>
        <v/>
      </c>
      <c r="AD102" s="156" t="str">
        <f>IF(t_depenses[[#Headers],[Rémunération du dirigeant]]=$D102,$F102,"")</f>
        <v/>
      </c>
      <c r="AE102" s="156" t="str">
        <f>IF(t_depenses[[#Headers],[Charges sociales de l''exploitant (URSSAF, CFE…)]]=$D102,$F102,"")</f>
        <v/>
      </c>
      <c r="AF102" s="143" t="str">
        <f>IF(t_depenses[[#Headers],[Frais bancaires]]=$D102,$F102,"")</f>
        <v/>
      </c>
    </row>
    <row r="103" spans="1:32" s="17" customFormat="1" ht="16">
      <c r="A103" s="101">
        <v>44107</v>
      </c>
      <c r="B103" s="150"/>
      <c r="C103" s="150"/>
      <c r="D103" s="158" t="s">
        <v>92</v>
      </c>
      <c r="E103" s="152"/>
      <c r="F103" s="35">
        <v>108</v>
      </c>
      <c r="G103" s="154"/>
      <c r="H103" s="155">
        <f t="shared" si="6"/>
        <v>108</v>
      </c>
      <c r="I103" s="142" t="str">
        <f t="shared" si="5"/>
        <v/>
      </c>
      <c r="J103" s="156" t="str">
        <f>IF(t_depenses[[#Headers],[Matières premières]]=$D103,$F103,"")</f>
        <v/>
      </c>
      <c r="K103" s="156">
        <f>IF(t_depenses[[#Headers],[Fournitures couture]]=$D103,$F103,"")</f>
        <v>108</v>
      </c>
      <c r="L103" s="156" t="str">
        <f>IF(t_depenses[[#Headers],[Sous-traitance]]=$D103,$F103,"")</f>
        <v/>
      </c>
      <c r="M103" s="156" t="str">
        <f>IF(t_depenses[[#Headers],[Energie : eau, électricité, chauffage]]=$D103,$F103,"")</f>
        <v/>
      </c>
      <c r="N103" s="156" t="str">
        <f>IF(t_depenses[[#Headers],[Mobilier d''expo]]=$D103,$F103,"")</f>
        <v/>
      </c>
      <c r="O103" s="156" t="str">
        <f>IF(t_depenses[[#Headers],[Fournitures, petit outillage]]=$D103,$F103,"")</f>
        <v/>
      </c>
      <c r="P103" s="156" t="str">
        <f>IF(t_depenses[[#Headers],[Fournitures administratives (bureau)]]=$D103,$F103,"")</f>
        <v/>
      </c>
      <c r="Q103" s="156" t="str">
        <f>IF(t_depenses[[#Headers],[Emballage et conditionnement (cartons, étiquettes…)]]=$D103,$F103,"")</f>
        <v/>
      </c>
      <c r="R103" s="156" t="str">
        <f>IF(t_depenses[[#Headers],[Loyers et charges locatives ]]=$D103,$F103,"")</f>
        <v/>
      </c>
      <c r="S103" s="156" t="str">
        <f>IF(t_depenses[[#Headers],[Assurances]]=$D103,$F103,"")</f>
        <v/>
      </c>
      <c r="T103" s="156" t="str">
        <f>IF(t_depenses[[#Headers],[Entretien (locaux, matériels)]]=$D103,$F103,"")</f>
        <v/>
      </c>
      <c r="U103" s="156" t="str">
        <f>IF(t_depenses[[#Headers],[Frais de site Internet]]=$D103,$F103,"")</f>
        <v/>
      </c>
      <c r="V103" s="156" t="str">
        <f>IF(t_depenses[[#Headers],[Frais postaux, téléphone, Internet]]=$D103,$F103,"")</f>
        <v/>
      </c>
      <c r="W103" s="156" t="str">
        <f>IF(t_depenses[[#Headers],[Communication]]=$D103,$F103,"")</f>
        <v/>
      </c>
      <c r="X103" s="156" t="str">
        <f>IF(t_depenses[[#Headers],[Formation]]=$D103,$F103,"")</f>
        <v/>
      </c>
      <c r="Y103" s="156" t="str">
        <f>IF(t_depenses[[#Headers],[Déplacements, réception]]=$D103,$F103,"")</f>
        <v/>
      </c>
      <c r="Z103" s="156" t="str">
        <f>IF(t_depenses[[#Headers],[Expo, frais de participation aux salons]]=$D103,$F103,"")</f>
        <v/>
      </c>
      <c r="AA103" s="156" t="str">
        <f>IF(t_depenses[[#Headers],[Retraite complémentaire]]=$D103,$F103,"")</f>
        <v/>
      </c>
      <c r="AB103" s="156" t="str">
        <f>IF(t_depenses[[#Headers],[Cotisations (adhésions)]]=$D103,$F103,"")</f>
        <v/>
      </c>
      <c r="AC103" s="156" t="str">
        <f>IF(t_depenses[[#Headers],[Impôts et taxes]]=$D103,$F103,"")</f>
        <v/>
      </c>
      <c r="AD103" s="156" t="str">
        <f>IF(t_depenses[[#Headers],[Rémunération du dirigeant]]=$D103,$F103,"")</f>
        <v/>
      </c>
      <c r="AE103" s="156" t="str">
        <f>IF(t_depenses[[#Headers],[Charges sociales de l''exploitant (URSSAF, CFE…)]]=$D103,$F103,"")</f>
        <v/>
      </c>
      <c r="AF103" s="143" t="str">
        <f>IF(t_depenses[[#Headers],[Frais bancaires]]=$D103,$F103,"")</f>
        <v/>
      </c>
    </row>
    <row r="104" spans="1:32" s="17" customFormat="1" ht="16">
      <c r="A104" s="101">
        <v>44107</v>
      </c>
      <c r="B104" s="150"/>
      <c r="C104" s="150"/>
      <c r="D104" s="157" t="s">
        <v>101</v>
      </c>
      <c r="E104" s="152"/>
      <c r="F104" s="35">
        <v>13</v>
      </c>
      <c r="G104" s="154"/>
      <c r="H104" s="155">
        <f t="shared" si="6"/>
        <v>13</v>
      </c>
      <c r="I104" s="142" t="str">
        <f t="shared" si="5"/>
        <v/>
      </c>
      <c r="J104" s="156" t="str">
        <f>IF(t_depenses[[#Headers],[Matières premières]]=$D104,$F104,"")</f>
        <v/>
      </c>
      <c r="K104" s="156" t="str">
        <f>IF(t_depenses[[#Headers],[Fournitures couture]]=$D104,$F104,"")</f>
        <v/>
      </c>
      <c r="L104" s="156" t="str">
        <f>IF(t_depenses[[#Headers],[Sous-traitance]]=$D104,$F104,"")</f>
        <v/>
      </c>
      <c r="M104" s="156" t="str">
        <f>IF(t_depenses[[#Headers],[Energie : eau, électricité, chauffage]]=$D104,$F104,"")</f>
        <v/>
      </c>
      <c r="N104" s="156" t="str">
        <f>IF(t_depenses[[#Headers],[Mobilier d''expo]]=$D104,$F104,"")</f>
        <v/>
      </c>
      <c r="O104" s="156" t="str">
        <f>IF(t_depenses[[#Headers],[Fournitures, petit outillage]]=$D104,$F104,"")</f>
        <v/>
      </c>
      <c r="P104" s="156" t="str">
        <f>IF(t_depenses[[#Headers],[Fournitures administratives (bureau)]]=$D104,$F104,"")</f>
        <v/>
      </c>
      <c r="Q104" s="156" t="str">
        <f>IF(t_depenses[[#Headers],[Emballage et conditionnement (cartons, étiquettes…)]]=$D104,$F104,"")</f>
        <v/>
      </c>
      <c r="R104" s="156">
        <f>IF(t_depenses[[#Headers],[Loyers et charges locatives ]]=$D104,$F104,"")</f>
        <v>13</v>
      </c>
      <c r="S104" s="156" t="str">
        <f>IF(t_depenses[[#Headers],[Assurances]]=$D104,$F104,"")</f>
        <v/>
      </c>
      <c r="T104" s="156" t="str">
        <f>IF(t_depenses[[#Headers],[Entretien (locaux, matériels)]]=$D104,$F104,"")</f>
        <v/>
      </c>
      <c r="U104" s="156" t="str">
        <f>IF(t_depenses[[#Headers],[Frais de site Internet]]=$D104,$F104,"")</f>
        <v/>
      </c>
      <c r="V104" s="156" t="str">
        <f>IF(t_depenses[[#Headers],[Frais postaux, téléphone, Internet]]=$D104,$F104,"")</f>
        <v/>
      </c>
      <c r="W104" s="156" t="str">
        <f>IF(t_depenses[[#Headers],[Communication]]=$D104,$F104,"")</f>
        <v/>
      </c>
      <c r="X104" s="156" t="str">
        <f>IF(t_depenses[[#Headers],[Formation]]=$D104,$F104,"")</f>
        <v/>
      </c>
      <c r="Y104" s="156" t="str">
        <f>IF(t_depenses[[#Headers],[Déplacements, réception]]=$D104,$F104,"")</f>
        <v/>
      </c>
      <c r="Z104" s="156" t="str">
        <f>IF(t_depenses[[#Headers],[Expo, frais de participation aux salons]]=$D104,$F104,"")</f>
        <v/>
      </c>
      <c r="AA104" s="156" t="str">
        <f>IF(t_depenses[[#Headers],[Retraite complémentaire]]=$D104,$F104,"")</f>
        <v/>
      </c>
      <c r="AB104" s="156" t="str">
        <f>IF(t_depenses[[#Headers],[Cotisations (adhésions)]]=$D104,$F104,"")</f>
        <v/>
      </c>
      <c r="AC104" s="156" t="str">
        <f>IF(t_depenses[[#Headers],[Impôts et taxes]]=$D104,$F104,"")</f>
        <v/>
      </c>
      <c r="AD104" s="156" t="str">
        <f>IF(t_depenses[[#Headers],[Rémunération du dirigeant]]=$D104,$F104,"")</f>
        <v/>
      </c>
      <c r="AE104" s="156" t="str">
        <f>IF(t_depenses[[#Headers],[Charges sociales de l''exploitant (URSSAF, CFE…)]]=$D104,$F104,"")</f>
        <v/>
      </c>
      <c r="AF104" s="143" t="str">
        <f>IF(t_depenses[[#Headers],[Frais bancaires]]=$D104,$F104,"")</f>
        <v/>
      </c>
    </row>
    <row r="105" spans="1:32" s="17" customFormat="1" ht="16">
      <c r="A105" s="101">
        <v>44107</v>
      </c>
      <c r="B105" s="150"/>
      <c r="C105" s="150"/>
      <c r="D105" s="158" t="s">
        <v>17</v>
      </c>
      <c r="E105" s="152"/>
      <c r="F105" s="35"/>
      <c r="G105" s="154"/>
      <c r="H105" s="155">
        <f t="shared" si="6"/>
        <v>0</v>
      </c>
      <c r="I105" s="142" t="str">
        <f t="shared" si="5"/>
        <v/>
      </c>
      <c r="J105" s="156" t="str">
        <f>IF(t_depenses[[#Headers],[Matières premières]]=$D105,$F105,"")</f>
        <v/>
      </c>
      <c r="K105" s="156" t="str">
        <f>IF(t_depenses[[#Headers],[Fournitures couture]]=$D105,$F105,"")</f>
        <v/>
      </c>
      <c r="L105" s="156" t="str">
        <f>IF(t_depenses[[#Headers],[Sous-traitance]]=$D105,$F105,"")</f>
        <v/>
      </c>
      <c r="M105" s="156" t="str">
        <f>IF(t_depenses[[#Headers],[Energie : eau, électricité, chauffage]]=$D105,$F105,"")</f>
        <v/>
      </c>
      <c r="N105" s="156" t="str">
        <f>IF(t_depenses[[#Headers],[Mobilier d''expo]]=$D105,$F105,"")</f>
        <v/>
      </c>
      <c r="O105" s="156" t="str">
        <f>IF(t_depenses[[#Headers],[Fournitures, petit outillage]]=$D105,$F105,"")</f>
        <v/>
      </c>
      <c r="P105" s="156" t="str">
        <f>IF(t_depenses[[#Headers],[Fournitures administratives (bureau)]]=$D105,$F105,"")</f>
        <v/>
      </c>
      <c r="Q105" s="156" t="str">
        <f>IF(t_depenses[[#Headers],[Emballage et conditionnement (cartons, étiquettes…)]]=$D105,$F105,"")</f>
        <v/>
      </c>
      <c r="R105" s="156" t="str">
        <f>IF(t_depenses[[#Headers],[Loyers et charges locatives ]]=$D105,$F105,"")</f>
        <v/>
      </c>
      <c r="S105" s="156">
        <f>IF(t_depenses[[#Headers],[Assurances]]=$D105,$F105,"")</f>
        <v>0</v>
      </c>
      <c r="T105" s="156" t="str">
        <f>IF(t_depenses[[#Headers],[Entretien (locaux, matériels)]]=$D105,$F105,"")</f>
        <v/>
      </c>
      <c r="U105" s="156" t="str">
        <f>IF(t_depenses[[#Headers],[Frais de site Internet]]=$D105,$F105,"")</f>
        <v/>
      </c>
      <c r="V105" s="156" t="str">
        <f>IF(t_depenses[[#Headers],[Frais postaux, téléphone, Internet]]=$D105,$F105,"")</f>
        <v/>
      </c>
      <c r="W105" s="156" t="str">
        <f>IF(t_depenses[[#Headers],[Communication]]=$D105,$F105,"")</f>
        <v/>
      </c>
      <c r="X105" s="156" t="str">
        <f>IF(t_depenses[[#Headers],[Formation]]=$D105,$F105,"")</f>
        <v/>
      </c>
      <c r="Y105" s="156" t="str">
        <f>IF(t_depenses[[#Headers],[Déplacements, réception]]=$D105,$F105,"")</f>
        <v/>
      </c>
      <c r="Z105" s="156" t="str">
        <f>IF(t_depenses[[#Headers],[Expo, frais de participation aux salons]]=$D105,$F105,"")</f>
        <v/>
      </c>
      <c r="AA105" s="156" t="str">
        <f>IF(t_depenses[[#Headers],[Retraite complémentaire]]=$D105,$F105,"")</f>
        <v/>
      </c>
      <c r="AB105" s="156" t="str">
        <f>IF(t_depenses[[#Headers],[Cotisations (adhésions)]]=$D105,$F105,"")</f>
        <v/>
      </c>
      <c r="AC105" s="156" t="str">
        <f>IF(t_depenses[[#Headers],[Impôts et taxes]]=$D105,$F105,"")</f>
        <v/>
      </c>
      <c r="AD105" s="156" t="str">
        <f>IF(t_depenses[[#Headers],[Rémunération du dirigeant]]=$D105,$F105,"")</f>
        <v/>
      </c>
      <c r="AE105" s="156" t="str">
        <f>IF(t_depenses[[#Headers],[Charges sociales de l''exploitant (URSSAF, CFE…)]]=$D105,$F105,"")</f>
        <v/>
      </c>
      <c r="AF105" s="143" t="str">
        <f>IF(t_depenses[[#Headers],[Frais bancaires]]=$D105,$F105,"")</f>
        <v/>
      </c>
    </row>
    <row r="106" spans="1:32" s="17" customFormat="1" ht="16">
      <c r="A106" s="101">
        <v>44107</v>
      </c>
      <c r="B106" s="150"/>
      <c r="C106" s="150"/>
      <c r="D106" s="157" t="s">
        <v>15</v>
      </c>
      <c r="E106" s="152"/>
      <c r="F106" s="35"/>
      <c r="G106" s="154"/>
      <c r="H106" s="155">
        <f t="shared" si="6"/>
        <v>0</v>
      </c>
      <c r="I106" s="142" t="str">
        <f t="shared" si="5"/>
        <v/>
      </c>
      <c r="J106" s="156">
        <f>IF(t_depenses[[#Headers],[Matières premières]]=$D106,$F106,"")</f>
        <v>0</v>
      </c>
      <c r="K106" s="156" t="str">
        <f>IF(t_depenses[[#Headers],[Fournitures couture]]=$D106,$F106,"")</f>
        <v/>
      </c>
      <c r="L106" s="156" t="str">
        <f>IF(t_depenses[[#Headers],[Sous-traitance]]=$D106,$F106,"")</f>
        <v/>
      </c>
      <c r="M106" s="156" t="str">
        <f>IF(t_depenses[[#Headers],[Energie : eau, électricité, chauffage]]=$D106,$F106,"")</f>
        <v/>
      </c>
      <c r="N106" s="156" t="str">
        <f>IF(t_depenses[[#Headers],[Mobilier d''expo]]=$D106,$F106,"")</f>
        <v/>
      </c>
      <c r="O106" s="156" t="str">
        <f>IF(t_depenses[[#Headers],[Fournitures, petit outillage]]=$D106,$F106,"")</f>
        <v/>
      </c>
      <c r="P106" s="156" t="str">
        <f>IF(t_depenses[[#Headers],[Fournitures administratives (bureau)]]=$D106,$F106,"")</f>
        <v/>
      </c>
      <c r="Q106" s="156" t="str">
        <f>IF(t_depenses[[#Headers],[Emballage et conditionnement (cartons, étiquettes…)]]=$D106,$F106,"")</f>
        <v/>
      </c>
      <c r="R106" s="156" t="str">
        <f>IF(t_depenses[[#Headers],[Loyers et charges locatives ]]=$D106,$F106,"")</f>
        <v/>
      </c>
      <c r="S106" s="156" t="str">
        <f>IF(t_depenses[[#Headers],[Assurances]]=$D106,$F106,"")</f>
        <v/>
      </c>
      <c r="T106" s="156" t="str">
        <f>IF(t_depenses[[#Headers],[Entretien (locaux, matériels)]]=$D106,$F106,"")</f>
        <v/>
      </c>
      <c r="U106" s="156" t="str">
        <f>IF(t_depenses[[#Headers],[Frais de site Internet]]=$D106,$F106,"")</f>
        <v/>
      </c>
      <c r="V106" s="156" t="str">
        <f>IF(t_depenses[[#Headers],[Frais postaux, téléphone, Internet]]=$D106,$F106,"")</f>
        <v/>
      </c>
      <c r="W106" s="156" t="str">
        <f>IF(t_depenses[[#Headers],[Communication]]=$D106,$F106,"")</f>
        <v/>
      </c>
      <c r="X106" s="156" t="str">
        <f>IF(t_depenses[[#Headers],[Formation]]=$D106,$F106,"")</f>
        <v/>
      </c>
      <c r="Y106" s="156" t="str">
        <f>IF(t_depenses[[#Headers],[Déplacements, réception]]=$D106,$F106,"")</f>
        <v/>
      </c>
      <c r="Z106" s="156" t="str">
        <f>IF(t_depenses[[#Headers],[Expo, frais de participation aux salons]]=$D106,$F106,"")</f>
        <v/>
      </c>
      <c r="AA106" s="156" t="str">
        <f>IF(t_depenses[[#Headers],[Retraite complémentaire]]=$D106,$F106,"")</f>
        <v/>
      </c>
      <c r="AB106" s="156" t="str">
        <f>IF(t_depenses[[#Headers],[Cotisations (adhésions)]]=$D106,$F106,"")</f>
        <v/>
      </c>
      <c r="AC106" s="156" t="str">
        <f>IF(t_depenses[[#Headers],[Impôts et taxes]]=$D106,$F106,"")</f>
        <v/>
      </c>
      <c r="AD106" s="156" t="str">
        <f>IF(t_depenses[[#Headers],[Rémunération du dirigeant]]=$D106,$F106,"")</f>
        <v/>
      </c>
      <c r="AE106" s="156" t="str">
        <f>IF(t_depenses[[#Headers],[Charges sociales de l''exploitant (URSSAF, CFE…)]]=$D106,$F106,"")</f>
        <v/>
      </c>
      <c r="AF106" s="143" t="str">
        <f>IF(t_depenses[[#Headers],[Frais bancaires]]=$D106,$F106,"")</f>
        <v/>
      </c>
    </row>
    <row r="107" spans="1:32" s="17" customFormat="1" ht="16">
      <c r="A107" s="101">
        <v>44107</v>
      </c>
      <c r="B107" s="150"/>
      <c r="C107" s="150"/>
      <c r="D107" s="157" t="s">
        <v>92</v>
      </c>
      <c r="E107" s="152"/>
      <c r="F107" s="35"/>
      <c r="G107" s="154"/>
      <c r="H107" s="155">
        <f t="shared" si="6"/>
        <v>0</v>
      </c>
      <c r="I107" s="142" t="str">
        <f t="shared" si="5"/>
        <v/>
      </c>
      <c r="J107" s="156" t="str">
        <f>IF(t_depenses[[#Headers],[Matières premières]]=$D107,$F107,"")</f>
        <v/>
      </c>
      <c r="K107" s="156">
        <f>IF(t_depenses[[#Headers],[Fournitures couture]]=$D107,$F107,"")</f>
        <v>0</v>
      </c>
      <c r="L107" s="156" t="str">
        <f>IF(t_depenses[[#Headers],[Sous-traitance]]=$D107,$F107,"")</f>
        <v/>
      </c>
      <c r="M107" s="156" t="str">
        <f>IF(t_depenses[[#Headers],[Energie : eau, électricité, chauffage]]=$D107,$F107,"")</f>
        <v/>
      </c>
      <c r="N107" s="156" t="str">
        <f>IF(t_depenses[[#Headers],[Mobilier d''expo]]=$D107,$F107,"")</f>
        <v/>
      </c>
      <c r="O107" s="156" t="str">
        <f>IF(t_depenses[[#Headers],[Fournitures, petit outillage]]=$D107,$F107,"")</f>
        <v/>
      </c>
      <c r="P107" s="156" t="str">
        <f>IF(t_depenses[[#Headers],[Fournitures administratives (bureau)]]=$D107,$F107,"")</f>
        <v/>
      </c>
      <c r="Q107" s="156" t="str">
        <f>IF(t_depenses[[#Headers],[Emballage et conditionnement (cartons, étiquettes…)]]=$D107,$F107,"")</f>
        <v/>
      </c>
      <c r="R107" s="156" t="str">
        <f>IF(t_depenses[[#Headers],[Loyers et charges locatives ]]=$D107,$F107,"")</f>
        <v/>
      </c>
      <c r="S107" s="156" t="str">
        <f>IF(t_depenses[[#Headers],[Assurances]]=$D107,$F107,"")</f>
        <v/>
      </c>
      <c r="T107" s="156" t="str">
        <f>IF(t_depenses[[#Headers],[Entretien (locaux, matériels)]]=$D107,$F107,"")</f>
        <v/>
      </c>
      <c r="U107" s="156" t="str">
        <f>IF(t_depenses[[#Headers],[Frais de site Internet]]=$D107,$F107,"")</f>
        <v/>
      </c>
      <c r="V107" s="156" t="str">
        <f>IF(t_depenses[[#Headers],[Frais postaux, téléphone, Internet]]=$D107,$F107,"")</f>
        <v/>
      </c>
      <c r="W107" s="156" t="str">
        <f>IF(t_depenses[[#Headers],[Communication]]=$D107,$F107,"")</f>
        <v/>
      </c>
      <c r="X107" s="156" t="str">
        <f>IF(t_depenses[[#Headers],[Formation]]=$D107,$F107,"")</f>
        <v/>
      </c>
      <c r="Y107" s="156" t="str">
        <f>IF(t_depenses[[#Headers],[Déplacements, réception]]=$D107,$F107,"")</f>
        <v/>
      </c>
      <c r="Z107" s="156" t="str">
        <f>IF(t_depenses[[#Headers],[Expo, frais de participation aux salons]]=$D107,$F107,"")</f>
        <v/>
      </c>
      <c r="AA107" s="156" t="str">
        <f>IF(t_depenses[[#Headers],[Retraite complémentaire]]=$D107,$F107,"")</f>
        <v/>
      </c>
      <c r="AB107" s="156" t="str">
        <f>IF(t_depenses[[#Headers],[Cotisations (adhésions)]]=$D107,$F107,"")</f>
        <v/>
      </c>
      <c r="AC107" s="156" t="str">
        <f>IF(t_depenses[[#Headers],[Impôts et taxes]]=$D107,$F107,"")</f>
        <v/>
      </c>
      <c r="AD107" s="156" t="str">
        <f>IF(t_depenses[[#Headers],[Rémunération du dirigeant]]=$D107,$F107,"")</f>
        <v/>
      </c>
      <c r="AE107" s="156" t="str">
        <f>IF(t_depenses[[#Headers],[Charges sociales de l''exploitant (URSSAF, CFE…)]]=$D107,$F107,"")</f>
        <v/>
      </c>
      <c r="AF107" s="143" t="str">
        <f>IF(t_depenses[[#Headers],[Frais bancaires]]=$D107,$F107,"")</f>
        <v/>
      </c>
    </row>
    <row r="108" spans="1:32" s="17" customFormat="1" ht="16">
      <c r="A108" s="101">
        <v>44107</v>
      </c>
      <c r="B108" s="150"/>
      <c r="C108" s="150"/>
      <c r="D108" s="158" t="s">
        <v>92</v>
      </c>
      <c r="E108" s="152"/>
      <c r="F108" s="35"/>
      <c r="G108" s="154"/>
      <c r="H108" s="155">
        <f t="shared" si="6"/>
        <v>0</v>
      </c>
      <c r="I108" s="142" t="str">
        <f t="shared" si="5"/>
        <v/>
      </c>
      <c r="J108" s="156" t="str">
        <f>IF(t_depenses[[#Headers],[Matières premières]]=$D108,$F108,"")</f>
        <v/>
      </c>
      <c r="K108" s="156">
        <f>IF(t_depenses[[#Headers],[Fournitures couture]]=$D108,$F108,"")</f>
        <v>0</v>
      </c>
      <c r="L108" s="156" t="str">
        <f>IF(t_depenses[[#Headers],[Sous-traitance]]=$D108,$F108,"")</f>
        <v/>
      </c>
      <c r="M108" s="156" t="str">
        <f>IF(t_depenses[[#Headers],[Energie : eau, électricité, chauffage]]=$D108,$F108,"")</f>
        <v/>
      </c>
      <c r="N108" s="156" t="str">
        <f>IF(t_depenses[[#Headers],[Mobilier d''expo]]=$D108,$F108,"")</f>
        <v/>
      </c>
      <c r="O108" s="156" t="str">
        <f>IF(t_depenses[[#Headers],[Fournitures, petit outillage]]=$D108,$F108,"")</f>
        <v/>
      </c>
      <c r="P108" s="156" t="str">
        <f>IF(t_depenses[[#Headers],[Fournitures administratives (bureau)]]=$D108,$F108,"")</f>
        <v/>
      </c>
      <c r="Q108" s="156" t="str">
        <f>IF(t_depenses[[#Headers],[Emballage et conditionnement (cartons, étiquettes…)]]=$D108,$F108,"")</f>
        <v/>
      </c>
      <c r="R108" s="156" t="str">
        <f>IF(t_depenses[[#Headers],[Loyers et charges locatives ]]=$D108,$F108,"")</f>
        <v/>
      </c>
      <c r="S108" s="156" t="str">
        <f>IF(t_depenses[[#Headers],[Assurances]]=$D108,$F108,"")</f>
        <v/>
      </c>
      <c r="T108" s="156" t="str">
        <f>IF(t_depenses[[#Headers],[Entretien (locaux, matériels)]]=$D108,$F108,"")</f>
        <v/>
      </c>
      <c r="U108" s="156" t="str">
        <f>IF(t_depenses[[#Headers],[Frais de site Internet]]=$D108,$F108,"")</f>
        <v/>
      </c>
      <c r="V108" s="156" t="str">
        <f>IF(t_depenses[[#Headers],[Frais postaux, téléphone, Internet]]=$D108,$F108,"")</f>
        <v/>
      </c>
      <c r="W108" s="156" t="str">
        <f>IF(t_depenses[[#Headers],[Communication]]=$D108,$F108,"")</f>
        <v/>
      </c>
      <c r="X108" s="156" t="str">
        <f>IF(t_depenses[[#Headers],[Formation]]=$D108,$F108,"")</f>
        <v/>
      </c>
      <c r="Y108" s="156" t="str">
        <f>IF(t_depenses[[#Headers],[Déplacements, réception]]=$D108,$F108,"")</f>
        <v/>
      </c>
      <c r="Z108" s="156" t="str">
        <f>IF(t_depenses[[#Headers],[Expo, frais de participation aux salons]]=$D108,$F108,"")</f>
        <v/>
      </c>
      <c r="AA108" s="156" t="str">
        <f>IF(t_depenses[[#Headers],[Retraite complémentaire]]=$D108,$F108,"")</f>
        <v/>
      </c>
      <c r="AB108" s="156" t="str">
        <f>IF(t_depenses[[#Headers],[Cotisations (adhésions)]]=$D108,$F108,"")</f>
        <v/>
      </c>
      <c r="AC108" s="156" t="str">
        <f>IF(t_depenses[[#Headers],[Impôts et taxes]]=$D108,$F108,"")</f>
        <v/>
      </c>
      <c r="AD108" s="156" t="str">
        <f>IF(t_depenses[[#Headers],[Rémunération du dirigeant]]=$D108,$F108,"")</f>
        <v/>
      </c>
      <c r="AE108" s="156" t="str">
        <f>IF(t_depenses[[#Headers],[Charges sociales de l''exploitant (URSSAF, CFE…)]]=$D108,$F108,"")</f>
        <v/>
      </c>
      <c r="AF108" s="143" t="str">
        <f>IF(t_depenses[[#Headers],[Frais bancaires]]=$D108,$F108,"")</f>
        <v/>
      </c>
    </row>
    <row r="109" spans="1:32" s="17" customFormat="1" ht="16">
      <c r="A109" s="101">
        <v>44107</v>
      </c>
      <c r="B109" s="150"/>
      <c r="C109" s="150"/>
      <c r="D109" s="157" t="s">
        <v>101</v>
      </c>
      <c r="E109" s="152"/>
      <c r="F109" s="35"/>
      <c r="G109" s="154"/>
      <c r="H109" s="155">
        <f t="shared" si="6"/>
        <v>0</v>
      </c>
      <c r="I109" s="142" t="str">
        <f t="shared" si="5"/>
        <v/>
      </c>
      <c r="J109" s="156" t="str">
        <f>IF(t_depenses[[#Headers],[Matières premières]]=$D109,$F109,"")</f>
        <v/>
      </c>
      <c r="K109" s="156" t="str">
        <f>IF(t_depenses[[#Headers],[Fournitures couture]]=$D109,$F109,"")</f>
        <v/>
      </c>
      <c r="L109" s="156" t="str">
        <f>IF(t_depenses[[#Headers],[Sous-traitance]]=$D109,$F109,"")</f>
        <v/>
      </c>
      <c r="M109" s="156" t="str">
        <f>IF(t_depenses[[#Headers],[Energie : eau, électricité, chauffage]]=$D109,$F109,"")</f>
        <v/>
      </c>
      <c r="N109" s="156" t="str">
        <f>IF(t_depenses[[#Headers],[Mobilier d''expo]]=$D109,$F109,"")</f>
        <v/>
      </c>
      <c r="O109" s="156" t="str">
        <f>IF(t_depenses[[#Headers],[Fournitures, petit outillage]]=$D109,$F109,"")</f>
        <v/>
      </c>
      <c r="P109" s="156" t="str">
        <f>IF(t_depenses[[#Headers],[Fournitures administratives (bureau)]]=$D109,$F109,"")</f>
        <v/>
      </c>
      <c r="Q109" s="156" t="str">
        <f>IF(t_depenses[[#Headers],[Emballage et conditionnement (cartons, étiquettes…)]]=$D109,$F109,"")</f>
        <v/>
      </c>
      <c r="R109" s="156">
        <f>IF(t_depenses[[#Headers],[Loyers et charges locatives ]]=$D109,$F109,"")</f>
        <v>0</v>
      </c>
      <c r="S109" s="156" t="str">
        <f>IF(t_depenses[[#Headers],[Assurances]]=$D109,$F109,"")</f>
        <v/>
      </c>
      <c r="T109" s="156" t="str">
        <f>IF(t_depenses[[#Headers],[Entretien (locaux, matériels)]]=$D109,$F109,"")</f>
        <v/>
      </c>
      <c r="U109" s="156" t="str">
        <f>IF(t_depenses[[#Headers],[Frais de site Internet]]=$D109,$F109,"")</f>
        <v/>
      </c>
      <c r="V109" s="156" t="str">
        <f>IF(t_depenses[[#Headers],[Frais postaux, téléphone, Internet]]=$D109,$F109,"")</f>
        <v/>
      </c>
      <c r="W109" s="156" t="str">
        <f>IF(t_depenses[[#Headers],[Communication]]=$D109,$F109,"")</f>
        <v/>
      </c>
      <c r="X109" s="156" t="str">
        <f>IF(t_depenses[[#Headers],[Formation]]=$D109,$F109,"")</f>
        <v/>
      </c>
      <c r="Y109" s="156" t="str">
        <f>IF(t_depenses[[#Headers],[Déplacements, réception]]=$D109,$F109,"")</f>
        <v/>
      </c>
      <c r="Z109" s="156" t="str">
        <f>IF(t_depenses[[#Headers],[Expo, frais de participation aux salons]]=$D109,$F109,"")</f>
        <v/>
      </c>
      <c r="AA109" s="156" t="str">
        <f>IF(t_depenses[[#Headers],[Retraite complémentaire]]=$D109,$F109,"")</f>
        <v/>
      </c>
      <c r="AB109" s="156" t="str">
        <f>IF(t_depenses[[#Headers],[Cotisations (adhésions)]]=$D109,$F109,"")</f>
        <v/>
      </c>
      <c r="AC109" s="156" t="str">
        <f>IF(t_depenses[[#Headers],[Impôts et taxes]]=$D109,$F109,"")</f>
        <v/>
      </c>
      <c r="AD109" s="156" t="str">
        <f>IF(t_depenses[[#Headers],[Rémunération du dirigeant]]=$D109,$F109,"")</f>
        <v/>
      </c>
      <c r="AE109" s="156" t="str">
        <f>IF(t_depenses[[#Headers],[Charges sociales de l''exploitant (URSSAF, CFE…)]]=$D109,$F109,"")</f>
        <v/>
      </c>
      <c r="AF109" s="143" t="str">
        <f>IF(t_depenses[[#Headers],[Frais bancaires]]=$D109,$F109,"")</f>
        <v/>
      </c>
    </row>
    <row r="110" spans="1:32" s="17" customFormat="1" ht="16">
      <c r="A110" s="101">
        <v>44107</v>
      </c>
      <c r="B110" s="150"/>
      <c r="C110" s="150"/>
      <c r="D110" s="158" t="s">
        <v>17</v>
      </c>
      <c r="E110" s="152"/>
      <c r="F110" s="35"/>
      <c r="G110" s="154"/>
      <c r="H110" s="155">
        <f t="shared" si="6"/>
        <v>0</v>
      </c>
      <c r="I110" s="142" t="str">
        <f t="shared" si="5"/>
        <v/>
      </c>
      <c r="J110" s="156" t="str">
        <f>IF(t_depenses[[#Headers],[Matières premières]]=$D110,$F110,"")</f>
        <v/>
      </c>
      <c r="K110" s="156" t="str">
        <f>IF(t_depenses[[#Headers],[Fournitures couture]]=$D110,$F110,"")</f>
        <v/>
      </c>
      <c r="L110" s="156" t="str">
        <f>IF(t_depenses[[#Headers],[Sous-traitance]]=$D110,$F110,"")</f>
        <v/>
      </c>
      <c r="M110" s="156" t="str">
        <f>IF(t_depenses[[#Headers],[Energie : eau, électricité, chauffage]]=$D110,$F110,"")</f>
        <v/>
      </c>
      <c r="N110" s="156" t="str">
        <f>IF(t_depenses[[#Headers],[Mobilier d''expo]]=$D110,$F110,"")</f>
        <v/>
      </c>
      <c r="O110" s="156" t="str">
        <f>IF(t_depenses[[#Headers],[Fournitures, petit outillage]]=$D110,$F110,"")</f>
        <v/>
      </c>
      <c r="P110" s="156" t="str">
        <f>IF(t_depenses[[#Headers],[Fournitures administratives (bureau)]]=$D110,$F110,"")</f>
        <v/>
      </c>
      <c r="Q110" s="156" t="str">
        <f>IF(t_depenses[[#Headers],[Emballage et conditionnement (cartons, étiquettes…)]]=$D110,$F110,"")</f>
        <v/>
      </c>
      <c r="R110" s="156" t="str">
        <f>IF(t_depenses[[#Headers],[Loyers et charges locatives ]]=$D110,$F110,"")</f>
        <v/>
      </c>
      <c r="S110" s="156">
        <f>IF(t_depenses[[#Headers],[Assurances]]=$D110,$F110,"")</f>
        <v>0</v>
      </c>
      <c r="T110" s="156" t="str">
        <f>IF(t_depenses[[#Headers],[Entretien (locaux, matériels)]]=$D110,$F110,"")</f>
        <v/>
      </c>
      <c r="U110" s="156" t="str">
        <f>IF(t_depenses[[#Headers],[Frais de site Internet]]=$D110,$F110,"")</f>
        <v/>
      </c>
      <c r="V110" s="156" t="str">
        <f>IF(t_depenses[[#Headers],[Frais postaux, téléphone, Internet]]=$D110,$F110,"")</f>
        <v/>
      </c>
      <c r="W110" s="156" t="str">
        <f>IF(t_depenses[[#Headers],[Communication]]=$D110,$F110,"")</f>
        <v/>
      </c>
      <c r="X110" s="156" t="str">
        <f>IF(t_depenses[[#Headers],[Formation]]=$D110,$F110,"")</f>
        <v/>
      </c>
      <c r="Y110" s="156" t="str">
        <f>IF(t_depenses[[#Headers],[Déplacements, réception]]=$D110,$F110,"")</f>
        <v/>
      </c>
      <c r="Z110" s="156" t="str">
        <f>IF(t_depenses[[#Headers],[Expo, frais de participation aux salons]]=$D110,$F110,"")</f>
        <v/>
      </c>
      <c r="AA110" s="156" t="str">
        <f>IF(t_depenses[[#Headers],[Retraite complémentaire]]=$D110,$F110,"")</f>
        <v/>
      </c>
      <c r="AB110" s="156" t="str">
        <f>IF(t_depenses[[#Headers],[Cotisations (adhésions)]]=$D110,$F110,"")</f>
        <v/>
      </c>
      <c r="AC110" s="156" t="str">
        <f>IF(t_depenses[[#Headers],[Impôts et taxes]]=$D110,$F110,"")</f>
        <v/>
      </c>
      <c r="AD110" s="156" t="str">
        <f>IF(t_depenses[[#Headers],[Rémunération du dirigeant]]=$D110,$F110,"")</f>
        <v/>
      </c>
      <c r="AE110" s="156" t="str">
        <f>IF(t_depenses[[#Headers],[Charges sociales de l''exploitant (URSSAF, CFE…)]]=$D110,$F110,"")</f>
        <v/>
      </c>
      <c r="AF110" s="143" t="str">
        <f>IF(t_depenses[[#Headers],[Frais bancaires]]=$D110,$F110,"")</f>
        <v/>
      </c>
    </row>
    <row r="111" spans="1:32" s="17" customFormat="1" ht="16">
      <c r="A111" s="101">
        <v>44108</v>
      </c>
      <c r="B111" s="150"/>
      <c r="C111" s="150"/>
      <c r="D111" s="158" t="s">
        <v>97</v>
      </c>
      <c r="E111" s="152"/>
      <c r="F111" s="35">
        <v>85</v>
      </c>
      <c r="G111" s="154"/>
      <c r="H111" s="155">
        <f t="shared" si="6"/>
        <v>85</v>
      </c>
      <c r="I111" s="142" t="str">
        <f t="shared" si="5"/>
        <v/>
      </c>
      <c r="J111" s="156" t="str">
        <f>IF(t_depenses[[#Headers],[Matières premières]]=$D111,$F111,"")</f>
        <v/>
      </c>
      <c r="K111" s="156" t="str">
        <f>IF(t_depenses[[#Headers],[Fournitures couture]]=$D111,$F111,"")</f>
        <v/>
      </c>
      <c r="L111" s="156" t="str">
        <f>IF(t_depenses[[#Headers],[Sous-traitance]]=$D111,$F111,"")</f>
        <v/>
      </c>
      <c r="M111" s="156" t="str">
        <f>IF(t_depenses[[#Headers],[Energie : eau, électricité, chauffage]]=$D111,$F111,"")</f>
        <v/>
      </c>
      <c r="N111" s="156">
        <f>IF(t_depenses[[#Headers],[Mobilier d''expo]]=$D111,$F111,"")</f>
        <v>85</v>
      </c>
      <c r="O111" s="156" t="str">
        <f>IF(t_depenses[[#Headers],[Fournitures, petit outillage]]=$D111,$F111,"")</f>
        <v/>
      </c>
      <c r="P111" s="156" t="str">
        <f>IF(t_depenses[[#Headers],[Fournitures administratives (bureau)]]=$D111,$F111,"")</f>
        <v/>
      </c>
      <c r="Q111" s="156" t="str">
        <f>IF(t_depenses[[#Headers],[Emballage et conditionnement (cartons, étiquettes…)]]=$D111,$F111,"")</f>
        <v/>
      </c>
      <c r="R111" s="156" t="str">
        <f>IF(t_depenses[[#Headers],[Loyers et charges locatives ]]=$D111,$F111,"")</f>
        <v/>
      </c>
      <c r="S111" s="156" t="str">
        <f>IF(t_depenses[[#Headers],[Assurances]]=$D111,$F111,"")</f>
        <v/>
      </c>
      <c r="T111" s="156" t="str">
        <f>IF(t_depenses[[#Headers],[Entretien (locaux, matériels)]]=$D111,$F111,"")</f>
        <v/>
      </c>
      <c r="U111" s="156" t="str">
        <f>IF(t_depenses[[#Headers],[Frais de site Internet]]=$D111,$F111,"")</f>
        <v/>
      </c>
      <c r="V111" s="156" t="str">
        <f>IF(t_depenses[[#Headers],[Frais postaux, téléphone, Internet]]=$D111,$F111,"")</f>
        <v/>
      </c>
      <c r="W111" s="156" t="str">
        <f>IF(t_depenses[[#Headers],[Communication]]=$D111,$F111,"")</f>
        <v/>
      </c>
      <c r="X111" s="156" t="str">
        <f>IF(t_depenses[[#Headers],[Formation]]=$D111,$F111,"")</f>
        <v/>
      </c>
      <c r="Y111" s="156" t="str">
        <f>IF(t_depenses[[#Headers],[Déplacements, réception]]=$D111,$F111,"")</f>
        <v/>
      </c>
      <c r="Z111" s="156" t="str">
        <f>IF(t_depenses[[#Headers],[Expo, frais de participation aux salons]]=$D111,$F111,"")</f>
        <v/>
      </c>
      <c r="AA111" s="156" t="str">
        <f>IF(t_depenses[[#Headers],[Retraite complémentaire]]=$D111,$F111,"")</f>
        <v/>
      </c>
      <c r="AB111" s="156" t="str">
        <f>IF(t_depenses[[#Headers],[Cotisations (adhésions)]]=$D111,$F111,"")</f>
        <v/>
      </c>
      <c r="AC111" s="156" t="str">
        <f>IF(t_depenses[[#Headers],[Impôts et taxes]]=$D111,$F111,"")</f>
        <v/>
      </c>
      <c r="AD111" s="156" t="str">
        <f>IF(t_depenses[[#Headers],[Rémunération du dirigeant]]=$D111,$F111,"")</f>
        <v/>
      </c>
      <c r="AE111" s="156" t="str">
        <f>IF(t_depenses[[#Headers],[Charges sociales de l''exploitant (URSSAF, CFE…)]]=$D111,$F111,"")</f>
        <v/>
      </c>
      <c r="AF111" s="143" t="str">
        <f>IF(t_depenses[[#Headers],[Frais bancaires]]=$D111,$F111,"")</f>
        <v/>
      </c>
    </row>
    <row r="112" spans="1:32" s="17" customFormat="1" ht="16">
      <c r="A112" s="101">
        <v>44108</v>
      </c>
      <c r="B112" s="150"/>
      <c r="C112" s="150"/>
      <c r="D112" s="158" t="s">
        <v>16</v>
      </c>
      <c r="E112" s="152"/>
      <c r="F112" s="35">
        <v>79</v>
      </c>
      <c r="G112" s="154"/>
      <c r="H112" s="155">
        <f t="shared" si="6"/>
        <v>79</v>
      </c>
      <c r="I112" s="142" t="str">
        <f t="shared" si="5"/>
        <v/>
      </c>
      <c r="J112" s="156" t="str">
        <f>IF(t_depenses[[#Headers],[Matières premières]]=$D112,$F112,"")</f>
        <v/>
      </c>
      <c r="K112" s="156" t="str">
        <f>IF(t_depenses[[#Headers],[Fournitures couture]]=$D112,$F112,"")</f>
        <v/>
      </c>
      <c r="L112" s="156" t="str">
        <f>IF(t_depenses[[#Headers],[Sous-traitance]]=$D112,$F112,"")</f>
        <v/>
      </c>
      <c r="M112" s="156">
        <f>IF(t_depenses[[#Headers],[Energie : eau, électricité, chauffage]]=$D112,$F112,"")</f>
        <v>79</v>
      </c>
      <c r="N112" s="156" t="str">
        <f>IF(t_depenses[[#Headers],[Mobilier d''expo]]=$D112,$F112,"")</f>
        <v/>
      </c>
      <c r="O112" s="156" t="str">
        <f>IF(t_depenses[[#Headers],[Fournitures, petit outillage]]=$D112,$F112,"")</f>
        <v/>
      </c>
      <c r="P112" s="156" t="str">
        <f>IF(t_depenses[[#Headers],[Fournitures administratives (bureau)]]=$D112,$F112,"")</f>
        <v/>
      </c>
      <c r="Q112" s="156" t="str">
        <f>IF(t_depenses[[#Headers],[Emballage et conditionnement (cartons, étiquettes…)]]=$D112,$F112,"")</f>
        <v/>
      </c>
      <c r="R112" s="156" t="str">
        <f>IF(t_depenses[[#Headers],[Loyers et charges locatives ]]=$D112,$F112,"")</f>
        <v/>
      </c>
      <c r="S112" s="156" t="str">
        <f>IF(t_depenses[[#Headers],[Assurances]]=$D112,$F112,"")</f>
        <v/>
      </c>
      <c r="T112" s="156" t="str">
        <f>IF(t_depenses[[#Headers],[Entretien (locaux, matériels)]]=$D112,$F112,"")</f>
        <v/>
      </c>
      <c r="U112" s="156" t="str">
        <f>IF(t_depenses[[#Headers],[Frais de site Internet]]=$D112,$F112,"")</f>
        <v/>
      </c>
      <c r="V112" s="156" t="str">
        <f>IF(t_depenses[[#Headers],[Frais postaux, téléphone, Internet]]=$D112,$F112,"")</f>
        <v/>
      </c>
      <c r="W112" s="156" t="str">
        <f>IF(t_depenses[[#Headers],[Communication]]=$D112,$F112,"")</f>
        <v/>
      </c>
      <c r="X112" s="156" t="str">
        <f>IF(t_depenses[[#Headers],[Formation]]=$D112,$F112,"")</f>
        <v/>
      </c>
      <c r="Y112" s="156" t="str">
        <f>IF(t_depenses[[#Headers],[Déplacements, réception]]=$D112,$F112,"")</f>
        <v/>
      </c>
      <c r="Z112" s="156" t="str">
        <f>IF(t_depenses[[#Headers],[Expo, frais de participation aux salons]]=$D112,$F112,"")</f>
        <v/>
      </c>
      <c r="AA112" s="156" t="str">
        <f>IF(t_depenses[[#Headers],[Retraite complémentaire]]=$D112,$F112,"")</f>
        <v/>
      </c>
      <c r="AB112" s="156" t="str">
        <f>IF(t_depenses[[#Headers],[Cotisations (adhésions)]]=$D112,$F112,"")</f>
        <v/>
      </c>
      <c r="AC112" s="156" t="str">
        <f>IF(t_depenses[[#Headers],[Impôts et taxes]]=$D112,$F112,"")</f>
        <v/>
      </c>
      <c r="AD112" s="156" t="str">
        <f>IF(t_depenses[[#Headers],[Rémunération du dirigeant]]=$D112,$F112,"")</f>
        <v/>
      </c>
      <c r="AE112" s="156" t="str">
        <f>IF(t_depenses[[#Headers],[Charges sociales de l''exploitant (URSSAF, CFE…)]]=$D112,$F112,"")</f>
        <v/>
      </c>
      <c r="AF112" s="143" t="str">
        <f>IF(t_depenses[[#Headers],[Frais bancaires]]=$D112,$F112,"")</f>
        <v/>
      </c>
    </row>
    <row r="113" spans="1:32" s="17" customFormat="1" ht="16">
      <c r="A113" s="101">
        <v>44108</v>
      </c>
      <c r="B113" s="150"/>
      <c r="C113" s="150"/>
      <c r="D113" s="158" t="s">
        <v>101</v>
      </c>
      <c r="E113" s="152"/>
      <c r="F113" s="35">
        <v>13</v>
      </c>
      <c r="G113" s="154"/>
      <c r="H113" s="155">
        <f t="shared" si="6"/>
        <v>13</v>
      </c>
      <c r="I113" s="142" t="str">
        <f t="shared" si="5"/>
        <v/>
      </c>
      <c r="J113" s="156" t="str">
        <f>IF(t_depenses[[#Headers],[Matières premières]]=$D113,$F113,"")</f>
        <v/>
      </c>
      <c r="K113" s="156" t="str">
        <f>IF(t_depenses[[#Headers],[Fournitures couture]]=$D113,$F113,"")</f>
        <v/>
      </c>
      <c r="L113" s="156" t="str">
        <f>IF(t_depenses[[#Headers],[Sous-traitance]]=$D113,$F113,"")</f>
        <v/>
      </c>
      <c r="M113" s="156" t="str">
        <f>IF(t_depenses[[#Headers],[Energie : eau, électricité, chauffage]]=$D113,$F113,"")</f>
        <v/>
      </c>
      <c r="N113" s="156" t="str">
        <f>IF(t_depenses[[#Headers],[Mobilier d''expo]]=$D113,$F113,"")</f>
        <v/>
      </c>
      <c r="O113" s="156" t="str">
        <f>IF(t_depenses[[#Headers],[Fournitures, petit outillage]]=$D113,$F113,"")</f>
        <v/>
      </c>
      <c r="P113" s="156" t="str">
        <f>IF(t_depenses[[#Headers],[Fournitures administratives (bureau)]]=$D113,$F113,"")</f>
        <v/>
      </c>
      <c r="Q113" s="156" t="str">
        <f>IF(t_depenses[[#Headers],[Emballage et conditionnement (cartons, étiquettes…)]]=$D113,$F113,"")</f>
        <v/>
      </c>
      <c r="R113" s="156">
        <f>IF(t_depenses[[#Headers],[Loyers et charges locatives ]]=$D113,$F113,"")</f>
        <v>13</v>
      </c>
      <c r="S113" s="156" t="str">
        <f>IF(t_depenses[[#Headers],[Assurances]]=$D113,$F113,"")</f>
        <v/>
      </c>
      <c r="T113" s="156" t="str">
        <f>IF(t_depenses[[#Headers],[Entretien (locaux, matériels)]]=$D113,$F113,"")</f>
        <v/>
      </c>
      <c r="U113" s="156" t="str">
        <f>IF(t_depenses[[#Headers],[Frais de site Internet]]=$D113,$F113,"")</f>
        <v/>
      </c>
      <c r="V113" s="156" t="str">
        <f>IF(t_depenses[[#Headers],[Frais postaux, téléphone, Internet]]=$D113,$F113,"")</f>
        <v/>
      </c>
      <c r="W113" s="156" t="str">
        <f>IF(t_depenses[[#Headers],[Communication]]=$D113,$F113,"")</f>
        <v/>
      </c>
      <c r="X113" s="156" t="str">
        <f>IF(t_depenses[[#Headers],[Formation]]=$D113,$F113,"")</f>
        <v/>
      </c>
      <c r="Y113" s="156" t="str">
        <f>IF(t_depenses[[#Headers],[Déplacements, réception]]=$D113,$F113,"")</f>
        <v/>
      </c>
      <c r="Z113" s="156" t="str">
        <f>IF(t_depenses[[#Headers],[Expo, frais de participation aux salons]]=$D113,$F113,"")</f>
        <v/>
      </c>
      <c r="AA113" s="156" t="str">
        <f>IF(t_depenses[[#Headers],[Retraite complémentaire]]=$D113,$F113,"")</f>
        <v/>
      </c>
      <c r="AB113" s="156" t="str">
        <f>IF(t_depenses[[#Headers],[Cotisations (adhésions)]]=$D113,$F113,"")</f>
        <v/>
      </c>
      <c r="AC113" s="156" t="str">
        <f>IF(t_depenses[[#Headers],[Impôts et taxes]]=$D113,$F113,"")</f>
        <v/>
      </c>
      <c r="AD113" s="156" t="str">
        <f>IF(t_depenses[[#Headers],[Rémunération du dirigeant]]=$D113,$F113,"")</f>
        <v/>
      </c>
      <c r="AE113" s="156" t="str">
        <f>IF(t_depenses[[#Headers],[Charges sociales de l''exploitant (URSSAF, CFE…)]]=$D113,$F113,"")</f>
        <v/>
      </c>
      <c r="AF113" s="143" t="str">
        <f>IF(t_depenses[[#Headers],[Frais bancaires]]=$D113,$F113,"")</f>
        <v/>
      </c>
    </row>
    <row r="114" spans="1:32" s="17" customFormat="1" ht="16">
      <c r="A114" s="101">
        <v>44108</v>
      </c>
      <c r="B114" s="150"/>
      <c r="C114" s="150"/>
      <c r="D114" s="158" t="s">
        <v>92</v>
      </c>
      <c r="E114" s="152"/>
      <c r="F114" s="35">
        <v>108</v>
      </c>
      <c r="G114" s="154"/>
      <c r="H114" s="155">
        <f t="shared" si="6"/>
        <v>108</v>
      </c>
      <c r="I114" s="142" t="str">
        <f t="shared" si="5"/>
        <v/>
      </c>
      <c r="J114" s="156" t="str">
        <f>IF(t_depenses[[#Headers],[Matières premières]]=$D114,$F114,"")</f>
        <v/>
      </c>
      <c r="K114" s="156">
        <f>IF(t_depenses[[#Headers],[Fournitures couture]]=$D114,$F114,"")</f>
        <v>108</v>
      </c>
      <c r="L114" s="156" t="str">
        <f>IF(t_depenses[[#Headers],[Sous-traitance]]=$D114,$F114,"")</f>
        <v/>
      </c>
      <c r="M114" s="156" t="str">
        <f>IF(t_depenses[[#Headers],[Energie : eau, électricité, chauffage]]=$D114,$F114,"")</f>
        <v/>
      </c>
      <c r="N114" s="156" t="str">
        <f>IF(t_depenses[[#Headers],[Mobilier d''expo]]=$D114,$F114,"")</f>
        <v/>
      </c>
      <c r="O114" s="156" t="str">
        <f>IF(t_depenses[[#Headers],[Fournitures, petit outillage]]=$D114,$F114,"")</f>
        <v/>
      </c>
      <c r="P114" s="156" t="str">
        <f>IF(t_depenses[[#Headers],[Fournitures administratives (bureau)]]=$D114,$F114,"")</f>
        <v/>
      </c>
      <c r="Q114" s="156" t="str">
        <f>IF(t_depenses[[#Headers],[Emballage et conditionnement (cartons, étiquettes…)]]=$D114,$F114,"")</f>
        <v/>
      </c>
      <c r="R114" s="156" t="str">
        <f>IF(t_depenses[[#Headers],[Loyers et charges locatives ]]=$D114,$F114,"")</f>
        <v/>
      </c>
      <c r="S114" s="156" t="str">
        <f>IF(t_depenses[[#Headers],[Assurances]]=$D114,$F114,"")</f>
        <v/>
      </c>
      <c r="T114" s="156" t="str">
        <f>IF(t_depenses[[#Headers],[Entretien (locaux, matériels)]]=$D114,$F114,"")</f>
        <v/>
      </c>
      <c r="U114" s="156" t="str">
        <f>IF(t_depenses[[#Headers],[Frais de site Internet]]=$D114,$F114,"")</f>
        <v/>
      </c>
      <c r="V114" s="156" t="str">
        <f>IF(t_depenses[[#Headers],[Frais postaux, téléphone, Internet]]=$D114,$F114,"")</f>
        <v/>
      </c>
      <c r="W114" s="156" t="str">
        <f>IF(t_depenses[[#Headers],[Communication]]=$D114,$F114,"")</f>
        <v/>
      </c>
      <c r="X114" s="156" t="str">
        <f>IF(t_depenses[[#Headers],[Formation]]=$D114,$F114,"")</f>
        <v/>
      </c>
      <c r="Y114" s="156" t="str">
        <f>IF(t_depenses[[#Headers],[Déplacements, réception]]=$D114,$F114,"")</f>
        <v/>
      </c>
      <c r="Z114" s="156" t="str">
        <f>IF(t_depenses[[#Headers],[Expo, frais de participation aux salons]]=$D114,$F114,"")</f>
        <v/>
      </c>
      <c r="AA114" s="156" t="str">
        <f>IF(t_depenses[[#Headers],[Retraite complémentaire]]=$D114,$F114,"")</f>
        <v/>
      </c>
      <c r="AB114" s="156" t="str">
        <f>IF(t_depenses[[#Headers],[Cotisations (adhésions)]]=$D114,$F114,"")</f>
        <v/>
      </c>
      <c r="AC114" s="156" t="str">
        <f>IF(t_depenses[[#Headers],[Impôts et taxes]]=$D114,$F114,"")</f>
        <v/>
      </c>
      <c r="AD114" s="156" t="str">
        <f>IF(t_depenses[[#Headers],[Rémunération du dirigeant]]=$D114,$F114,"")</f>
        <v/>
      </c>
      <c r="AE114" s="156" t="str">
        <f>IF(t_depenses[[#Headers],[Charges sociales de l''exploitant (URSSAF, CFE…)]]=$D114,$F114,"")</f>
        <v/>
      </c>
      <c r="AF114" s="143" t="str">
        <f>IF(t_depenses[[#Headers],[Frais bancaires]]=$D114,$F114,"")</f>
        <v/>
      </c>
    </row>
    <row r="115" spans="1:32" s="17" customFormat="1" ht="16">
      <c r="A115" s="101">
        <v>44108</v>
      </c>
      <c r="B115" s="150"/>
      <c r="C115" s="150"/>
      <c r="D115" s="158" t="s">
        <v>104</v>
      </c>
      <c r="E115" s="152"/>
      <c r="F115" s="35">
        <v>13</v>
      </c>
      <c r="G115" s="154"/>
      <c r="H115" s="155">
        <f t="shared" si="6"/>
        <v>13</v>
      </c>
      <c r="I115" s="142" t="str">
        <f t="shared" si="5"/>
        <v/>
      </c>
      <c r="J115" s="156" t="str">
        <f>IF(t_depenses[[#Headers],[Matières premières]]=$D115,$F115,"")</f>
        <v/>
      </c>
      <c r="K115" s="156" t="str">
        <f>IF(t_depenses[[#Headers],[Fournitures couture]]=$D115,$F115,"")</f>
        <v/>
      </c>
      <c r="L115" s="156" t="str">
        <f>IF(t_depenses[[#Headers],[Sous-traitance]]=$D115,$F115,"")</f>
        <v/>
      </c>
      <c r="M115" s="156" t="str">
        <f>IF(t_depenses[[#Headers],[Energie : eau, électricité, chauffage]]=$D115,$F115,"")</f>
        <v/>
      </c>
      <c r="N115" s="156" t="str">
        <f>IF(t_depenses[[#Headers],[Mobilier d''expo]]=$D115,$F115,"")</f>
        <v/>
      </c>
      <c r="O115" s="156" t="str">
        <f>IF(t_depenses[[#Headers],[Fournitures, petit outillage]]=$D115,$F115,"")</f>
        <v/>
      </c>
      <c r="P115" s="156" t="str">
        <f>IF(t_depenses[[#Headers],[Fournitures administratives (bureau)]]=$D115,$F115,"")</f>
        <v/>
      </c>
      <c r="Q115" s="156" t="str">
        <f>IF(t_depenses[[#Headers],[Emballage et conditionnement (cartons, étiquettes…)]]=$D115,$F115,"")</f>
        <v/>
      </c>
      <c r="R115" s="156" t="str">
        <f>IF(t_depenses[[#Headers],[Loyers et charges locatives ]]=$D115,$F115,"")</f>
        <v/>
      </c>
      <c r="S115" s="156" t="str">
        <f>IF(t_depenses[[#Headers],[Assurances]]=$D115,$F115,"")</f>
        <v/>
      </c>
      <c r="T115" s="156" t="str">
        <f>IF(t_depenses[[#Headers],[Entretien (locaux, matériels)]]=$D115,$F115,"")</f>
        <v/>
      </c>
      <c r="U115" s="156" t="str">
        <f>IF(t_depenses[[#Headers],[Frais de site Internet]]=$D115,$F115,"")</f>
        <v/>
      </c>
      <c r="V115" s="156" t="str">
        <f>IF(t_depenses[[#Headers],[Frais postaux, téléphone, Internet]]=$D115,$F115,"")</f>
        <v/>
      </c>
      <c r="W115" s="156" t="str">
        <f>IF(t_depenses[[#Headers],[Communication]]=$D115,$F115,"")</f>
        <v/>
      </c>
      <c r="X115" s="156" t="str">
        <f>IF(t_depenses[[#Headers],[Formation]]=$D115,$F115,"")</f>
        <v/>
      </c>
      <c r="Y115" s="156" t="str">
        <f>IF(t_depenses[[#Headers],[Déplacements, réception]]=$D115,$F115,"")</f>
        <v/>
      </c>
      <c r="Z115" s="156">
        <f>IF(t_depenses[[#Headers],[Expo, frais de participation aux salons]]=$D115,$F115,"")</f>
        <v>13</v>
      </c>
      <c r="AA115" s="156" t="str">
        <f>IF(t_depenses[[#Headers],[Retraite complémentaire]]=$D115,$F115,"")</f>
        <v/>
      </c>
      <c r="AB115" s="156" t="str">
        <f>IF(t_depenses[[#Headers],[Cotisations (adhésions)]]=$D115,$F115,"")</f>
        <v/>
      </c>
      <c r="AC115" s="156" t="str">
        <f>IF(t_depenses[[#Headers],[Impôts et taxes]]=$D115,$F115,"")</f>
        <v/>
      </c>
      <c r="AD115" s="156" t="str">
        <f>IF(t_depenses[[#Headers],[Rémunération du dirigeant]]=$D115,$F115,"")</f>
        <v/>
      </c>
      <c r="AE115" s="156" t="str">
        <f>IF(t_depenses[[#Headers],[Charges sociales de l''exploitant (URSSAF, CFE…)]]=$D115,$F115,"")</f>
        <v/>
      </c>
      <c r="AF115" s="143" t="str">
        <f>IF(t_depenses[[#Headers],[Frais bancaires]]=$D115,$F115,"")</f>
        <v/>
      </c>
    </row>
    <row r="116" spans="1:32" s="17" customFormat="1" ht="16">
      <c r="A116" s="101">
        <v>44108</v>
      </c>
      <c r="B116" s="150"/>
      <c r="C116" s="150"/>
      <c r="D116" s="158" t="s">
        <v>19</v>
      </c>
      <c r="E116" s="152"/>
      <c r="F116" s="35">
        <v>85</v>
      </c>
      <c r="G116" s="154"/>
      <c r="H116" s="155">
        <f t="shared" si="6"/>
        <v>85</v>
      </c>
      <c r="I116" s="142" t="str">
        <f t="shared" si="5"/>
        <v/>
      </c>
      <c r="J116" s="156" t="str">
        <f>IF(t_depenses[[#Headers],[Matières premières]]=$D116,$F116,"")</f>
        <v/>
      </c>
      <c r="K116" s="156" t="str">
        <f>IF(t_depenses[[#Headers],[Fournitures couture]]=$D116,$F116,"")</f>
        <v/>
      </c>
      <c r="L116" s="156" t="str">
        <f>IF(t_depenses[[#Headers],[Sous-traitance]]=$D116,$F116,"")</f>
        <v/>
      </c>
      <c r="M116" s="156" t="str">
        <f>IF(t_depenses[[#Headers],[Energie : eau, électricité, chauffage]]=$D116,$F116,"")</f>
        <v/>
      </c>
      <c r="N116" s="156" t="str">
        <f>IF(t_depenses[[#Headers],[Mobilier d''expo]]=$D116,$F116,"")</f>
        <v/>
      </c>
      <c r="O116" s="156" t="str">
        <f>IF(t_depenses[[#Headers],[Fournitures, petit outillage]]=$D116,$F116,"")</f>
        <v/>
      </c>
      <c r="P116" s="156" t="str">
        <f>IF(t_depenses[[#Headers],[Fournitures administratives (bureau)]]=$D116,$F116,"")</f>
        <v/>
      </c>
      <c r="Q116" s="156" t="str">
        <f>IF(t_depenses[[#Headers],[Emballage et conditionnement (cartons, étiquettes…)]]=$D116,$F116,"")</f>
        <v/>
      </c>
      <c r="R116" s="156" t="str">
        <f>IF(t_depenses[[#Headers],[Loyers et charges locatives ]]=$D116,$F116,"")</f>
        <v/>
      </c>
      <c r="S116" s="156" t="str">
        <f>IF(t_depenses[[#Headers],[Assurances]]=$D116,$F116,"")</f>
        <v/>
      </c>
      <c r="T116" s="156" t="str">
        <f>IF(t_depenses[[#Headers],[Entretien (locaux, matériels)]]=$D116,$F116,"")</f>
        <v/>
      </c>
      <c r="U116" s="156" t="str">
        <f>IF(t_depenses[[#Headers],[Frais de site Internet]]=$D116,$F116,"")</f>
        <v/>
      </c>
      <c r="V116" s="156" t="str">
        <f>IF(t_depenses[[#Headers],[Frais postaux, téléphone, Internet]]=$D116,$F116,"")</f>
        <v/>
      </c>
      <c r="W116" s="156" t="str">
        <f>IF(t_depenses[[#Headers],[Communication]]=$D116,$F116,"")</f>
        <v/>
      </c>
      <c r="X116" s="156">
        <f>IF(t_depenses[[#Headers],[Formation]]=$D116,$F116,"")</f>
        <v>85</v>
      </c>
      <c r="Y116" s="156" t="str">
        <f>IF(t_depenses[[#Headers],[Déplacements, réception]]=$D116,$F116,"")</f>
        <v/>
      </c>
      <c r="Z116" s="156" t="str">
        <f>IF(t_depenses[[#Headers],[Expo, frais de participation aux salons]]=$D116,$F116,"")</f>
        <v/>
      </c>
      <c r="AA116" s="156" t="str">
        <f>IF(t_depenses[[#Headers],[Retraite complémentaire]]=$D116,$F116,"")</f>
        <v/>
      </c>
      <c r="AB116" s="156" t="str">
        <f>IF(t_depenses[[#Headers],[Cotisations (adhésions)]]=$D116,$F116,"")</f>
        <v/>
      </c>
      <c r="AC116" s="156" t="str">
        <f>IF(t_depenses[[#Headers],[Impôts et taxes]]=$D116,$F116,"")</f>
        <v/>
      </c>
      <c r="AD116" s="156" t="str">
        <f>IF(t_depenses[[#Headers],[Rémunération du dirigeant]]=$D116,$F116,"")</f>
        <v/>
      </c>
      <c r="AE116" s="156" t="str">
        <f>IF(t_depenses[[#Headers],[Charges sociales de l''exploitant (URSSAF, CFE…)]]=$D116,$F116,"")</f>
        <v/>
      </c>
      <c r="AF116" s="143" t="str">
        <f>IF(t_depenses[[#Headers],[Frais bancaires]]=$D116,$F116,"")</f>
        <v/>
      </c>
    </row>
    <row r="117" spans="1:32" s="17" customFormat="1" ht="16">
      <c r="A117" s="101">
        <v>44108</v>
      </c>
      <c r="B117" s="150"/>
      <c r="C117" s="150"/>
      <c r="D117" s="157" t="s">
        <v>15</v>
      </c>
      <c r="E117" s="152"/>
      <c r="F117" s="35">
        <v>13</v>
      </c>
      <c r="G117" s="154"/>
      <c r="H117" s="155">
        <f t="shared" si="6"/>
        <v>13</v>
      </c>
      <c r="I117" s="142" t="str">
        <f t="shared" si="5"/>
        <v/>
      </c>
      <c r="J117" s="156">
        <f>IF(t_depenses[[#Headers],[Matières premières]]=$D117,$F117,"")</f>
        <v>13</v>
      </c>
      <c r="K117" s="156" t="str">
        <f>IF(t_depenses[[#Headers],[Fournitures couture]]=$D117,$F117,"")</f>
        <v/>
      </c>
      <c r="L117" s="156" t="str">
        <f>IF(t_depenses[[#Headers],[Sous-traitance]]=$D117,$F117,"")</f>
        <v/>
      </c>
      <c r="M117" s="156" t="str">
        <f>IF(t_depenses[[#Headers],[Energie : eau, électricité, chauffage]]=$D117,$F117,"")</f>
        <v/>
      </c>
      <c r="N117" s="156" t="str">
        <f>IF(t_depenses[[#Headers],[Mobilier d''expo]]=$D117,$F117,"")</f>
        <v/>
      </c>
      <c r="O117" s="156" t="str">
        <f>IF(t_depenses[[#Headers],[Fournitures, petit outillage]]=$D117,$F117,"")</f>
        <v/>
      </c>
      <c r="P117" s="156" t="str">
        <f>IF(t_depenses[[#Headers],[Fournitures administratives (bureau)]]=$D117,$F117,"")</f>
        <v/>
      </c>
      <c r="Q117" s="156" t="str">
        <f>IF(t_depenses[[#Headers],[Emballage et conditionnement (cartons, étiquettes…)]]=$D117,$F117,"")</f>
        <v/>
      </c>
      <c r="R117" s="156" t="str">
        <f>IF(t_depenses[[#Headers],[Loyers et charges locatives ]]=$D117,$F117,"")</f>
        <v/>
      </c>
      <c r="S117" s="156" t="str">
        <f>IF(t_depenses[[#Headers],[Assurances]]=$D117,$F117,"")</f>
        <v/>
      </c>
      <c r="T117" s="156" t="str">
        <f>IF(t_depenses[[#Headers],[Entretien (locaux, matériels)]]=$D117,$F117,"")</f>
        <v/>
      </c>
      <c r="U117" s="156" t="str">
        <f>IF(t_depenses[[#Headers],[Frais de site Internet]]=$D117,$F117,"")</f>
        <v/>
      </c>
      <c r="V117" s="156" t="str">
        <f>IF(t_depenses[[#Headers],[Frais postaux, téléphone, Internet]]=$D117,$F117,"")</f>
        <v/>
      </c>
      <c r="W117" s="156" t="str">
        <f>IF(t_depenses[[#Headers],[Communication]]=$D117,$F117,"")</f>
        <v/>
      </c>
      <c r="X117" s="156" t="str">
        <f>IF(t_depenses[[#Headers],[Formation]]=$D117,$F117,"")</f>
        <v/>
      </c>
      <c r="Y117" s="156" t="str">
        <f>IF(t_depenses[[#Headers],[Déplacements, réception]]=$D117,$F117,"")</f>
        <v/>
      </c>
      <c r="Z117" s="156" t="str">
        <f>IF(t_depenses[[#Headers],[Expo, frais de participation aux salons]]=$D117,$F117,"")</f>
        <v/>
      </c>
      <c r="AA117" s="156" t="str">
        <f>IF(t_depenses[[#Headers],[Retraite complémentaire]]=$D117,$F117,"")</f>
        <v/>
      </c>
      <c r="AB117" s="156" t="str">
        <f>IF(t_depenses[[#Headers],[Cotisations (adhésions)]]=$D117,$F117,"")</f>
        <v/>
      </c>
      <c r="AC117" s="156" t="str">
        <f>IF(t_depenses[[#Headers],[Impôts et taxes]]=$D117,$F117,"")</f>
        <v/>
      </c>
      <c r="AD117" s="156" t="str">
        <f>IF(t_depenses[[#Headers],[Rémunération du dirigeant]]=$D117,$F117,"")</f>
        <v/>
      </c>
      <c r="AE117" s="156" t="str">
        <f>IF(t_depenses[[#Headers],[Charges sociales de l''exploitant (URSSAF, CFE…)]]=$D117,$F117,"")</f>
        <v/>
      </c>
      <c r="AF117" s="143" t="str">
        <f>IF(t_depenses[[#Headers],[Frais bancaires]]=$D117,$F117,"")</f>
        <v/>
      </c>
    </row>
    <row r="118" spans="1:32" s="17" customFormat="1" ht="16">
      <c r="A118" s="101">
        <v>44108</v>
      </c>
      <c r="B118" s="150"/>
      <c r="C118" s="150"/>
      <c r="D118" s="157" t="s">
        <v>92</v>
      </c>
      <c r="E118" s="152"/>
      <c r="F118" s="35">
        <v>108</v>
      </c>
      <c r="G118" s="154"/>
      <c r="H118" s="155">
        <f t="shared" si="6"/>
        <v>108</v>
      </c>
      <c r="I118" s="142" t="str">
        <f t="shared" si="5"/>
        <v/>
      </c>
      <c r="J118" s="156" t="str">
        <f>IF(t_depenses[[#Headers],[Matières premières]]=$D118,$F118,"")</f>
        <v/>
      </c>
      <c r="K118" s="156">
        <f>IF(t_depenses[[#Headers],[Fournitures couture]]=$D118,$F118,"")</f>
        <v>108</v>
      </c>
      <c r="L118" s="156" t="str">
        <f>IF(t_depenses[[#Headers],[Sous-traitance]]=$D118,$F118,"")</f>
        <v/>
      </c>
      <c r="M118" s="156" t="str">
        <f>IF(t_depenses[[#Headers],[Energie : eau, électricité, chauffage]]=$D118,$F118,"")</f>
        <v/>
      </c>
      <c r="N118" s="156" t="str">
        <f>IF(t_depenses[[#Headers],[Mobilier d''expo]]=$D118,$F118,"")</f>
        <v/>
      </c>
      <c r="O118" s="156" t="str">
        <f>IF(t_depenses[[#Headers],[Fournitures, petit outillage]]=$D118,$F118,"")</f>
        <v/>
      </c>
      <c r="P118" s="156" t="str">
        <f>IF(t_depenses[[#Headers],[Fournitures administratives (bureau)]]=$D118,$F118,"")</f>
        <v/>
      </c>
      <c r="Q118" s="156" t="str">
        <f>IF(t_depenses[[#Headers],[Emballage et conditionnement (cartons, étiquettes…)]]=$D118,$F118,"")</f>
        <v/>
      </c>
      <c r="R118" s="156" t="str">
        <f>IF(t_depenses[[#Headers],[Loyers et charges locatives ]]=$D118,$F118,"")</f>
        <v/>
      </c>
      <c r="S118" s="156" t="str">
        <f>IF(t_depenses[[#Headers],[Assurances]]=$D118,$F118,"")</f>
        <v/>
      </c>
      <c r="T118" s="156" t="str">
        <f>IF(t_depenses[[#Headers],[Entretien (locaux, matériels)]]=$D118,$F118,"")</f>
        <v/>
      </c>
      <c r="U118" s="156" t="str">
        <f>IF(t_depenses[[#Headers],[Frais de site Internet]]=$D118,$F118,"")</f>
        <v/>
      </c>
      <c r="V118" s="156" t="str">
        <f>IF(t_depenses[[#Headers],[Frais postaux, téléphone, Internet]]=$D118,$F118,"")</f>
        <v/>
      </c>
      <c r="W118" s="156" t="str">
        <f>IF(t_depenses[[#Headers],[Communication]]=$D118,$F118,"")</f>
        <v/>
      </c>
      <c r="X118" s="156" t="str">
        <f>IF(t_depenses[[#Headers],[Formation]]=$D118,$F118,"")</f>
        <v/>
      </c>
      <c r="Y118" s="156" t="str">
        <f>IF(t_depenses[[#Headers],[Déplacements, réception]]=$D118,$F118,"")</f>
        <v/>
      </c>
      <c r="Z118" s="156" t="str">
        <f>IF(t_depenses[[#Headers],[Expo, frais de participation aux salons]]=$D118,$F118,"")</f>
        <v/>
      </c>
      <c r="AA118" s="156" t="str">
        <f>IF(t_depenses[[#Headers],[Retraite complémentaire]]=$D118,$F118,"")</f>
        <v/>
      </c>
      <c r="AB118" s="156" t="str">
        <f>IF(t_depenses[[#Headers],[Cotisations (adhésions)]]=$D118,$F118,"")</f>
        <v/>
      </c>
      <c r="AC118" s="156" t="str">
        <f>IF(t_depenses[[#Headers],[Impôts et taxes]]=$D118,$F118,"")</f>
        <v/>
      </c>
      <c r="AD118" s="156" t="str">
        <f>IF(t_depenses[[#Headers],[Rémunération du dirigeant]]=$D118,$F118,"")</f>
        <v/>
      </c>
      <c r="AE118" s="156" t="str">
        <f>IF(t_depenses[[#Headers],[Charges sociales de l''exploitant (URSSAF, CFE…)]]=$D118,$F118,"")</f>
        <v/>
      </c>
      <c r="AF118" s="143" t="str">
        <f>IF(t_depenses[[#Headers],[Frais bancaires]]=$D118,$F118,"")</f>
        <v/>
      </c>
    </row>
    <row r="119" spans="1:32" s="17" customFormat="1" ht="16">
      <c r="A119" s="101">
        <v>44108</v>
      </c>
      <c r="B119" s="150"/>
      <c r="C119" s="150"/>
      <c r="D119" s="158" t="s">
        <v>92</v>
      </c>
      <c r="E119" s="152"/>
      <c r="F119" s="35"/>
      <c r="G119" s="154"/>
      <c r="H119" s="155">
        <f t="shared" si="6"/>
        <v>0</v>
      </c>
      <c r="I119" s="142" t="str">
        <f t="shared" si="5"/>
        <v/>
      </c>
      <c r="J119" s="156" t="str">
        <f>IF(t_depenses[[#Headers],[Matières premières]]=$D119,$F119,"")</f>
        <v/>
      </c>
      <c r="K119" s="156">
        <f>IF(t_depenses[[#Headers],[Fournitures couture]]=$D119,$F119,"")</f>
        <v>0</v>
      </c>
      <c r="L119" s="156" t="str">
        <f>IF(t_depenses[[#Headers],[Sous-traitance]]=$D119,$F119,"")</f>
        <v/>
      </c>
      <c r="M119" s="156" t="str">
        <f>IF(t_depenses[[#Headers],[Energie : eau, électricité, chauffage]]=$D119,$F119,"")</f>
        <v/>
      </c>
      <c r="N119" s="156" t="str">
        <f>IF(t_depenses[[#Headers],[Mobilier d''expo]]=$D119,$F119,"")</f>
        <v/>
      </c>
      <c r="O119" s="156" t="str">
        <f>IF(t_depenses[[#Headers],[Fournitures, petit outillage]]=$D119,$F119,"")</f>
        <v/>
      </c>
      <c r="P119" s="156" t="str">
        <f>IF(t_depenses[[#Headers],[Fournitures administratives (bureau)]]=$D119,$F119,"")</f>
        <v/>
      </c>
      <c r="Q119" s="156" t="str">
        <f>IF(t_depenses[[#Headers],[Emballage et conditionnement (cartons, étiquettes…)]]=$D119,$F119,"")</f>
        <v/>
      </c>
      <c r="R119" s="156" t="str">
        <f>IF(t_depenses[[#Headers],[Loyers et charges locatives ]]=$D119,$F119,"")</f>
        <v/>
      </c>
      <c r="S119" s="156" t="str">
        <f>IF(t_depenses[[#Headers],[Assurances]]=$D119,$F119,"")</f>
        <v/>
      </c>
      <c r="T119" s="156" t="str">
        <f>IF(t_depenses[[#Headers],[Entretien (locaux, matériels)]]=$D119,$F119,"")</f>
        <v/>
      </c>
      <c r="U119" s="156" t="str">
        <f>IF(t_depenses[[#Headers],[Frais de site Internet]]=$D119,$F119,"")</f>
        <v/>
      </c>
      <c r="V119" s="156" t="str">
        <f>IF(t_depenses[[#Headers],[Frais postaux, téléphone, Internet]]=$D119,$F119,"")</f>
        <v/>
      </c>
      <c r="W119" s="156" t="str">
        <f>IF(t_depenses[[#Headers],[Communication]]=$D119,$F119,"")</f>
        <v/>
      </c>
      <c r="X119" s="156" t="str">
        <f>IF(t_depenses[[#Headers],[Formation]]=$D119,$F119,"")</f>
        <v/>
      </c>
      <c r="Y119" s="156" t="str">
        <f>IF(t_depenses[[#Headers],[Déplacements, réception]]=$D119,$F119,"")</f>
        <v/>
      </c>
      <c r="Z119" s="156" t="str">
        <f>IF(t_depenses[[#Headers],[Expo, frais de participation aux salons]]=$D119,$F119,"")</f>
        <v/>
      </c>
      <c r="AA119" s="156" t="str">
        <f>IF(t_depenses[[#Headers],[Retraite complémentaire]]=$D119,$F119,"")</f>
        <v/>
      </c>
      <c r="AB119" s="156" t="str">
        <f>IF(t_depenses[[#Headers],[Cotisations (adhésions)]]=$D119,$F119,"")</f>
        <v/>
      </c>
      <c r="AC119" s="156" t="str">
        <f>IF(t_depenses[[#Headers],[Impôts et taxes]]=$D119,$F119,"")</f>
        <v/>
      </c>
      <c r="AD119" s="156" t="str">
        <f>IF(t_depenses[[#Headers],[Rémunération du dirigeant]]=$D119,$F119,"")</f>
        <v/>
      </c>
      <c r="AE119" s="156" t="str">
        <f>IF(t_depenses[[#Headers],[Charges sociales de l''exploitant (URSSAF, CFE…)]]=$D119,$F119,"")</f>
        <v/>
      </c>
      <c r="AF119" s="143" t="str">
        <f>IF(t_depenses[[#Headers],[Frais bancaires]]=$D119,$F119,"")</f>
        <v/>
      </c>
    </row>
    <row r="120" spans="1:32" s="17" customFormat="1" ht="16">
      <c r="A120" s="101">
        <v>44108</v>
      </c>
      <c r="B120" s="150"/>
      <c r="C120" s="150"/>
      <c r="D120" s="157" t="s">
        <v>101</v>
      </c>
      <c r="E120" s="152"/>
      <c r="F120" s="35"/>
      <c r="G120" s="154"/>
      <c r="H120" s="155">
        <f t="shared" si="6"/>
        <v>0</v>
      </c>
      <c r="I120" s="142" t="str">
        <f t="shared" si="5"/>
        <v/>
      </c>
      <c r="J120" s="156" t="str">
        <f>IF(t_depenses[[#Headers],[Matières premières]]=$D120,$F120,"")</f>
        <v/>
      </c>
      <c r="K120" s="156" t="str">
        <f>IF(t_depenses[[#Headers],[Fournitures couture]]=$D120,$F120,"")</f>
        <v/>
      </c>
      <c r="L120" s="156" t="str">
        <f>IF(t_depenses[[#Headers],[Sous-traitance]]=$D120,$F120,"")</f>
        <v/>
      </c>
      <c r="M120" s="156" t="str">
        <f>IF(t_depenses[[#Headers],[Energie : eau, électricité, chauffage]]=$D120,$F120,"")</f>
        <v/>
      </c>
      <c r="N120" s="156" t="str">
        <f>IF(t_depenses[[#Headers],[Mobilier d''expo]]=$D120,$F120,"")</f>
        <v/>
      </c>
      <c r="O120" s="156" t="str">
        <f>IF(t_depenses[[#Headers],[Fournitures, petit outillage]]=$D120,$F120,"")</f>
        <v/>
      </c>
      <c r="P120" s="156" t="str">
        <f>IF(t_depenses[[#Headers],[Fournitures administratives (bureau)]]=$D120,$F120,"")</f>
        <v/>
      </c>
      <c r="Q120" s="156" t="str">
        <f>IF(t_depenses[[#Headers],[Emballage et conditionnement (cartons, étiquettes…)]]=$D120,$F120,"")</f>
        <v/>
      </c>
      <c r="R120" s="156">
        <f>IF(t_depenses[[#Headers],[Loyers et charges locatives ]]=$D120,$F120,"")</f>
        <v>0</v>
      </c>
      <c r="S120" s="156" t="str">
        <f>IF(t_depenses[[#Headers],[Assurances]]=$D120,$F120,"")</f>
        <v/>
      </c>
      <c r="T120" s="156" t="str">
        <f>IF(t_depenses[[#Headers],[Entretien (locaux, matériels)]]=$D120,$F120,"")</f>
        <v/>
      </c>
      <c r="U120" s="156" t="str">
        <f>IF(t_depenses[[#Headers],[Frais de site Internet]]=$D120,$F120,"")</f>
        <v/>
      </c>
      <c r="V120" s="156" t="str">
        <f>IF(t_depenses[[#Headers],[Frais postaux, téléphone, Internet]]=$D120,$F120,"")</f>
        <v/>
      </c>
      <c r="W120" s="156" t="str">
        <f>IF(t_depenses[[#Headers],[Communication]]=$D120,$F120,"")</f>
        <v/>
      </c>
      <c r="X120" s="156" t="str">
        <f>IF(t_depenses[[#Headers],[Formation]]=$D120,$F120,"")</f>
        <v/>
      </c>
      <c r="Y120" s="156" t="str">
        <f>IF(t_depenses[[#Headers],[Déplacements, réception]]=$D120,$F120,"")</f>
        <v/>
      </c>
      <c r="Z120" s="156" t="str">
        <f>IF(t_depenses[[#Headers],[Expo, frais de participation aux salons]]=$D120,$F120,"")</f>
        <v/>
      </c>
      <c r="AA120" s="156" t="str">
        <f>IF(t_depenses[[#Headers],[Retraite complémentaire]]=$D120,$F120,"")</f>
        <v/>
      </c>
      <c r="AB120" s="156" t="str">
        <f>IF(t_depenses[[#Headers],[Cotisations (adhésions)]]=$D120,$F120,"")</f>
        <v/>
      </c>
      <c r="AC120" s="156" t="str">
        <f>IF(t_depenses[[#Headers],[Impôts et taxes]]=$D120,$F120,"")</f>
        <v/>
      </c>
      <c r="AD120" s="156" t="str">
        <f>IF(t_depenses[[#Headers],[Rémunération du dirigeant]]=$D120,$F120,"")</f>
        <v/>
      </c>
      <c r="AE120" s="156" t="str">
        <f>IF(t_depenses[[#Headers],[Charges sociales de l''exploitant (URSSAF, CFE…)]]=$D120,$F120,"")</f>
        <v/>
      </c>
      <c r="AF120" s="143" t="str">
        <f>IF(t_depenses[[#Headers],[Frais bancaires]]=$D120,$F120,"")</f>
        <v/>
      </c>
    </row>
    <row r="121" spans="1:32" s="17" customFormat="1" ht="16">
      <c r="A121" s="101">
        <v>44108</v>
      </c>
      <c r="B121" s="150"/>
      <c r="C121" s="150"/>
      <c r="D121" s="158" t="s">
        <v>17</v>
      </c>
      <c r="E121" s="152"/>
      <c r="F121" s="35"/>
      <c r="G121" s="154"/>
      <c r="H121" s="155">
        <f t="shared" si="6"/>
        <v>0</v>
      </c>
      <c r="I121" s="142" t="str">
        <f t="shared" si="5"/>
        <v/>
      </c>
      <c r="J121" s="156" t="str">
        <f>IF(t_depenses[[#Headers],[Matières premières]]=$D121,$F121,"")</f>
        <v/>
      </c>
      <c r="K121" s="156" t="str">
        <f>IF(t_depenses[[#Headers],[Fournitures couture]]=$D121,$F121,"")</f>
        <v/>
      </c>
      <c r="L121" s="156" t="str">
        <f>IF(t_depenses[[#Headers],[Sous-traitance]]=$D121,$F121,"")</f>
        <v/>
      </c>
      <c r="M121" s="156" t="str">
        <f>IF(t_depenses[[#Headers],[Energie : eau, électricité, chauffage]]=$D121,$F121,"")</f>
        <v/>
      </c>
      <c r="N121" s="156" t="str">
        <f>IF(t_depenses[[#Headers],[Mobilier d''expo]]=$D121,$F121,"")</f>
        <v/>
      </c>
      <c r="O121" s="156" t="str">
        <f>IF(t_depenses[[#Headers],[Fournitures, petit outillage]]=$D121,$F121,"")</f>
        <v/>
      </c>
      <c r="P121" s="156" t="str">
        <f>IF(t_depenses[[#Headers],[Fournitures administratives (bureau)]]=$D121,$F121,"")</f>
        <v/>
      </c>
      <c r="Q121" s="156" t="str">
        <f>IF(t_depenses[[#Headers],[Emballage et conditionnement (cartons, étiquettes…)]]=$D121,$F121,"")</f>
        <v/>
      </c>
      <c r="R121" s="156" t="str">
        <f>IF(t_depenses[[#Headers],[Loyers et charges locatives ]]=$D121,$F121,"")</f>
        <v/>
      </c>
      <c r="S121" s="156">
        <f>IF(t_depenses[[#Headers],[Assurances]]=$D121,$F121,"")</f>
        <v>0</v>
      </c>
      <c r="T121" s="156" t="str">
        <f>IF(t_depenses[[#Headers],[Entretien (locaux, matériels)]]=$D121,$F121,"")</f>
        <v/>
      </c>
      <c r="U121" s="156" t="str">
        <f>IF(t_depenses[[#Headers],[Frais de site Internet]]=$D121,$F121,"")</f>
        <v/>
      </c>
      <c r="V121" s="156" t="str">
        <f>IF(t_depenses[[#Headers],[Frais postaux, téléphone, Internet]]=$D121,$F121,"")</f>
        <v/>
      </c>
      <c r="W121" s="156" t="str">
        <f>IF(t_depenses[[#Headers],[Communication]]=$D121,$F121,"")</f>
        <v/>
      </c>
      <c r="X121" s="156" t="str">
        <f>IF(t_depenses[[#Headers],[Formation]]=$D121,$F121,"")</f>
        <v/>
      </c>
      <c r="Y121" s="156" t="str">
        <f>IF(t_depenses[[#Headers],[Déplacements, réception]]=$D121,$F121,"")</f>
        <v/>
      </c>
      <c r="Z121" s="156" t="str">
        <f>IF(t_depenses[[#Headers],[Expo, frais de participation aux salons]]=$D121,$F121,"")</f>
        <v/>
      </c>
      <c r="AA121" s="156" t="str">
        <f>IF(t_depenses[[#Headers],[Retraite complémentaire]]=$D121,$F121,"")</f>
        <v/>
      </c>
      <c r="AB121" s="156" t="str">
        <f>IF(t_depenses[[#Headers],[Cotisations (adhésions)]]=$D121,$F121,"")</f>
        <v/>
      </c>
      <c r="AC121" s="156" t="str">
        <f>IF(t_depenses[[#Headers],[Impôts et taxes]]=$D121,$F121,"")</f>
        <v/>
      </c>
      <c r="AD121" s="156" t="str">
        <f>IF(t_depenses[[#Headers],[Rémunération du dirigeant]]=$D121,$F121,"")</f>
        <v/>
      </c>
      <c r="AE121" s="156" t="str">
        <f>IF(t_depenses[[#Headers],[Charges sociales de l''exploitant (URSSAF, CFE…)]]=$D121,$F121,"")</f>
        <v/>
      </c>
      <c r="AF121" s="143" t="str">
        <f>IF(t_depenses[[#Headers],[Frais bancaires]]=$D121,$F121,"")</f>
        <v/>
      </c>
    </row>
    <row r="122" spans="1:32" s="17" customFormat="1" ht="16">
      <c r="A122" s="101">
        <v>44108</v>
      </c>
      <c r="B122" s="150"/>
      <c r="C122" s="150"/>
      <c r="D122" s="157" t="s">
        <v>15</v>
      </c>
      <c r="E122" s="152"/>
      <c r="F122" s="35"/>
      <c r="G122" s="154"/>
      <c r="H122" s="155">
        <f t="shared" si="6"/>
        <v>0</v>
      </c>
      <c r="I122" s="142" t="str">
        <f t="shared" si="5"/>
        <v/>
      </c>
      <c r="J122" s="156">
        <f>IF(t_depenses[[#Headers],[Matières premières]]=$D122,$F122,"")</f>
        <v>0</v>
      </c>
      <c r="K122" s="156" t="str">
        <f>IF(t_depenses[[#Headers],[Fournitures couture]]=$D122,$F122,"")</f>
        <v/>
      </c>
      <c r="L122" s="156" t="str">
        <f>IF(t_depenses[[#Headers],[Sous-traitance]]=$D122,$F122,"")</f>
        <v/>
      </c>
      <c r="M122" s="156" t="str">
        <f>IF(t_depenses[[#Headers],[Energie : eau, électricité, chauffage]]=$D122,$F122,"")</f>
        <v/>
      </c>
      <c r="N122" s="156" t="str">
        <f>IF(t_depenses[[#Headers],[Mobilier d''expo]]=$D122,$F122,"")</f>
        <v/>
      </c>
      <c r="O122" s="156" t="str">
        <f>IF(t_depenses[[#Headers],[Fournitures, petit outillage]]=$D122,$F122,"")</f>
        <v/>
      </c>
      <c r="P122" s="156" t="str">
        <f>IF(t_depenses[[#Headers],[Fournitures administratives (bureau)]]=$D122,$F122,"")</f>
        <v/>
      </c>
      <c r="Q122" s="156" t="str">
        <f>IF(t_depenses[[#Headers],[Emballage et conditionnement (cartons, étiquettes…)]]=$D122,$F122,"")</f>
        <v/>
      </c>
      <c r="R122" s="156" t="str">
        <f>IF(t_depenses[[#Headers],[Loyers et charges locatives ]]=$D122,$F122,"")</f>
        <v/>
      </c>
      <c r="S122" s="156" t="str">
        <f>IF(t_depenses[[#Headers],[Assurances]]=$D122,$F122,"")</f>
        <v/>
      </c>
      <c r="T122" s="156" t="str">
        <f>IF(t_depenses[[#Headers],[Entretien (locaux, matériels)]]=$D122,$F122,"")</f>
        <v/>
      </c>
      <c r="U122" s="156" t="str">
        <f>IF(t_depenses[[#Headers],[Frais de site Internet]]=$D122,$F122,"")</f>
        <v/>
      </c>
      <c r="V122" s="156" t="str">
        <f>IF(t_depenses[[#Headers],[Frais postaux, téléphone, Internet]]=$D122,$F122,"")</f>
        <v/>
      </c>
      <c r="W122" s="156" t="str">
        <f>IF(t_depenses[[#Headers],[Communication]]=$D122,$F122,"")</f>
        <v/>
      </c>
      <c r="X122" s="156" t="str">
        <f>IF(t_depenses[[#Headers],[Formation]]=$D122,$F122,"")</f>
        <v/>
      </c>
      <c r="Y122" s="156" t="str">
        <f>IF(t_depenses[[#Headers],[Déplacements, réception]]=$D122,$F122,"")</f>
        <v/>
      </c>
      <c r="Z122" s="156" t="str">
        <f>IF(t_depenses[[#Headers],[Expo, frais de participation aux salons]]=$D122,$F122,"")</f>
        <v/>
      </c>
      <c r="AA122" s="156" t="str">
        <f>IF(t_depenses[[#Headers],[Retraite complémentaire]]=$D122,$F122,"")</f>
        <v/>
      </c>
      <c r="AB122" s="156" t="str">
        <f>IF(t_depenses[[#Headers],[Cotisations (adhésions)]]=$D122,$F122,"")</f>
        <v/>
      </c>
      <c r="AC122" s="156" t="str">
        <f>IF(t_depenses[[#Headers],[Impôts et taxes]]=$D122,$F122,"")</f>
        <v/>
      </c>
      <c r="AD122" s="156" t="str">
        <f>IF(t_depenses[[#Headers],[Rémunération du dirigeant]]=$D122,$F122,"")</f>
        <v/>
      </c>
      <c r="AE122" s="156" t="str">
        <f>IF(t_depenses[[#Headers],[Charges sociales de l''exploitant (URSSAF, CFE…)]]=$D122,$F122,"")</f>
        <v/>
      </c>
      <c r="AF122" s="143" t="str">
        <f>IF(t_depenses[[#Headers],[Frais bancaires]]=$D122,$F122,"")</f>
        <v/>
      </c>
    </row>
    <row r="123" spans="1:32" s="17" customFormat="1" ht="16">
      <c r="A123" s="101">
        <v>44108</v>
      </c>
      <c r="B123" s="150"/>
      <c r="C123" s="150"/>
      <c r="D123" s="157" t="s">
        <v>92</v>
      </c>
      <c r="E123" s="152"/>
      <c r="F123" s="35"/>
      <c r="G123" s="154"/>
      <c r="H123" s="155">
        <f t="shared" si="6"/>
        <v>0</v>
      </c>
      <c r="I123" s="142" t="str">
        <f t="shared" si="5"/>
        <v/>
      </c>
      <c r="J123" s="156" t="str">
        <f>IF(t_depenses[[#Headers],[Matières premières]]=$D123,$F123,"")</f>
        <v/>
      </c>
      <c r="K123" s="156">
        <f>IF(t_depenses[[#Headers],[Fournitures couture]]=$D123,$F123,"")</f>
        <v>0</v>
      </c>
      <c r="L123" s="156" t="str">
        <f>IF(t_depenses[[#Headers],[Sous-traitance]]=$D123,$F123,"")</f>
        <v/>
      </c>
      <c r="M123" s="156" t="str">
        <f>IF(t_depenses[[#Headers],[Energie : eau, électricité, chauffage]]=$D123,$F123,"")</f>
        <v/>
      </c>
      <c r="N123" s="156" t="str">
        <f>IF(t_depenses[[#Headers],[Mobilier d''expo]]=$D123,$F123,"")</f>
        <v/>
      </c>
      <c r="O123" s="156" t="str">
        <f>IF(t_depenses[[#Headers],[Fournitures, petit outillage]]=$D123,$F123,"")</f>
        <v/>
      </c>
      <c r="P123" s="156" t="str">
        <f>IF(t_depenses[[#Headers],[Fournitures administratives (bureau)]]=$D123,$F123,"")</f>
        <v/>
      </c>
      <c r="Q123" s="156" t="str">
        <f>IF(t_depenses[[#Headers],[Emballage et conditionnement (cartons, étiquettes…)]]=$D123,$F123,"")</f>
        <v/>
      </c>
      <c r="R123" s="156" t="str">
        <f>IF(t_depenses[[#Headers],[Loyers et charges locatives ]]=$D123,$F123,"")</f>
        <v/>
      </c>
      <c r="S123" s="156" t="str">
        <f>IF(t_depenses[[#Headers],[Assurances]]=$D123,$F123,"")</f>
        <v/>
      </c>
      <c r="T123" s="156" t="str">
        <f>IF(t_depenses[[#Headers],[Entretien (locaux, matériels)]]=$D123,$F123,"")</f>
        <v/>
      </c>
      <c r="U123" s="156" t="str">
        <f>IF(t_depenses[[#Headers],[Frais de site Internet]]=$D123,$F123,"")</f>
        <v/>
      </c>
      <c r="V123" s="156" t="str">
        <f>IF(t_depenses[[#Headers],[Frais postaux, téléphone, Internet]]=$D123,$F123,"")</f>
        <v/>
      </c>
      <c r="W123" s="156" t="str">
        <f>IF(t_depenses[[#Headers],[Communication]]=$D123,$F123,"")</f>
        <v/>
      </c>
      <c r="X123" s="156" t="str">
        <f>IF(t_depenses[[#Headers],[Formation]]=$D123,$F123,"")</f>
        <v/>
      </c>
      <c r="Y123" s="156" t="str">
        <f>IF(t_depenses[[#Headers],[Déplacements, réception]]=$D123,$F123,"")</f>
        <v/>
      </c>
      <c r="Z123" s="156" t="str">
        <f>IF(t_depenses[[#Headers],[Expo, frais de participation aux salons]]=$D123,$F123,"")</f>
        <v/>
      </c>
      <c r="AA123" s="156" t="str">
        <f>IF(t_depenses[[#Headers],[Retraite complémentaire]]=$D123,$F123,"")</f>
        <v/>
      </c>
      <c r="AB123" s="156" t="str">
        <f>IF(t_depenses[[#Headers],[Cotisations (adhésions)]]=$D123,$F123,"")</f>
        <v/>
      </c>
      <c r="AC123" s="156" t="str">
        <f>IF(t_depenses[[#Headers],[Impôts et taxes]]=$D123,$F123,"")</f>
        <v/>
      </c>
      <c r="AD123" s="156" t="str">
        <f>IF(t_depenses[[#Headers],[Rémunération du dirigeant]]=$D123,$F123,"")</f>
        <v/>
      </c>
      <c r="AE123" s="156" t="str">
        <f>IF(t_depenses[[#Headers],[Charges sociales de l''exploitant (URSSAF, CFE…)]]=$D123,$F123,"")</f>
        <v/>
      </c>
      <c r="AF123" s="143" t="str">
        <f>IF(t_depenses[[#Headers],[Frais bancaires]]=$D123,$F123,"")</f>
        <v/>
      </c>
    </row>
    <row r="124" spans="1:32" s="17" customFormat="1" ht="16">
      <c r="A124" s="101">
        <v>44109</v>
      </c>
      <c r="B124" s="150"/>
      <c r="C124" s="150"/>
      <c r="D124" s="158" t="s">
        <v>92</v>
      </c>
      <c r="E124" s="152"/>
      <c r="F124" s="35">
        <v>109</v>
      </c>
      <c r="G124" s="154"/>
      <c r="H124" s="155">
        <f t="shared" si="6"/>
        <v>109</v>
      </c>
      <c r="I124" s="142" t="str">
        <f t="shared" si="5"/>
        <v/>
      </c>
      <c r="J124" s="156" t="str">
        <f>IF(t_depenses[[#Headers],[Matières premières]]=$D124,$F124,"")</f>
        <v/>
      </c>
      <c r="K124" s="156">
        <f>IF(t_depenses[[#Headers],[Fournitures couture]]=$D124,$F124,"")</f>
        <v>109</v>
      </c>
      <c r="L124" s="156" t="str">
        <f>IF(t_depenses[[#Headers],[Sous-traitance]]=$D124,$F124,"")</f>
        <v/>
      </c>
      <c r="M124" s="156" t="str">
        <f>IF(t_depenses[[#Headers],[Energie : eau, électricité, chauffage]]=$D124,$F124,"")</f>
        <v/>
      </c>
      <c r="N124" s="156" t="str">
        <f>IF(t_depenses[[#Headers],[Mobilier d''expo]]=$D124,$F124,"")</f>
        <v/>
      </c>
      <c r="O124" s="156" t="str">
        <f>IF(t_depenses[[#Headers],[Fournitures, petit outillage]]=$D124,$F124,"")</f>
        <v/>
      </c>
      <c r="P124" s="156" t="str">
        <f>IF(t_depenses[[#Headers],[Fournitures administratives (bureau)]]=$D124,$F124,"")</f>
        <v/>
      </c>
      <c r="Q124" s="156" t="str">
        <f>IF(t_depenses[[#Headers],[Emballage et conditionnement (cartons, étiquettes…)]]=$D124,$F124,"")</f>
        <v/>
      </c>
      <c r="R124" s="156" t="str">
        <f>IF(t_depenses[[#Headers],[Loyers et charges locatives ]]=$D124,$F124,"")</f>
        <v/>
      </c>
      <c r="S124" s="156" t="str">
        <f>IF(t_depenses[[#Headers],[Assurances]]=$D124,$F124,"")</f>
        <v/>
      </c>
      <c r="T124" s="156" t="str">
        <f>IF(t_depenses[[#Headers],[Entretien (locaux, matériels)]]=$D124,$F124,"")</f>
        <v/>
      </c>
      <c r="U124" s="156" t="str">
        <f>IF(t_depenses[[#Headers],[Frais de site Internet]]=$D124,$F124,"")</f>
        <v/>
      </c>
      <c r="V124" s="156" t="str">
        <f>IF(t_depenses[[#Headers],[Frais postaux, téléphone, Internet]]=$D124,$F124,"")</f>
        <v/>
      </c>
      <c r="W124" s="156" t="str">
        <f>IF(t_depenses[[#Headers],[Communication]]=$D124,$F124,"")</f>
        <v/>
      </c>
      <c r="X124" s="156" t="str">
        <f>IF(t_depenses[[#Headers],[Formation]]=$D124,$F124,"")</f>
        <v/>
      </c>
      <c r="Y124" s="156" t="str">
        <f>IF(t_depenses[[#Headers],[Déplacements, réception]]=$D124,$F124,"")</f>
        <v/>
      </c>
      <c r="Z124" s="156" t="str">
        <f>IF(t_depenses[[#Headers],[Expo, frais de participation aux salons]]=$D124,$F124,"")</f>
        <v/>
      </c>
      <c r="AA124" s="156" t="str">
        <f>IF(t_depenses[[#Headers],[Retraite complémentaire]]=$D124,$F124,"")</f>
        <v/>
      </c>
      <c r="AB124" s="156" t="str">
        <f>IF(t_depenses[[#Headers],[Cotisations (adhésions)]]=$D124,$F124,"")</f>
        <v/>
      </c>
      <c r="AC124" s="156" t="str">
        <f>IF(t_depenses[[#Headers],[Impôts et taxes]]=$D124,$F124,"")</f>
        <v/>
      </c>
      <c r="AD124" s="156" t="str">
        <f>IF(t_depenses[[#Headers],[Rémunération du dirigeant]]=$D124,$F124,"")</f>
        <v/>
      </c>
      <c r="AE124" s="156" t="str">
        <f>IF(t_depenses[[#Headers],[Charges sociales de l''exploitant (URSSAF, CFE…)]]=$D124,$F124,"")</f>
        <v/>
      </c>
      <c r="AF124" s="143" t="str">
        <f>IF(t_depenses[[#Headers],[Frais bancaires]]=$D124,$F124,"")</f>
        <v/>
      </c>
    </row>
    <row r="125" spans="1:32" s="17" customFormat="1" ht="16">
      <c r="A125" s="101">
        <v>44109</v>
      </c>
      <c r="B125" s="150"/>
      <c r="C125" s="150"/>
      <c r="D125" s="157" t="s">
        <v>101</v>
      </c>
      <c r="E125" s="152"/>
      <c r="F125" s="35">
        <v>85</v>
      </c>
      <c r="G125" s="154"/>
      <c r="H125" s="155">
        <f t="shared" si="6"/>
        <v>85</v>
      </c>
      <c r="I125" s="142" t="str">
        <f t="shared" si="5"/>
        <v/>
      </c>
      <c r="J125" s="156" t="str">
        <f>IF(t_depenses[[#Headers],[Matières premières]]=$D125,$F125,"")</f>
        <v/>
      </c>
      <c r="K125" s="156" t="str">
        <f>IF(t_depenses[[#Headers],[Fournitures couture]]=$D125,$F125,"")</f>
        <v/>
      </c>
      <c r="L125" s="156" t="str">
        <f>IF(t_depenses[[#Headers],[Sous-traitance]]=$D125,$F125,"")</f>
        <v/>
      </c>
      <c r="M125" s="156" t="str">
        <f>IF(t_depenses[[#Headers],[Energie : eau, électricité, chauffage]]=$D125,$F125,"")</f>
        <v/>
      </c>
      <c r="N125" s="156" t="str">
        <f>IF(t_depenses[[#Headers],[Mobilier d''expo]]=$D125,$F125,"")</f>
        <v/>
      </c>
      <c r="O125" s="156" t="str">
        <f>IF(t_depenses[[#Headers],[Fournitures, petit outillage]]=$D125,$F125,"")</f>
        <v/>
      </c>
      <c r="P125" s="156" t="str">
        <f>IF(t_depenses[[#Headers],[Fournitures administratives (bureau)]]=$D125,$F125,"")</f>
        <v/>
      </c>
      <c r="Q125" s="156" t="str">
        <f>IF(t_depenses[[#Headers],[Emballage et conditionnement (cartons, étiquettes…)]]=$D125,$F125,"")</f>
        <v/>
      </c>
      <c r="R125" s="156">
        <f>IF(t_depenses[[#Headers],[Loyers et charges locatives ]]=$D125,$F125,"")</f>
        <v>85</v>
      </c>
      <c r="S125" s="156" t="str">
        <f>IF(t_depenses[[#Headers],[Assurances]]=$D125,$F125,"")</f>
        <v/>
      </c>
      <c r="T125" s="156" t="str">
        <f>IF(t_depenses[[#Headers],[Entretien (locaux, matériels)]]=$D125,$F125,"")</f>
        <v/>
      </c>
      <c r="U125" s="156" t="str">
        <f>IF(t_depenses[[#Headers],[Frais de site Internet]]=$D125,$F125,"")</f>
        <v/>
      </c>
      <c r="V125" s="156" t="str">
        <f>IF(t_depenses[[#Headers],[Frais postaux, téléphone, Internet]]=$D125,$F125,"")</f>
        <v/>
      </c>
      <c r="W125" s="156" t="str">
        <f>IF(t_depenses[[#Headers],[Communication]]=$D125,$F125,"")</f>
        <v/>
      </c>
      <c r="X125" s="156" t="str">
        <f>IF(t_depenses[[#Headers],[Formation]]=$D125,$F125,"")</f>
        <v/>
      </c>
      <c r="Y125" s="156" t="str">
        <f>IF(t_depenses[[#Headers],[Déplacements, réception]]=$D125,$F125,"")</f>
        <v/>
      </c>
      <c r="Z125" s="156" t="str">
        <f>IF(t_depenses[[#Headers],[Expo, frais de participation aux salons]]=$D125,$F125,"")</f>
        <v/>
      </c>
      <c r="AA125" s="156" t="str">
        <f>IF(t_depenses[[#Headers],[Retraite complémentaire]]=$D125,$F125,"")</f>
        <v/>
      </c>
      <c r="AB125" s="156" t="str">
        <f>IF(t_depenses[[#Headers],[Cotisations (adhésions)]]=$D125,$F125,"")</f>
        <v/>
      </c>
      <c r="AC125" s="156" t="str">
        <f>IF(t_depenses[[#Headers],[Impôts et taxes]]=$D125,$F125,"")</f>
        <v/>
      </c>
      <c r="AD125" s="156" t="str">
        <f>IF(t_depenses[[#Headers],[Rémunération du dirigeant]]=$D125,$F125,"")</f>
        <v/>
      </c>
      <c r="AE125" s="156" t="str">
        <f>IF(t_depenses[[#Headers],[Charges sociales de l''exploitant (URSSAF, CFE…)]]=$D125,$F125,"")</f>
        <v/>
      </c>
      <c r="AF125" s="143" t="str">
        <f>IF(t_depenses[[#Headers],[Frais bancaires]]=$D125,$F125,"")</f>
        <v/>
      </c>
    </row>
    <row r="126" spans="1:32" s="17" customFormat="1" ht="16">
      <c r="A126" s="101">
        <v>44109</v>
      </c>
      <c r="B126" s="150"/>
      <c r="C126" s="150"/>
      <c r="D126" s="158" t="s">
        <v>17</v>
      </c>
      <c r="E126" s="152"/>
      <c r="F126" s="35"/>
      <c r="G126" s="154"/>
      <c r="H126" s="155">
        <f t="shared" si="6"/>
        <v>0</v>
      </c>
      <c r="I126" s="142" t="str">
        <f t="shared" si="5"/>
        <v/>
      </c>
      <c r="J126" s="156" t="str">
        <f>IF(t_depenses[[#Headers],[Matières premières]]=$D126,$F126,"")</f>
        <v/>
      </c>
      <c r="K126" s="156" t="str">
        <f>IF(t_depenses[[#Headers],[Fournitures couture]]=$D126,$F126,"")</f>
        <v/>
      </c>
      <c r="L126" s="156" t="str">
        <f>IF(t_depenses[[#Headers],[Sous-traitance]]=$D126,$F126,"")</f>
        <v/>
      </c>
      <c r="M126" s="156" t="str">
        <f>IF(t_depenses[[#Headers],[Energie : eau, électricité, chauffage]]=$D126,$F126,"")</f>
        <v/>
      </c>
      <c r="N126" s="156" t="str">
        <f>IF(t_depenses[[#Headers],[Mobilier d''expo]]=$D126,$F126,"")</f>
        <v/>
      </c>
      <c r="O126" s="156" t="str">
        <f>IF(t_depenses[[#Headers],[Fournitures, petit outillage]]=$D126,$F126,"")</f>
        <v/>
      </c>
      <c r="P126" s="156" t="str">
        <f>IF(t_depenses[[#Headers],[Fournitures administratives (bureau)]]=$D126,$F126,"")</f>
        <v/>
      </c>
      <c r="Q126" s="156" t="str">
        <f>IF(t_depenses[[#Headers],[Emballage et conditionnement (cartons, étiquettes…)]]=$D126,$F126,"")</f>
        <v/>
      </c>
      <c r="R126" s="156" t="str">
        <f>IF(t_depenses[[#Headers],[Loyers et charges locatives ]]=$D126,$F126,"")</f>
        <v/>
      </c>
      <c r="S126" s="156">
        <f>IF(t_depenses[[#Headers],[Assurances]]=$D126,$F126,"")</f>
        <v>0</v>
      </c>
      <c r="T126" s="156" t="str">
        <f>IF(t_depenses[[#Headers],[Entretien (locaux, matériels)]]=$D126,$F126,"")</f>
        <v/>
      </c>
      <c r="U126" s="156" t="str">
        <f>IF(t_depenses[[#Headers],[Frais de site Internet]]=$D126,$F126,"")</f>
        <v/>
      </c>
      <c r="V126" s="156" t="str">
        <f>IF(t_depenses[[#Headers],[Frais postaux, téléphone, Internet]]=$D126,$F126,"")</f>
        <v/>
      </c>
      <c r="W126" s="156" t="str">
        <f>IF(t_depenses[[#Headers],[Communication]]=$D126,$F126,"")</f>
        <v/>
      </c>
      <c r="X126" s="156" t="str">
        <f>IF(t_depenses[[#Headers],[Formation]]=$D126,$F126,"")</f>
        <v/>
      </c>
      <c r="Y126" s="156" t="str">
        <f>IF(t_depenses[[#Headers],[Déplacements, réception]]=$D126,$F126,"")</f>
        <v/>
      </c>
      <c r="Z126" s="156" t="str">
        <f>IF(t_depenses[[#Headers],[Expo, frais de participation aux salons]]=$D126,$F126,"")</f>
        <v/>
      </c>
      <c r="AA126" s="156" t="str">
        <f>IF(t_depenses[[#Headers],[Retraite complémentaire]]=$D126,$F126,"")</f>
        <v/>
      </c>
      <c r="AB126" s="156" t="str">
        <f>IF(t_depenses[[#Headers],[Cotisations (adhésions)]]=$D126,$F126,"")</f>
        <v/>
      </c>
      <c r="AC126" s="156" t="str">
        <f>IF(t_depenses[[#Headers],[Impôts et taxes]]=$D126,$F126,"")</f>
        <v/>
      </c>
      <c r="AD126" s="156" t="str">
        <f>IF(t_depenses[[#Headers],[Rémunération du dirigeant]]=$D126,$F126,"")</f>
        <v/>
      </c>
      <c r="AE126" s="156" t="str">
        <f>IF(t_depenses[[#Headers],[Charges sociales de l''exploitant (URSSAF, CFE…)]]=$D126,$F126,"")</f>
        <v/>
      </c>
      <c r="AF126" s="143" t="str">
        <f>IF(t_depenses[[#Headers],[Frais bancaires]]=$D126,$F126,"")</f>
        <v/>
      </c>
    </row>
    <row r="127" spans="1:32" s="17" customFormat="1" ht="16">
      <c r="A127" s="101">
        <v>44109</v>
      </c>
      <c r="B127" s="150"/>
      <c r="C127" s="150"/>
      <c r="D127" s="158" t="s">
        <v>97</v>
      </c>
      <c r="E127" s="152"/>
      <c r="F127" s="35">
        <v>34</v>
      </c>
      <c r="G127" s="154"/>
      <c r="H127" s="155">
        <f t="shared" ref="H127:H158" si="7">F127</f>
        <v>34</v>
      </c>
      <c r="I127" s="142" t="str">
        <f t="shared" si="5"/>
        <v/>
      </c>
      <c r="J127" s="156" t="str">
        <f>IF(t_depenses[[#Headers],[Matières premières]]=$D127,$F127,"")</f>
        <v/>
      </c>
      <c r="K127" s="156" t="str">
        <f>IF(t_depenses[[#Headers],[Fournitures couture]]=$D127,$F127,"")</f>
        <v/>
      </c>
      <c r="L127" s="156" t="str">
        <f>IF(t_depenses[[#Headers],[Sous-traitance]]=$D127,$F127,"")</f>
        <v/>
      </c>
      <c r="M127" s="156" t="str">
        <f>IF(t_depenses[[#Headers],[Energie : eau, électricité, chauffage]]=$D127,$F127,"")</f>
        <v/>
      </c>
      <c r="N127" s="156">
        <f>IF(t_depenses[[#Headers],[Mobilier d''expo]]=$D127,$F127,"")</f>
        <v>34</v>
      </c>
      <c r="O127" s="156" t="str">
        <f>IF(t_depenses[[#Headers],[Fournitures, petit outillage]]=$D127,$F127,"")</f>
        <v/>
      </c>
      <c r="P127" s="156" t="str">
        <f>IF(t_depenses[[#Headers],[Fournitures administratives (bureau)]]=$D127,$F127,"")</f>
        <v/>
      </c>
      <c r="Q127" s="156" t="str">
        <f>IF(t_depenses[[#Headers],[Emballage et conditionnement (cartons, étiquettes…)]]=$D127,$F127,"")</f>
        <v/>
      </c>
      <c r="R127" s="156" t="str">
        <f>IF(t_depenses[[#Headers],[Loyers et charges locatives ]]=$D127,$F127,"")</f>
        <v/>
      </c>
      <c r="S127" s="156" t="str">
        <f>IF(t_depenses[[#Headers],[Assurances]]=$D127,$F127,"")</f>
        <v/>
      </c>
      <c r="T127" s="156" t="str">
        <f>IF(t_depenses[[#Headers],[Entretien (locaux, matériels)]]=$D127,$F127,"")</f>
        <v/>
      </c>
      <c r="U127" s="156" t="str">
        <f>IF(t_depenses[[#Headers],[Frais de site Internet]]=$D127,$F127,"")</f>
        <v/>
      </c>
      <c r="V127" s="156" t="str">
        <f>IF(t_depenses[[#Headers],[Frais postaux, téléphone, Internet]]=$D127,$F127,"")</f>
        <v/>
      </c>
      <c r="W127" s="156" t="str">
        <f>IF(t_depenses[[#Headers],[Communication]]=$D127,$F127,"")</f>
        <v/>
      </c>
      <c r="X127" s="156" t="str">
        <f>IF(t_depenses[[#Headers],[Formation]]=$D127,$F127,"")</f>
        <v/>
      </c>
      <c r="Y127" s="156" t="str">
        <f>IF(t_depenses[[#Headers],[Déplacements, réception]]=$D127,$F127,"")</f>
        <v/>
      </c>
      <c r="Z127" s="156" t="str">
        <f>IF(t_depenses[[#Headers],[Expo, frais de participation aux salons]]=$D127,$F127,"")</f>
        <v/>
      </c>
      <c r="AA127" s="156" t="str">
        <f>IF(t_depenses[[#Headers],[Retraite complémentaire]]=$D127,$F127,"")</f>
        <v/>
      </c>
      <c r="AB127" s="156" t="str">
        <f>IF(t_depenses[[#Headers],[Cotisations (adhésions)]]=$D127,$F127,"")</f>
        <v/>
      </c>
      <c r="AC127" s="156" t="str">
        <f>IF(t_depenses[[#Headers],[Impôts et taxes]]=$D127,$F127,"")</f>
        <v/>
      </c>
      <c r="AD127" s="156" t="str">
        <f>IF(t_depenses[[#Headers],[Rémunération du dirigeant]]=$D127,$F127,"")</f>
        <v/>
      </c>
      <c r="AE127" s="156" t="str">
        <f>IF(t_depenses[[#Headers],[Charges sociales de l''exploitant (URSSAF, CFE…)]]=$D127,$F127,"")</f>
        <v/>
      </c>
      <c r="AF127" s="143" t="str">
        <f>IF(t_depenses[[#Headers],[Frais bancaires]]=$D127,$F127,"")</f>
        <v/>
      </c>
    </row>
    <row r="128" spans="1:32" s="17" customFormat="1" ht="16">
      <c r="A128" s="101">
        <v>44109</v>
      </c>
      <c r="B128" s="150"/>
      <c r="C128" s="150"/>
      <c r="D128" s="158" t="s">
        <v>16</v>
      </c>
      <c r="E128" s="152"/>
      <c r="F128" s="35"/>
      <c r="G128" s="154"/>
      <c r="H128" s="155">
        <f t="shared" si="7"/>
        <v>0</v>
      </c>
      <c r="I128" s="142" t="str">
        <f t="shared" si="5"/>
        <v/>
      </c>
      <c r="J128" s="156" t="str">
        <f>IF(t_depenses[[#Headers],[Matières premières]]=$D128,$F128,"")</f>
        <v/>
      </c>
      <c r="K128" s="156" t="str">
        <f>IF(t_depenses[[#Headers],[Fournitures couture]]=$D128,$F128,"")</f>
        <v/>
      </c>
      <c r="L128" s="156" t="str">
        <f>IF(t_depenses[[#Headers],[Sous-traitance]]=$D128,$F128,"")</f>
        <v/>
      </c>
      <c r="M128" s="156">
        <f>IF(t_depenses[[#Headers],[Energie : eau, électricité, chauffage]]=$D128,$F128,"")</f>
        <v>0</v>
      </c>
      <c r="N128" s="156" t="str">
        <f>IF(t_depenses[[#Headers],[Mobilier d''expo]]=$D128,$F128,"")</f>
        <v/>
      </c>
      <c r="O128" s="156" t="str">
        <f>IF(t_depenses[[#Headers],[Fournitures, petit outillage]]=$D128,$F128,"")</f>
        <v/>
      </c>
      <c r="P128" s="156" t="str">
        <f>IF(t_depenses[[#Headers],[Fournitures administratives (bureau)]]=$D128,$F128,"")</f>
        <v/>
      </c>
      <c r="Q128" s="156" t="str">
        <f>IF(t_depenses[[#Headers],[Emballage et conditionnement (cartons, étiquettes…)]]=$D128,$F128,"")</f>
        <v/>
      </c>
      <c r="R128" s="156" t="str">
        <f>IF(t_depenses[[#Headers],[Loyers et charges locatives ]]=$D128,$F128,"")</f>
        <v/>
      </c>
      <c r="S128" s="156" t="str">
        <f>IF(t_depenses[[#Headers],[Assurances]]=$D128,$F128,"")</f>
        <v/>
      </c>
      <c r="T128" s="156" t="str">
        <f>IF(t_depenses[[#Headers],[Entretien (locaux, matériels)]]=$D128,$F128,"")</f>
        <v/>
      </c>
      <c r="U128" s="156" t="str">
        <f>IF(t_depenses[[#Headers],[Frais de site Internet]]=$D128,$F128,"")</f>
        <v/>
      </c>
      <c r="V128" s="156" t="str">
        <f>IF(t_depenses[[#Headers],[Frais postaux, téléphone, Internet]]=$D128,$F128,"")</f>
        <v/>
      </c>
      <c r="W128" s="156" t="str">
        <f>IF(t_depenses[[#Headers],[Communication]]=$D128,$F128,"")</f>
        <v/>
      </c>
      <c r="X128" s="156" t="str">
        <f>IF(t_depenses[[#Headers],[Formation]]=$D128,$F128,"")</f>
        <v/>
      </c>
      <c r="Y128" s="156" t="str">
        <f>IF(t_depenses[[#Headers],[Déplacements, réception]]=$D128,$F128,"")</f>
        <v/>
      </c>
      <c r="Z128" s="156" t="str">
        <f>IF(t_depenses[[#Headers],[Expo, frais de participation aux salons]]=$D128,$F128,"")</f>
        <v/>
      </c>
      <c r="AA128" s="156" t="str">
        <f>IF(t_depenses[[#Headers],[Retraite complémentaire]]=$D128,$F128,"")</f>
        <v/>
      </c>
      <c r="AB128" s="156" t="str">
        <f>IF(t_depenses[[#Headers],[Cotisations (adhésions)]]=$D128,$F128,"")</f>
        <v/>
      </c>
      <c r="AC128" s="156" t="str">
        <f>IF(t_depenses[[#Headers],[Impôts et taxes]]=$D128,$F128,"")</f>
        <v/>
      </c>
      <c r="AD128" s="156" t="str">
        <f>IF(t_depenses[[#Headers],[Rémunération du dirigeant]]=$D128,$F128,"")</f>
        <v/>
      </c>
      <c r="AE128" s="156" t="str">
        <f>IF(t_depenses[[#Headers],[Charges sociales de l''exploitant (URSSAF, CFE…)]]=$D128,$F128,"")</f>
        <v/>
      </c>
      <c r="AF128" s="143" t="str">
        <f>IF(t_depenses[[#Headers],[Frais bancaires]]=$D128,$F128,"")</f>
        <v/>
      </c>
    </row>
    <row r="129" spans="1:32" s="17" customFormat="1" ht="16">
      <c r="A129" s="101">
        <v>44109</v>
      </c>
      <c r="B129" s="150"/>
      <c r="C129" s="150"/>
      <c r="D129" s="158" t="s">
        <v>101</v>
      </c>
      <c r="E129" s="152"/>
      <c r="F129" s="35"/>
      <c r="G129" s="154"/>
      <c r="H129" s="155">
        <f t="shared" si="7"/>
        <v>0</v>
      </c>
      <c r="I129" s="142" t="str">
        <f t="shared" si="5"/>
        <v/>
      </c>
      <c r="J129" s="156" t="str">
        <f>IF(t_depenses[[#Headers],[Matières premières]]=$D129,$F129,"")</f>
        <v/>
      </c>
      <c r="K129" s="156" t="str">
        <f>IF(t_depenses[[#Headers],[Fournitures couture]]=$D129,$F129,"")</f>
        <v/>
      </c>
      <c r="L129" s="156" t="str">
        <f>IF(t_depenses[[#Headers],[Sous-traitance]]=$D129,$F129,"")</f>
        <v/>
      </c>
      <c r="M129" s="156" t="str">
        <f>IF(t_depenses[[#Headers],[Energie : eau, électricité, chauffage]]=$D129,$F129,"")</f>
        <v/>
      </c>
      <c r="N129" s="156" t="str">
        <f>IF(t_depenses[[#Headers],[Mobilier d''expo]]=$D129,$F129,"")</f>
        <v/>
      </c>
      <c r="O129" s="156" t="str">
        <f>IF(t_depenses[[#Headers],[Fournitures, petit outillage]]=$D129,$F129,"")</f>
        <v/>
      </c>
      <c r="P129" s="156" t="str">
        <f>IF(t_depenses[[#Headers],[Fournitures administratives (bureau)]]=$D129,$F129,"")</f>
        <v/>
      </c>
      <c r="Q129" s="156" t="str">
        <f>IF(t_depenses[[#Headers],[Emballage et conditionnement (cartons, étiquettes…)]]=$D129,$F129,"")</f>
        <v/>
      </c>
      <c r="R129" s="156">
        <f>IF(t_depenses[[#Headers],[Loyers et charges locatives ]]=$D129,$F129,"")</f>
        <v>0</v>
      </c>
      <c r="S129" s="156" t="str">
        <f>IF(t_depenses[[#Headers],[Assurances]]=$D129,$F129,"")</f>
        <v/>
      </c>
      <c r="T129" s="156" t="str">
        <f>IF(t_depenses[[#Headers],[Entretien (locaux, matériels)]]=$D129,$F129,"")</f>
        <v/>
      </c>
      <c r="U129" s="156" t="str">
        <f>IF(t_depenses[[#Headers],[Frais de site Internet]]=$D129,$F129,"")</f>
        <v/>
      </c>
      <c r="V129" s="156" t="str">
        <f>IF(t_depenses[[#Headers],[Frais postaux, téléphone, Internet]]=$D129,$F129,"")</f>
        <v/>
      </c>
      <c r="W129" s="156" t="str">
        <f>IF(t_depenses[[#Headers],[Communication]]=$D129,$F129,"")</f>
        <v/>
      </c>
      <c r="X129" s="156" t="str">
        <f>IF(t_depenses[[#Headers],[Formation]]=$D129,$F129,"")</f>
        <v/>
      </c>
      <c r="Y129" s="156" t="str">
        <f>IF(t_depenses[[#Headers],[Déplacements, réception]]=$D129,$F129,"")</f>
        <v/>
      </c>
      <c r="Z129" s="156" t="str">
        <f>IF(t_depenses[[#Headers],[Expo, frais de participation aux salons]]=$D129,$F129,"")</f>
        <v/>
      </c>
      <c r="AA129" s="156" t="str">
        <f>IF(t_depenses[[#Headers],[Retraite complémentaire]]=$D129,$F129,"")</f>
        <v/>
      </c>
      <c r="AB129" s="156" t="str">
        <f>IF(t_depenses[[#Headers],[Cotisations (adhésions)]]=$D129,$F129,"")</f>
        <v/>
      </c>
      <c r="AC129" s="156" t="str">
        <f>IF(t_depenses[[#Headers],[Impôts et taxes]]=$D129,$F129,"")</f>
        <v/>
      </c>
      <c r="AD129" s="156" t="str">
        <f>IF(t_depenses[[#Headers],[Rémunération du dirigeant]]=$D129,$F129,"")</f>
        <v/>
      </c>
      <c r="AE129" s="156" t="str">
        <f>IF(t_depenses[[#Headers],[Charges sociales de l''exploitant (URSSAF, CFE…)]]=$D129,$F129,"")</f>
        <v/>
      </c>
      <c r="AF129" s="143" t="str">
        <f>IF(t_depenses[[#Headers],[Frais bancaires]]=$D129,$F129,"")</f>
        <v/>
      </c>
    </row>
    <row r="130" spans="1:32" s="17" customFormat="1" ht="16">
      <c r="A130" s="101">
        <v>44112</v>
      </c>
      <c r="B130" s="150"/>
      <c r="C130" s="150"/>
      <c r="D130" s="158" t="s">
        <v>92</v>
      </c>
      <c r="E130" s="152"/>
      <c r="F130" s="35"/>
      <c r="G130" s="154"/>
      <c r="H130" s="155">
        <f t="shared" si="7"/>
        <v>0</v>
      </c>
      <c r="I130" s="142" t="str">
        <f t="shared" si="5"/>
        <v/>
      </c>
      <c r="J130" s="156" t="str">
        <f>IF(t_depenses[[#Headers],[Matières premières]]=$D130,$F130,"")</f>
        <v/>
      </c>
      <c r="K130" s="156">
        <f>IF(t_depenses[[#Headers],[Fournitures couture]]=$D130,$F130,"")</f>
        <v>0</v>
      </c>
      <c r="L130" s="156" t="str">
        <f>IF(t_depenses[[#Headers],[Sous-traitance]]=$D130,$F130,"")</f>
        <v/>
      </c>
      <c r="M130" s="156" t="str">
        <f>IF(t_depenses[[#Headers],[Energie : eau, électricité, chauffage]]=$D130,$F130,"")</f>
        <v/>
      </c>
      <c r="N130" s="156" t="str">
        <f>IF(t_depenses[[#Headers],[Mobilier d''expo]]=$D130,$F130,"")</f>
        <v/>
      </c>
      <c r="O130" s="156" t="str">
        <f>IF(t_depenses[[#Headers],[Fournitures, petit outillage]]=$D130,$F130,"")</f>
        <v/>
      </c>
      <c r="P130" s="156" t="str">
        <f>IF(t_depenses[[#Headers],[Fournitures administratives (bureau)]]=$D130,$F130,"")</f>
        <v/>
      </c>
      <c r="Q130" s="156" t="str">
        <f>IF(t_depenses[[#Headers],[Emballage et conditionnement (cartons, étiquettes…)]]=$D130,$F130,"")</f>
        <v/>
      </c>
      <c r="R130" s="156" t="str">
        <f>IF(t_depenses[[#Headers],[Loyers et charges locatives ]]=$D130,$F130,"")</f>
        <v/>
      </c>
      <c r="S130" s="156" t="str">
        <f>IF(t_depenses[[#Headers],[Assurances]]=$D130,$F130,"")</f>
        <v/>
      </c>
      <c r="T130" s="156" t="str">
        <f>IF(t_depenses[[#Headers],[Entretien (locaux, matériels)]]=$D130,$F130,"")</f>
        <v/>
      </c>
      <c r="U130" s="156" t="str">
        <f>IF(t_depenses[[#Headers],[Frais de site Internet]]=$D130,$F130,"")</f>
        <v/>
      </c>
      <c r="V130" s="156" t="str">
        <f>IF(t_depenses[[#Headers],[Frais postaux, téléphone, Internet]]=$D130,$F130,"")</f>
        <v/>
      </c>
      <c r="W130" s="156" t="str">
        <f>IF(t_depenses[[#Headers],[Communication]]=$D130,$F130,"")</f>
        <v/>
      </c>
      <c r="X130" s="156" t="str">
        <f>IF(t_depenses[[#Headers],[Formation]]=$D130,$F130,"")</f>
        <v/>
      </c>
      <c r="Y130" s="156" t="str">
        <f>IF(t_depenses[[#Headers],[Déplacements, réception]]=$D130,$F130,"")</f>
        <v/>
      </c>
      <c r="Z130" s="156" t="str">
        <f>IF(t_depenses[[#Headers],[Expo, frais de participation aux salons]]=$D130,$F130,"")</f>
        <v/>
      </c>
      <c r="AA130" s="156" t="str">
        <f>IF(t_depenses[[#Headers],[Retraite complémentaire]]=$D130,$F130,"")</f>
        <v/>
      </c>
      <c r="AB130" s="156" t="str">
        <f>IF(t_depenses[[#Headers],[Cotisations (adhésions)]]=$D130,$F130,"")</f>
        <v/>
      </c>
      <c r="AC130" s="156" t="str">
        <f>IF(t_depenses[[#Headers],[Impôts et taxes]]=$D130,$F130,"")</f>
        <v/>
      </c>
      <c r="AD130" s="156" t="str">
        <f>IF(t_depenses[[#Headers],[Rémunération du dirigeant]]=$D130,$F130,"")</f>
        <v/>
      </c>
      <c r="AE130" s="156" t="str">
        <f>IF(t_depenses[[#Headers],[Charges sociales de l''exploitant (URSSAF, CFE…)]]=$D130,$F130,"")</f>
        <v/>
      </c>
      <c r="AF130" s="143" t="str">
        <f>IF(t_depenses[[#Headers],[Frais bancaires]]=$D130,$F130,"")</f>
        <v/>
      </c>
    </row>
    <row r="131" spans="1:32" s="17" customFormat="1" ht="16">
      <c r="A131" s="101">
        <v>44112</v>
      </c>
      <c r="B131" s="150"/>
      <c r="C131" s="150"/>
      <c r="D131" s="158" t="s">
        <v>104</v>
      </c>
      <c r="E131" s="152"/>
      <c r="F131" s="130"/>
      <c r="G131" s="154"/>
      <c r="H131" s="155">
        <f t="shared" si="7"/>
        <v>0</v>
      </c>
      <c r="I131" s="142" t="str">
        <f t="shared" si="5"/>
        <v/>
      </c>
      <c r="J131" s="156" t="str">
        <f>IF(t_depenses[[#Headers],[Matières premières]]=$D131,$F131,"")</f>
        <v/>
      </c>
      <c r="K131" s="156" t="str">
        <f>IF(t_depenses[[#Headers],[Fournitures couture]]=$D131,$F131,"")</f>
        <v/>
      </c>
      <c r="L131" s="156" t="str">
        <f>IF(t_depenses[[#Headers],[Sous-traitance]]=$D131,$F131,"")</f>
        <v/>
      </c>
      <c r="M131" s="156" t="str">
        <f>IF(t_depenses[[#Headers],[Energie : eau, électricité, chauffage]]=$D131,$F131,"")</f>
        <v/>
      </c>
      <c r="N131" s="156" t="str">
        <f>IF(t_depenses[[#Headers],[Mobilier d''expo]]=$D131,$F131,"")</f>
        <v/>
      </c>
      <c r="O131" s="156" t="str">
        <f>IF(t_depenses[[#Headers],[Fournitures, petit outillage]]=$D131,$F131,"")</f>
        <v/>
      </c>
      <c r="P131" s="156" t="str">
        <f>IF(t_depenses[[#Headers],[Fournitures administratives (bureau)]]=$D131,$F131,"")</f>
        <v/>
      </c>
      <c r="Q131" s="156" t="str">
        <f>IF(t_depenses[[#Headers],[Emballage et conditionnement (cartons, étiquettes…)]]=$D131,$F131,"")</f>
        <v/>
      </c>
      <c r="R131" s="156" t="str">
        <f>IF(t_depenses[[#Headers],[Loyers et charges locatives ]]=$D131,$F131,"")</f>
        <v/>
      </c>
      <c r="S131" s="156" t="str">
        <f>IF(t_depenses[[#Headers],[Assurances]]=$D131,$F131,"")</f>
        <v/>
      </c>
      <c r="T131" s="156" t="str">
        <f>IF(t_depenses[[#Headers],[Entretien (locaux, matériels)]]=$D131,$F131,"")</f>
        <v/>
      </c>
      <c r="U131" s="156" t="str">
        <f>IF(t_depenses[[#Headers],[Frais de site Internet]]=$D131,$F131,"")</f>
        <v/>
      </c>
      <c r="V131" s="156" t="str">
        <f>IF(t_depenses[[#Headers],[Frais postaux, téléphone, Internet]]=$D131,$F131,"")</f>
        <v/>
      </c>
      <c r="W131" s="156" t="str">
        <f>IF(t_depenses[[#Headers],[Communication]]=$D131,$F131,"")</f>
        <v/>
      </c>
      <c r="X131" s="156" t="str">
        <f>IF(t_depenses[[#Headers],[Formation]]=$D131,$F131,"")</f>
        <v/>
      </c>
      <c r="Y131" s="156" t="str">
        <f>IF(t_depenses[[#Headers],[Déplacements, réception]]=$D131,$F131,"")</f>
        <v/>
      </c>
      <c r="Z131" s="156">
        <f>IF(t_depenses[[#Headers],[Expo, frais de participation aux salons]]=$D131,$F131,"")</f>
        <v>0</v>
      </c>
      <c r="AA131" s="156" t="str">
        <f>IF(t_depenses[[#Headers],[Retraite complémentaire]]=$D131,$F131,"")</f>
        <v/>
      </c>
      <c r="AB131" s="156" t="str">
        <f>IF(t_depenses[[#Headers],[Cotisations (adhésions)]]=$D131,$F131,"")</f>
        <v/>
      </c>
      <c r="AC131" s="156" t="str">
        <f>IF(t_depenses[[#Headers],[Impôts et taxes]]=$D131,$F131,"")</f>
        <v/>
      </c>
      <c r="AD131" s="156" t="str">
        <f>IF(t_depenses[[#Headers],[Rémunération du dirigeant]]=$D131,$F131,"")</f>
        <v/>
      </c>
      <c r="AE131" s="156" t="str">
        <f>IF(t_depenses[[#Headers],[Charges sociales de l''exploitant (URSSAF, CFE…)]]=$D131,$F131,"")</f>
        <v/>
      </c>
      <c r="AF131" s="143" t="str">
        <f>IF(t_depenses[[#Headers],[Frais bancaires]]=$D131,$F131,"")</f>
        <v/>
      </c>
    </row>
    <row r="132" spans="1:32" s="17" customFormat="1" ht="16">
      <c r="A132" s="101">
        <v>44130</v>
      </c>
      <c r="B132" s="150"/>
      <c r="C132" s="150"/>
      <c r="D132" s="158" t="s">
        <v>19</v>
      </c>
      <c r="E132" s="152"/>
      <c r="F132" s="35"/>
      <c r="G132" s="154"/>
      <c r="H132" s="155">
        <f t="shared" si="7"/>
        <v>0</v>
      </c>
      <c r="I132" s="142" t="str">
        <f t="shared" si="5"/>
        <v/>
      </c>
      <c r="J132" s="156" t="str">
        <f>IF(t_depenses[[#Headers],[Matières premières]]=$D132,$F132,"")</f>
        <v/>
      </c>
      <c r="K132" s="156" t="str">
        <f>IF(t_depenses[[#Headers],[Fournitures couture]]=$D132,$F132,"")</f>
        <v/>
      </c>
      <c r="L132" s="156" t="str">
        <f>IF(t_depenses[[#Headers],[Sous-traitance]]=$D132,$F132,"")</f>
        <v/>
      </c>
      <c r="M132" s="156" t="str">
        <f>IF(t_depenses[[#Headers],[Energie : eau, électricité, chauffage]]=$D132,$F132,"")</f>
        <v/>
      </c>
      <c r="N132" s="156" t="str">
        <f>IF(t_depenses[[#Headers],[Mobilier d''expo]]=$D132,$F132,"")</f>
        <v/>
      </c>
      <c r="O132" s="156" t="str">
        <f>IF(t_depenses[[#Headers],[Fournitures, petit outillage]]=$D132,$F132,"")</f>
        <v/>
      </c>
      <c r="P132" s="156" t="str">
        <f>IF(t_depenses[[#Headers],[Fournitures administratives (bureau)]]=$D132,$F132,"")</f>
        <v/>
      </c>
      <c r="Q132" s="156" t="str">
        <f>IF(t_depenses[[#Headers],[Emballage et conditionnement (cartons, étiquettes…)]]=$D132,$F132,"")</f>
        <v/>
      </c>
      <c r="R132" s="156" t="str">
        <f>IF(t_depenses[[#Headers],[Loyers et charges locatives ]]=$D132,$F132,"")</f>
        <v/>
      </c>
      <c r="S132" s="156" t="str">
        <f>IF(t_depenses[[#Headers],[Assurances]]=$D132,$F132,"")</f>
        <v/>
      </c>
      <c r="T132" s="156" t="str">
        <f>IF(t_depenses[[#Headers],[Entretien (locaux, matériels)]]=$D132,$F132,"")</f>
        <v/>
      </c>
      <c r="U132" s="156" t="str">
        <f>IF(t_depenses[[#Headers],[Frais de site Internet]]=$D132,$F132,"")</f>
        <v/>
      </c>
      <c r="V132" s="156" t="str">
        <f>IF(t_depenses[[#Headers],[Frais postaux, téléphone, Internet]]=$D132,$F132,"")</f>
        <v/>
      </c>
      <c r="W132" s="156" t="str">
        <f>IF(t_depenses[[#Headers],[Communication]]=$D132,$F132,"")</f>
        <v/>
      </c>
      <c r="X132" s="156">
        <f>IF(t_depenses[[#Headers],[Formation]]=$D132,$F132,"")</f>
        <v>0</v>
      </c>
      <c r="Y132" s="156" t="str">
        <f>IF(t_depenses[[#Headers],[Déplacements, réception]]=$D132,$F132,"")</f>
        <v/>
      </c>
      <c r="Z132" s="156" t="str">
        <f>IF(t_depenses[[#Headers],[Expo, frais de participation aux salons]]=$D132,$F132,"")</f>
        <v/>
      </c>
      <c r="AA132" s="156" t="str">
        <f>IF(t_depenses[[#Headers],[Retraite complémentaire]]=$D132,$F132,"")</f>
        <v/>
      </c>
      <c r="AB132" s="156" t="str">
        <f>IF(t_depenses[[#Headers],[Cotisations (adhésions)]]=$D132,$F132,"")</f>
        <v/>
      </c>
      <c r="AC132" s="156" t="str">
        <f>IF(t_depenses[[#Headers],[Impôts et taxes]]=$D132,$F132,"")</f>
        <v/>
      </c>
      <c r="AD132" s="156" t="str">
        <f>IF(t_depenses[[#Headers],[Rémunération du dirigeant]]=$D132,$F132,"")</f>
        <v/>
      </c>
      <c r="AE132" s="156" t="str">
        <f>IF(t_depenses[[#Headers],[Charges sociales de l''exploitant (URSSAF, CFE…)]]=$D132,$F132,"")</f>
        <v/>
      </c>
      <c r="AF132" s="143" t="str">
        <f>IF(t_depenses[[#Headers],[Frais bancaires]]=$D132,$F132,"")</f>
        <v/>
      </c>
    </row>
    <row r="133" spans="1:32" s="17" customFormat="1" ht="16">
      <c r="A133" s="101">
        <v>44130</v>
      </c>
      <c r="B133" s="150"/>
      <c r="C133" s="150"/>
      <c r="D133" s="157" t="s">
        <v>15</v>
      </c>
      <c r="E133" s="152"/>
      <c r="F133" s="35"/>
      <c r="G133" s="154"/>
      <c r="H133" s="155">
        <f t="shared" si="7"/>
        <v>0</v>
      </c>
      <c r="I133" s="142" t="str">
        <f t="shared" si="5"/>
        <v/>
      </c>
      <c r="J133" s="156">
        <f>IF(t_depenses[[#Headers],[Matières premières]]=$D133,$F133,"")</f>
        <v>0</v>
      </c>
      <c r="K133" s="156" t="str">
        <f>IF(t_depenses[[#Headers],[Fournitures couture]]=$D133,$F133,"")</f>
        <v/>
      </c>
      <c r="L133" s="156" t="str">
        <f>IF(t_depenses[[#Headers],[Sous-traitance]]=$D133,$F133,"")</f>
        <v/>
      </c>
      <c r="M133" s="156" t="str">
        <f>IF(t_depenses[[#Headers],[Energie : eau, électricité, chauffage]]=$D133,$F133,"")</f>
        <v/>
      </c>
      <c r="N133" s="156" t="str">
        <f>IF(t_depenses[[#Headers],[Mobilier d''expo]]=$D133,$F133,"")</f>
        <v/>
      </c>
      <c r="O133" s="156" t="str">
        <f>IF(t_depenses[[#Headers],[Fournitures, petit outillage]]=$D133,$F133,"")</f>
        <v/>
      </c>
      <c r="P133" s="156" t="str">
        <f>IF(t_depenses[[#Headers],[Fournitures administratives (bureau)]]=$D133,$F133,"")</f>
        <v/>
      </c>
      <c r="Q133" s="156" t="str">
        <f>IF(t_depenses[[#Headers],[Emballage et conditionnement (cartons, étiquettes…)]]=$D133,$F133,"")</f>
        <v/>
      </c>
      <c r="R133" s="156" t="str">
        <f>IF(t_depenses[[#Headers],[Loyers et charges locatives ]]=$D133,$F133,"")</f>
        <v/>
      </c>
      <c r="S133" s="156" t="str">
        <f>IF(t_depenses[[#Headers],[Assurances]]=$D133,$F133,"")</f>
        <v/>
      </c>
      <c r="T133" s="156" t="str">
        <f>IF(t_depenses[[#Headers],[Entretien (locaux, matériels)]]=$D133,$F133,"")</f>
        <v/>
      </c>
      <c r="U133" s="156" t="str">
        <f>IF(t_depenses[[#Headers],[Frais de site Internet]]=$D133,$F133,"")</f>
        <v/>
      </c>
      <c r="V133" s="156" t="str">
        <f>IF(t_depenses[[#Headers],[Frais postaux, téléphone, Internet]]=$D133,$F133,"")</f>
        <v/>
      </c>
      <c r="W133" s="156" t="str">
        <f>IF(t_depenses[[#Headers],[Communication]]=$D133,$F133,"")</f>
        <v/>
      </c>
      <c r="X133" s="156" t="str">
        <f>IF(t_depenses[[#Headers],[Formation]]=$D133,$F133,"")</f>
        <v/>
      </c>
      <c r="Y133" s="156" t="str">
        <f>IF(t_depenses[[#Headers],[Déplacements, réception]]=$D133,$F133,"")</f>
        <v/>
      </c>
      <c r="Z133" s="156" t="str">
        <f>IF(t_depenses[[#Headers],[Expo, frais de participation aux salons]]=$D133,$F133,"")</f>
        <v/>
      </c>
      <c r="AA133" s="156" t="str">
        <f>IF(t_depenses[[#Headers],[Retraite complémentaire]]=$D133,$F133,"")</f>
        <v/>
      </c>
      <c r="AB133" s="156" t="str">
        <f>IF(t_depenses[[#Headers],[Cotisations (adhésions)]]=$D133,$F133,"")</f>
        <v/>
      </c>
      <c r="AC133" s="156" t="str">
        <f>IF(t_depenses[[#Headers],[Impôts et taxes]]=$D133,$F133,"")</f>
        <v/>
      </c>
      <c r="AD133" s="156" t="str">
        <f>IF(t_depenses[[#Headers],[Rémunération du dirigeant]]=$D133,$F133,"")</f>
        <v/>
      </c>
      <c r="AE133" s="156" t="str">
        <f>IF(t_depenses[[#Headers],[Charges sociales de l''exploitant (URSSAF, CFE…)]]=$D133,$F133,"")</f>
        <v/>
      </c>
      <c r="AF133" s="143" t="str">
        <f>IF(t_depenses[[#Headers],[Frais bancaires]]=$D133,$F133,"")</f>
        <v/>
      </c>
    </row>
    <row r="134" spans="1:32" s="17" customFormat="1" ht="16">
      <c r="A134" s="101">
        <v>44130</v>
      </c>
      <c r="B134" s="150"/>
      <c r="C134" s="150"/>
      <c r="D134" s="157" t="s">
        <v>92</v>
      </c>
      <c r="E134" s="152"/>
      <c r="F134" s="35">
        <v>226</v>
      </c>
      <c r="G134" s="154"/>
      <c r="H134" s="155">
        <f t="shared" si="7"/>
        <v>226</v>
      </c>
      <c r="I134" s="142" t="str">
        <f t="shared" ref="I134:I184" si="8">IF(SUM(J134:AF134)-F134=0,"","Erreur")</f>
        <v/>
      </c>
      <c r="J134" s="156" t="str">
        <f>IF(t_depenses[[#Headers],[Matières premières]]=$D134,$F134,"")</f>
        <v/>
      </c>
      <c r="K134" s="156">
        <f>IF(t_depenses[[#Headers],[Fournitures couture]]=$D134,$F134,"")</f>
        <v>226</v>
      </c>
      <c r="L134" s="156" t="str">
        <f>IF(t_depenses[[#Headers],[Sous-traitance]]=$D134,$F134,"")</f>
        <v/>
      </c>
      <c r="M134" s="156" t="str">
        <f>IF(t_depenses[[#Headers],[Energie : eau, électricité, chauffage]]=$D134,$F134,"")</f>
        <v/>
      </c>
      <c r="N134" s="156" t="str">
        <f>IF(t_depenses[[#Headers],[Mobilier d''expo]]=$D134,$F134,"")</f>
        <v/>
      </c>
      <c r="O134" s="156" t="str">
        <f>IF(t_depenses[[#Headers],[Fournitures, petit outillage]]=$D134,$F134,"")</f>
        <v/>
      </c>
      <c r="P134" s="156" t="str">
        <f>IF(t_depenses[[#Headers],[Fournitures administratives (bureau)]]=$D134,$F134,"")</f>
        <v/>
      </c>
      <c r="Q134" s="156" t="str">
        <f>IF(t_depenses[[#Headers],[Emballage et conditionnement (cartons, étiquettes…)]]=$D134,$F134,"")</f>
        <v/>
      </c>
      <c r="R134" s="156" t="str">
        <f>IF(t_depenses[[#Headers],[Loyers et charges locatives ]]=$D134,$F134,"")</f>
        <v/>
      </c>
      <c r="S134" s="156" t="str">
        <f>IF(t_depenses[[#Headers],[Assurances]]=$D134,$F134,"")</f>
        <v/>
      </c>
      <c r="T134" s="156" t="str">
        <f>IF(t_depenses[[#Headers],[Entretien (locaux, matériels)]]=$D134,$F134,"")</f>
        <v/>
      </c>
      <c r="U134" s="156" t="str">
        <f>IF(t_depenses[[#Headers],[Frais de site Internet]]=$D134,$F134,"")</f>
        <v/>
      </c>
      <c r="V134" s="156" t="str">
        <f>IF(t_depenses[[#Headers],[Frais postaux, téléphone, Internet]]=$D134,$F134,"")</f>
        <v/>
      </c>
      <c r="W134" s="156" t="str">
        <f>IF(t_depenses[[#Headers],[Communication]]=$D134,$F134,"")</f>
        <v/>
      </c>
      <c r="X134" s="156" t="str">
        <f>IF(t_depenses[[#Headers],[Formation]]=$D134,$F134,"")</f>
        <v/>
      </c>
      <c r="Y134" s="156" t="str">
        <f>IF(t_depenses[[#Headers],[Déplacements, réception]]=$D134,$F134,"")</f>
        <v/>
      </c>
      <c r="Z134" s="156" t="str">
        <f>IF(t_depenses[[#Headers],[Expo, frais de participation aux salons]]=$D134,$F134,"")</f>
        <v/>
      </c>
      <c r="AA134" s="156" t="str">
        <f>IF(t_depenses[[#Headers],[Retraite complémentaire]]=$D134,$F134,"")</f>
        <v/>
      </c>
      <c r="AB134" s="156" t="str">
        <f>IF(t_depenses[[#Headers],[Cotisations (adhésions)]]=$D134,$F134,"")</f>
        <v/>
      </c>
      <c r="AC134" s="156" t="str">
        <f>IF(t_depenses[[#Headers],[Impôts et taxes]]=$D134,$F134,"")</f>
        <v/>
      </c>
      <c r="AD134" s="156" t="str">
        <f>IF(t_depenses[[#Headers],[Rémunération du dirigeant]]=$D134,$F134,"")</f>
        <v/>
      </c>
      <c r="AE134" s="156" t="str">
        <f>IF(t_depenses[[#Headers],[Charges sociales de l''exploitant (URSSAF, CFE…)]]=$D134,$F134,"")</f>
        <v/>
      </c>
      <c r="AF134" s="143" t="str">
        <f>IF(t_depenses[[#Headers],[Frais bancaires]]=$D134,$F134,"")</f>
        <v/>
      </c>
    </row>
    <row r="135" spans="1:32" s="17" customFormat="1" ht="16">
      <c r="A135" s="101">
        <v>44132</v>
      </c>
      <c r="B135" s="150"/>
      <c r="C135" s="150"/>
      <c r="D135" s="158" t="s">
        <v>92</v>
      </c>
      <c r="E135" s="152"/>
      <c r="F135" s="35">
        <v>50</v>
      </c>
      <c r="G135" s="154"/>
      <c r="H135" s="155">
        <f t="shared" si="7"/>
        <v>50</v>
      </c>
      <c r="I135" s="142" t="str">
        <f t="shared" si="8"/>
        <v/>
      </c>
      <c r="J135" s="156" t="str">
        <f>IF(t_depenses[[#Headers],[Matières premières]]=$D135,$F135,"")</f>
        <v/>
      </c>
      <c r="K135" s="156">
        <f>IF(t_depenses[[#Headers],[Fournitures couture]]=$D135,$F135,"")</f>
        <v>50</v>
      </c>
      <c r="L135" s="156" t="str">
        <f>IF(t_depenses[[#Headers],[Sous-traitance]]=$D135,$F135,"")</f>
        <v/>
      </c>
      <c r="M135" s="156" t="str">
        <f>IF(t_depenses[[#Headers],[Energie : eau, électricité, chauffage]]=$D135,$F135,"")</f>
        <v/>
      </c>
      <c r="N135" s="156" t="str">
        <f>IF(t_depenses[[#Headers],[Mobilier d''expo]]=$D135,$F135,"")</f>
        <v/>
      </c>
      <c r="O135" s="156" t="str">
        <f>IF(t_depenses[[#Headers],[Fournitures, petit outillage]]=$D135,$F135,"")</f>
        <v/>
      </c>
      <c r="P135" s="156" t="str">
        <f>IF(t_depenses[[#Headers],[Fournitures administratives (bureau)]]=$D135,$F135,"")</f>
        <v/>
      </c>
      <c r="Q135" s="156" t="str">
        <f>IF(t_depenses[[#Headers],[Emballage et conditionnement (cartons, étiquettes…)]]=$D135,$F135,"")</f>
        <v/>
      </c>
      <c r="R135" s="156" t="str">
        <f>IF(t_depenses[[#Headers],[Loyers et charges locatives ]]=$D135,$F135,"")</f>
        <v/>
      </c>
      <c r="S135" s="156" t="str">
        <f>IF(t_depenses[[#Headers],[Assurances]]=$D135,$F135,"")</f>
        <v/>
      </c>
      <c r="T135" s="156" t="str">
        <f>IF(t_depenses[[#Headers],[Entretien (locaux, matériels)]]=$D135,$F135,"")</f>
        <v/>
      </c>
      <c r="U135" s="156" t="str">
        <f>IF(t_depenses[[#Headers],[Frais de site Internet]]=$D135,$F135,"")</f>
        <v/>
      </c>
      <c r="V135" s="156" t="str">
        <f>IF(t_depenses[[#Headers],[Frais postaux, téléphone, Internet]]=$D135,$F135,"")</f>
        <v/>
      </c>
      <c r="W135" s="156" t="str">
        <f>IF(t_depenses[[#Headers],[Communication]]=$D135,$F135,"")</f>
        <v/>
      </c>
      <c r="X135" s="156" t="str">
        <f>IF(t_depenses[[#Headers],[Formation]]=$D135,$F135,"")</f>
        <v/>
      </c>
      <c r="Y135" s="156" t="str">
        <f>IF(t_depenses[[#Headers],[Déplacements, réception]]=$D135,$F135,"")</f>
        <v/>
      </c>
      <c r="Z135" s="156" t="str">
        <f>IF(t_depenses[[#Headers],[Expo, frais de participation aux salons]]=$D135,$F135,"")</f>
        <v/>
      </c>
      <c r="AA135" s="156" t="str">
        <f>IF(t_depenses[[#Headers],[Retraite complémentaire]]=$D135,$F135,"")</f>
        <v/>
      </c>
      <c r="AB135" s="156" t="str">
        <f>IF(t_depenses[[#Headers],[Cotisations (adhésions)]]=$D135,$F135,"")</f>
        <v/>
      </c>
      <c r="AC135" s="156" t="str">
        <f>IF(t_depenses[[#Headers],[Impôts et taxes]]=$D135,$F135,"")</f>
        <v/>
      </c>
      <c r="AD135" s="156" t="str">
        <f>IF(t_depenses[[#Headers],[Rémunération du dirigeant]]=$D135,$F135,"")</f>
        <v/>
      </c>
      <c r="AE135" s="156" t="str">
        <f>IF(t_depenses[[#Headers],[Charges sociales de l''exploitant (URSSAF, CFE…)]]=$D135,$F135,"")</f>
        <v/>
      </c>
      <c r="AF135" s="143" t="str">
        <f>IF(t_depenses[[#Headers],[Frais bancaires]]=$D135,$F135,"")</f>
        <v/>
      </c>
    </row>
    <row r="136" spans="1:32" s="17" customFormat="1" ht="16">
      <c r="A136" s="101">
        <v>44147</v>
      </c>
      <c r="B136" s="150"/>
      <c r="C136" s="150"/>
      <c r="D136" s="157" t="s">
        <v>101</v>
      </c>
      <c r="E136" s="152"/>
      <c r="F136" s="35">
        <v>470</v>
      </c>
      <c r="G136" s="154"/>
      <c r="H136" s="155">
        <f t="shared" si="7"/>
        <v>470</v>
      </c>
      <c r="I136" s="142" t="str">
        <f t="shared" si="8"/>
        <v/>
      </c>
      <c r="J136" s="156" t="str">
        <f>IF(t_depenses[[#Headers],[Matières premières]]=$D136,$F136,"")</f>
        <v/>
      </c>
      <c r="K136" s="156" t="str">
        <f>IF(t_depenses[[#Headers],[Fournitures couture]]=$D136,$F136,"")</f>
        <v/>
      </c>
      <c r="L136" s="156" t="str">
        <f>IF(t_depenses[[#Headers],[Sous-traitance]]=$D136,$F136,"")</f>
        <v/>
      </c>
      <c r="M136" s="156" t="str">
        <f>IF(t_depenses[[#Headers],[Energie : eau, électricité, chauffage]]=$D136,$F136,"")</f>
        <v/>
      </c>
      <c r="N136" s="156" t="str">
        <f>IF(t_depenses[[#Headers],[Mobilier d''expo]]=$D136,$F136,"")</f>
        <v/>
      </c>
      <c r="O136" s="156" t="str">
        <f>IF(t_depenses[[#Headers],[Fournitures, petit outillage]]=$D136,$F136,"")</f>
        <v/>
      </c>
      <c r="P136" s="156" t="str">
        <f>IF(t_depenses[[#Headers],[Fournitures administratives (bureau)]]=$D136,$F136,"")</f>
        <v/>
      </c>
      <c r="Q136" s="156" t="str">
        <f>IF(t_depenses[[#Headers],[Emballage et conditionnement (cartons, étiquettes…)]]=$D136,$F136,"")</f>
        <v/>
      </c>
      <c r="R136" s="156">
        <f>IF(t_depenses[[#Headers],[Loyers et charges locatives ]]=$D136,$F136,"")</f>
        <v>470</v>
      </c>
      <c r="S136" s="156" t="str">
        <f>IF(t_depenses[[#Headers],[Assurances]]=$D136,$F136,"")</f>
        <v/>
      </c>
      <c r="T136" s="156" t="str">
        <f>IF(t_depenses[[#Headers],[Entretien (locaux, matériels)]]=$D136,$F136,"")</f>
        <v/>
      </c>
      <c r="U136" s="156" t="str">
        <f>IF(t_depenses[[#Headers],[Frais de site Internet]]=$D136,$F136,"")</f>
        <v/>
      </c>
      <c r="V136" s="156" t="str">
        <f>IF(t_depenses[[#Headers],[Frais postaux, téléphone, Internet]]=$D136,$F136,"")</f>
        <v/>
      </c>
      <c r="W136" s="156" t="str">
        <f>IF(t_depenses[[#Headers],[Communication]]=$D136,$F136,"")</f>
        <v/>
      </c>
      <c r="X136" s="156" t="str">
        <f>IF(t_depenses[[#Headers],[Formation]]=$D136,$F136,"")</f>
        <v/>
      </c>
      <c r="Y136" s="156" t="str">
        <f>IF(t_depenses[[#Headers],[Déplacements, réception]]=$D136,$F136,"")</f>
        <v/>
      </c>
      <c r="Z136" s="156" t="str">
        <f>IF(t_depenses[[#Headers],[Expo, frais de participation aux salons]]=$D136,$F136,"")</f>
        <v/>
      </c>
      <c r="AA136" s="156" t="str">
        <f>IF(t_depenses[[#Headers],[Retraite complémentaire]]=$D136,$F136,"")</f>
        <v/>
      </c>
      <c r="AB136" s="156" t="str">
        <f>IF(t_depenses[[#Headers],[Cotisations (adhésions)]]=$D136,$F136,"")</f>
        <v/>
      </c>
      <c r="AC136" s="156" t="str">
        <f>IF(t_depenses[[#Headers],[Impôts et taxes]]=$D136,$F136,"")</f>
        <v/>
      </c>
      <c r="AD136" s="156" t="str">
        <f>IF(t_depenses[[#Headers],[Rémunération du dirigeant]]=$D136,$F136,"")</f>
        <v/>
      </c>
      <c r="AE136" s="156" t="str">
        <f>IF(t_depenses[[#Headers],[Charges sociales de l''exploitant (URSSAF, CFE…)]]=$D136,$F136,"")</f>
        <v/>
      </c>
      <c r="AF136" s="143" t="str">
        <f>IF(t_depenses[[#Headers],[Frais bancaires]]=$D136,$F136,"")</f>
        <v/>
      </c>
    </row>
    <row r="137" spans="1:32" s="17" customFormat="1" ht="16">
      <c r="A137" s="101">
        <v>44152</v>
      </c>
      <c r="B137" s="150"/>
      <c r="C137" s="150"/>
      <c r="D137" s="158" t="s">
        <v>17</v>
      </c>
      <c r="E137" s="152"/>
      <c r="F137" s="35">
        <v>109</v>
      </c>
      <c r="G137" s="154"/>
      <c r="H137" s="155">
        <f t="shared" si="7"/>
        <v>109</v>
      </c>
      <c r="I137" s="142" t="str">
        <f t="shared" si="8"/>
        <v/>
      </c>
      <c r="J137" s="156" t="str">
        <f>IF(t_depenses[[#Headers],[Matières premières]]=$D137,$F137,"")</f>
        <v/>
      </c>
      <c r="K137" s="156" t="str">
        <f>IF(t_depenses[[#Headers],[Fournitures couture]]=$D137,$F137,"")</f>
        <v/>
      </c>
      <c r="L137" s="156" t="str">
        <f>IF(t_depenses[[#Headers],[Sous-traitance]]=$D137,$F137,"")</f>
        <v/>
      </c>
      <c r="M137" s="156" t="str">
        <f>IF(t_depenses[[#Headers],[Energie : eau, électricité, chauffage]]=$D137,$F137,"")</f>
        <v/>
      </c>
      <c r="N137" s="156" t="str">
        <f>IF(t_depenses[[#Headers],[Mobilier d''expo]]=$D137,$F137,"")</f>
        <v/>
      </c>
      <c r="O137" s="156" t="str">
        <f>IF(t_depenses[[#Headers],[Fournitures, petit outillage]]=$D137,$F137,"")</f>
        <v/>
      </c>
      <c r="P137" s="156" t="str">
        <f>IF(t_depenses[[#Headers],[Fournitures administratives (bureau)]]=$D137,$F137,"")</f>
        <v/>
      </c>
      <c r="Q137" s="156" t="str">
        <f>IF(t_depenses[[#Headers],[Emballage et conditionnement (cartons, étiquettes…)]]=$D137,$F137,"")</f>
        <v/>
      </c>
      <c r="R137" s="156" t="str">
        <f>IF(t_depenses[[#Headers],[Loyers et charges locatives ]]=$D137,$F137,"")</f>
        <v/>
      </c>
      <c r="S137" s="156">
        <f>IF(t_depenses[[#Headers],[Assurances]]=$D137,$F137,"")</f>
        <v>109</v>
      </c>
      <c r="T137" s="156" t="str">
        <f>IF(t_depenses[[#Headers],[Entretien (locaux, matériels)]]=$D137,$F137,"")</f>
        <v/>
      </c>
      <c r="U137" s="156" t="str">
        <f>IF(t_depenses[[#Headers],[Frais de site Internet]]=$D137,$F137,"")</f>
        <v/>
      </c>
      <c r="V137" s="156" t="str">
        <f>IF(t_depenses[[#Headers],[Frais postaux, téléphone, Internet]]=$D137,$F137,"")</f>
        <v/>
      </c>
      <c r="W137" s="156" t="str">
        <f>IF(t_depenses[[#Headers],[Communication]]=$D137,$F137,"")</f>
        <v/>
      </c>
      <c r="X137" s="156" t="str">
        <f>IF(t_depenses[[#Headers],[Formation]]=$D137,$F137,"")</f>
        <v/>
      </c>
      <c r="Y137" s="156" t="str">
        <f>IF(t_depenses[[#Headers],[Déplacements, réception]]=$D137,$F137,"")</f>
        <v/>
      </c>
      <c r="Z137" s="156" t="str">
        <f>IF(t_depenses[[#Headers],[Expo, frais de participation aux salons]]=$D137,$F137,"")</f>
        <v/>
      </c>
      <c r="AA137" s="156" t="str">
        <f>IF(t_depenses[[#Headers],[Retraite complémentaire]]=$D137,$F137,"")</f>
        <v/>
      </c>
      <c r="AB137" s="156" t="str">
        <f>IF(t_depenses[[#Headers],[Cotisations (adhésions)]]=$D137,$F137,"")</f>
        <v/>
      </c>
      <c r="AC137" s="156" t="str">
        <f>IF(t_depenses[[#Headers],[Impôts et taxes]]=$D137,$F137,"")</f>
        <v/>
      </c>
      <c r="AD137" s="156" t="str">
        <f>IF(t_depenses[[#Headers],[Rémunération du dirigeant]]=$D137,$F137,"")</f>
        <v/>
      </c>
      <c r="AE137" s="156" t="str">
        <f>IF(t_depenses[[#Headers],[Charges sociales de l''exploitant (URSSAF, CFE…)]]=$D137,$F137,"")</f>
        <v/>
      </c>
      <c r="AF137" s="143" t="str">
        <f>IF(t_depenses[[#Headers],[Frais bancaires]]=$D137,$F137,"")</f>
        <v/>
      </c>
    </row>
    <row r="138" spans="1:32" s="17" customFormat="1" ht="16">
      <c r="A138" s="101">
        <v>44145</v>
      </c>
      <c r="B138" s="150"/>
      <c r="C138" s="150"/>
      <c r="D138" s="157" t="s">
        <v>15</v>
      </c>
      <c r="E138" s="152"/>
      <c r="F138" s="35">
        <v>298</v>
      </c>
      <c r="G138" s="154"/>
      <c r="H138" s="155">
        <f t="shared" si="7"/>
        <v>298</v>
      </c>
      <c r="I138" s="142" t="str">
        <f t="shared" si="8"/>
        <v/>
      </c>
      <c r="J138" s="156">
        <f>IF(t_depenses[[#Headers],[Matières premières]]=$D138,$F138,"")</f>
        <v>298</v>
      </c>
      <c r="K138" s="156" t="str">
        <f>IF(t_depenses[[#Headers],[Fournitures couture]]=$D138,$F138,"")</f>
        <v/>
      </c>
      <c r="L138" s="156" t="str">
        <f>IF(t_depenses[[#Headers],[Sous-traitance]]=$D138,$F138,"")</f>
        <v/>
      </c>
      <c r="M138" s="156" t="str">
        <f>IF(t_depenses[[#Headers],[Energie : eau, électricité, chauffage]]=$D138,$F138,"")</f>
        <v/>
      </c>
      <c r="N138" s="156" t="str">
        <f>IF(t_depenses[[#Headers],[Mobilier d''expo]]=$D138,$F138,"")</f>
        <v/>
      </c>
      <c r="O138" s="156" t="str">
        <f>IF(t_depenses[[#Headers],[Fournitures, petit outillage]]=$D138,$F138,"")</f>
        <v/>
      </c>
      <c r="P138" s="156" t="str">
        <f>IF(t_depenses[[#Headers],[Fournitures administratives (bureau)]]=$D138,$F138,"")</f>
        <v/>
      </c>
      <c r="Q138" s="156" t="str">
        <f>IF(t_depenses[[#Headers],[Emballage et conditionnement (cartons, étiquettes…)]]=$D138,$F138,"")</f>
        <v/>
      </c>
      <c r="R138" s="156" t="str">
        <f>IF(t_depenses[[#Headers],[Loyers et charges locatives ]]=$D138,$F138,"")</f>
        <v/>
      </c>
      <c r="S138" s="156" t="str">
        <f>IF(t_depenses[[#Headers],[Assurances]]=$D138,$F138,"")</f>
        <v/>
      </c>
      <c r="T138" s="156" t="str">
        <f>IF(t_depenses[[#Headers],[Entretien (locaux, matériels)]]=$D138,$F138,"")</f>
        <v/>
      </c>
      <c r="U138" s="156" t="str">
        <f>IF(t_depenses[[#Headers],[Frais de site Internet]]=$D138,$F138,"")</f>
        <v/>
      </c>
      <c r="V138" s="156" t="str">
        <f>IF(t_depenses[[#Headers],[Frais postaux, téléphone, Internet]]=$D138,$F138,"")</f>
        <v/>
      </c>
      <c r="W138" s="156" t="str">
        <f>IF(t_depenses[[#Headers],[Communication]]=$D138,$F138,"")</f>
        <v/>
      </c>
      <c r="X138" s="156" t="str">
        <f>IF(t_depenses[[#Headers],[Formation]]=$D138,$F138,"")</f>
        <v/>
      </c>
      <c r="Y138" s="156" t="str">
        <f>IF(t_depenses[[#Headers],[Déplacements, réception]]=$D138,$F138,"")</f>
        <v/>
      </c>
      <c r="Z138" s="156" t="str">
        <f>IF(t_depenses[[#Headers],[Expo, frais de participation aux salons]]=$D138,$F138,"")</f>
        <v/>
      </c>
      <c r="AA138" s="156" t="str">
        <f>IF(t_depenses[[#Headers],[Retraite complémentaire]]=$D138,$F138,"")</f>
        <v/>
      </c>
      <c r="AB138" s="156" t="str">
        <f>IF(t_depenses[[#Headers],[Cotisations (adhésions)]]=$D138,$F138,"")</f>
        <v/>
      </c>
      <c r="AC138" s="156" t="str">
        <f>IF(t_depenses[[#Headers],[Impôts et taxes]]=$D138,$F138,"")</f>
        <v/>
      </c>
      <c r="AD138" s="156" t="str">
        <f>IF(t_depenses[[#Headers],[Rémunération du dirigeant]]=$D138,$F138,"")</f>
        <v/>
      </c>
      <c r="AE138" s="156" t="str">
        <f>IF(t_depenses[[#Headers],[Charges sociales de l''exploitant (URSSAF, CFE…)]]=$D138,$F138,"")</f>
        <v/>
      </c>
      <c r="AF138" s="143" t="str">
        <f>IF(t_depenses[[#Headers],[Frais bancaires]]=$D138,$F138,"")</f>
        <v/>
      </c>
    </row>
    <row r="139" spans="1:32" s="17" customFormat="1" ht="16">
      <c r="A139" s="101">
        <v>44159</v>
      </c>
      <c r="B139" s="150"/>
      <c r="C139" s="150"/>
      <c r="D139" s="157" t="s">
        <v>92</v>
      </c>
      <c r="E139" s="152"/>
      <c r="F139" s="35"/>
      <c r="G139" s="154"/>
      <c r="H139" s="155">
        <f t="shared" si="7"/>
        <v>0</v>
      </c>
      <c r="I139" s="142" t="str">
        <f t="shared" si="8"/>
        <v/>
      </c>
      <c r="J139" s="156" t="str">
        <f>IF(t_depenses[[#Headers],[Matières premières]]=$D139,$F139,"")</f>
        <v/>
      </c>
      <c r="K139" s="156">
        <f>IF(t_depenses[[#Headers],[Fournitures couture]]=$D139,$F139,"")</f>
        <v>0</v>
      </c>
      <c r="L139" s="156" t="str">
        <f>IF(t_depenses[[#Headers],[Sous-traitance]]=$D139,$F139,"")</f>
        <v/>
      </c>
      <c r="M139" s="156" t="str">
        <f>IF(t_depenses[[#Headers],[Energie : eau, électricité, chauffage]]=$D139,$F139,"")</f>
        <v/>
      </c>
      <c r="N139" s="156" t="str">
        <f>IF(t_depenses[[#Headers],[Mobilier d''expo]]=$D139,$F139,"")</f>
        <v/>
      </c>
      <c r="O139" s="156" t="str">
        <f>IF(t_depenses[[#Headers],[Fournitures, petit outillage]]=$D139,$F139,"")</f>
        <v/>
      </c>
      <c r="P139" s="156" t="str">
        <f>IF(t_depenses[[#Headers],[Fournitures administratives (bureau)]]=$D139,$F139,"")</f>
        <v/>
      </c>
      <c r="Q139" s="156" t="str">
        <f>IF(t_depenses[[#Headers],[Emballage et conditionnement (cartons, étiquettes…)]]=$D139,$F139,"")</f>
        <v/>
      </c>
      <c r="R139" s="156" t="str">
        <f>IF(t_depenses[[#Headers],[Loyers et charges locatives ]]=$D139,$F139,"")</f>
        <v/>
      </c>
      <c r="S139" s="156" t="str">
        <f>IF(t_depenses[[#Headers],[Assurances]]=$D139,$F139,"")</f>
        <v/>
      </c>
      <c r="T139" s="156" t="str">
        <f>IF(t_depenses[[#Headers],[Entretien (locaux, matériels)]]=$D139,$F139,"")</f>
        <v/>
      </c>
      <c r="U139" s="156" t="str">
        <f>IF(t_depenses[[#Headers],[Frais de site Internet]]=$D139,$F139,"")</f>
        <v/>
      </c>
      <c r="V139" s="156" t="str">
        <f>IF(t_depenses[[#Headers],[Frais postaux, téléphone, Internet]]=$D139,$F139,"")</f>
        <v/>
      </c>
      <c r="W139" s="156" t="str">
        <f>IF(t_depenses[[#Headers],[Communication]]=$D139,$F139,"")</f>
        <v/>
      </c>
      <c r="X139" s="156" t="str">
        <f>IF(t_depenses[[#Headers],[Formation]]=$D139,$F139,"")</f>
        <v/>
      </c>
      <c r="Y139" s="156" t="str">
        <f>IF(t_depenses[[#Headers],[Déplacements, réception]]=$D139,$F139,"")</f>
        <v/>
      </c>
      <c r="Z139" s="156" t="str">
        <f>IF(t_depenses[[#Headers],[Expo, frais de participation aux salons]]=$D139,$F139,"")</f>
        <v/>
      </c>
      <c r="AA139" s="156" t="str">
        <f>IF(t_depenses[[#Headers],[Retraite complémentaire]]=$D139,$F139,"")</f>
        <v/>
      </c>
      <c r="AB139" s="156" t="str">
        <f>IF(t_depenses[[#Headers],[Cotisations (adhésions)]]=$D139,$F139,"")</f>
        <v/>
      </c>
      <c r="AC139" s="156" t="str">
        <f>IF(t_depenses[[#Headers],[Impôts et taxes]]=$D139,$F139,"")</f>
        <v/>
      </c>
      <c r="AD139" s="156" t="str">
        <f>IF(t_depenses[[#Headers],[Rémunération du dirigeant]]=$D139,$F139,"")</f>
        <v/>
      </c>
      <c r="AE139" s="156" t="str">
        <f>IF(t_depenses[[#Headers],[Charges sociales de l''exploitant (URSSAF, CFE…)]]=$D139,$F139,"")</f>
        <v/>
      </c>
      <c r="AF139" s="143" t="str">
        <f>IF(t_depenses[[#Headers],[Frais bancaires]]=$D139,$F139,"")</f>
        <v/>
      </c>
    </row>
    <row r="140" spans="1:32" s="17" customFormat="1" ht="16">
      <c r="A140" s="101">
        <v>44160</v>
      </c>
      <c r="B140" s="150"/>
      <c r="C140" s="150"/>
      <c r="D140" s="158" t="s">
        <v>92</v>
      </c>
      <c r="E140" s="152"/>
      <c r="F140" s="35">
        <v>28</v>
      </c>
      <c r="G140" s="154"/>
      <c r="H140" s="155">
        <f t="shared" si="7"/>
        <v>28</v>
      </c>
      <c r="I140" s="142" t="str">
        <f t="shared" si="8"/>
        <v/>
      </c>
      <c r="J140" s="156" t="str">
        <f>IF(t_depenses[[#Headers],[Matières premières]]=$D140,$F140,"")</f>
        <v/>
      </c>
      <c r="K140" s="156">
        <f>IF(t_depenses[[#Headers],[Fournitures couture]]=$D140,$F140,"")</f>
        <v>28</v>
      </c>
      <c r="L140" s="156" t="str">
        <f>IF(t_depenses[[#Headers],[Sous-traitance]]=$D140,$F140,"")</f>
        <v/>
      </c>
      <c r="M140" s="156" t="str">
        <f>IF(t_depenses[[#Headers],[Energie : eau, électricité, chauffage]]=$D140,$F140,"")</f>
        <v/>
      </c>
      <c r="N140" s="156" t="str">
        <f>IF(t_depenses[[#Headers],[Mobilier d''expo]]=$D140,$F140,"")</f>
        <v/>
      </c>
      <c r="O140" s="156" t="str">
        <f>IF(t_depenses[[#Headers],[Fournitures, petit outillage]]=$D140,$F140,"")</f>
        <v/>
      </c>
      <c r="P140" s="156" t="str">
        <f>IF(t_depenses[[#Headers],[Fournitures administratives (bureau)]]=$D140,$F140,"")</f>
        <v/>
      </c>
      <c r="Q140" s="156" t="str">
        <f>IF(t_depenses[[#Headers],[Emballage et conditionnement (cartons, étiquettes…)]]=$D140,$F140,"")</f>
        <v/>
      </c>
      <c r="R140" s="156" t="str">
        <f>IF(t_depenses[[#Headers],[Loyers et charges locatives ]]=$D140,$F140,"")</f>
        <v/>
      </c>
      <c r="S140" s="156" t="str">
        <f>IF(t_depenses[[#Headers],[Assurances]]=$D140,$F140,"")</f>
        <v/>
      </c>
      <c r="T140" s="156" t="str">
        <f>IF(t_depenses[[#Headers],[Entretien (locaux, matériels)]]=$D140,$F140,"")</f>
        <v/>
      </c>
      <c r="U140" s="156" t="str">
        <f>IF(t_depenses[[#Headers],[Frais de site Internet]]=$D140,$F140,"")</f>
        <v/>
      </c>
      <c r="V140" s="156" t="str">
        <f>IF(t_depenses[[#Headers],[Frais postaux, téléphone, Internet]]=$D140,$F140,"")</f>
        <v/>
      </c>
      <c r="W140" s="156" t="str">
        <f>IF(t_depenses[[#Headers],[Communication]]=$D140,$F140,"")</f>
        <v/>
      </c>
      <c r="X140" s="156" t="str">
        <f>IF(t_depenses[[#Headers],[Formation]]=$D140,$F140,"")</f>
        <v/>
      </c>
      <c r="Y140" s="156" t="str">
        <f>IF(t_depenses[[#Headers],[Déplacements, réception]]=$D140,$F140,"")</f>
        <v/>
      </c>
      <c r="Z140" s="156" t="str">
        <f>IF(t_depenses[[#Headers],[Expo, frais de participation aux salons]]=$D140,$F140,"")</f>
        <v/>
      </c>
      <c r="AA140" s="156" t="str">
        <f>IF(t_depenses[[#Headers],[Retraite complémentaire]]=$D140,$F140,"")</f>
        <v/>
      </c>
      <c r="AB140" s="156" t="str">
        <f>IF(t_depenses[[#Headers],[Cotisations (adhésions)]]=$D140,$F140,"")</f>
        <v/>
      </c>
      <c r="AC140" s="156" t="str">
        <f>IF(t_depenses[[#Headers],[Impôts et taxes]]=$D140,$F140,"")</f>
        <v/>
      </c>
      <c r="AD140" s="156" t="str">
        <f>IF(t_depenses[[#Headers],[Rémunération du dirigeant]]=$D140,$F140,"")</f>
        <v/>
      </c>
      <c r="AE140" s="156" t="str">
        <f>IF(t_depenses[[#Headers],[Charges sociales de l''exploitant (URSSAF, CFE…)]]=$D140,$F140,"")</f>
        <v/>
      </c>
      <c r="AF140" s="143" t="str">
        <f>IF(t_depenses[[#Headers],[Frais bancaires]]=$D140,$F140,"")</f>
        <v/>
      </c>
    </row>
    <row r="141" spans="1:32" s="17" customFormat="1" ht="16">
      <c r="A141" s="101">
        <v>44167</v>
      </c>
      <c r="B141" s="150"/>
      <c r="C141" s="150"/>
      <c r="D141" s="157" t="s">
        <v>101</v>
      </c>
      <c r="E141" s="152"/>
      <c r="F141" s="35"/>
      <c r="G141" s="154"/>
      <c r="H141" s="155">
        <f t="shared" si="7"/>
        <v>0</v>
      </c>
      <c r="I141" s="142" t="str">
        <f t="shared" si="8"/>
        <v/>
      </c>
      <c r="J141" s="156" t="str">
        <f>IF(t_depenses[[#Headers],[Matières premières]]=$D141,$F141,"")</f>
        <v/>
      </c>
      <c r="K141" s="156" t="str">
        <f>IF(t_depenses[[#Headers],[Fournitures couture]]=$D141,$F141,"")</f>
        <v/>
      </c>
      <c r="L141" s="156" t="str">
        <f>IF(t_depenses[[#Headers],[Sous-traitance]]=$D141,$F141,"")</f>
        <v/>
      </c>
      <c r="M141" s="156" t="str">
        <f>IF(t_depenses[[#Headers],[Energie : eau, électricité, chauffage]]=$D141,$F141,"")</f>
        <v/>
      </c>
      <c r="N141" s="156" t="str">
        <f>IF(t_depenses[[#Headers],[Mobilier d''expo]]=$D141,$F141,"")</f>
        <v/>
      </c>
      <c r="O141" s="156" t="str">
        <f>IF(t_depenses[[#Headers],[Fournitures, petit outillage]]=$D141,$F141,"")</f>
        <v/>
      </c>
      <c r="P141" s="156" t="str">
        <f>IF(t_depenses[[#Headers],[Fournitures administratives (bureau)]]=$D141,$F141,"")</f>
        <v/>
      </c>
      <c r="Q141" s="156" t="str">
        <f>IF(t_depenses[[#Headers],[Emballage et conditionnement (cartons, étiquettes…)]]=$D141,$F141,"")</f>
        <v/>
      </c>
      <c r="R141" s="156">
        <f>IF(t_depenses[[#Headers],[Loyers et charges locatives ]]=$D141,$F141,"")</f>
        <v>0</v>
      </c>
      <c r="S141" s="156" t="str">
        <f>IF(t_depenses[[#Headers],[Assurances]]=$D141,$F141,"")</f>
        <v/>
      </c>
      <c r="T141" s="156" t="str">
        <f>IF(t_depenses[[#Headers],[Entretien (locaux, matériels)]]=$D141,$F141,"")</f>
        <v/>
      </c>
      <c r="U141" s="156" t="str">
        <f>IF(t_depenses[[#Headers],[Frais de site Internet]]=$D141,$F141,"")</f>
        <v/>
      </c>
      <c r="V141" s="156" t="str">
        <f>IF(t_depenses[[#Headers],[Frais postaux, téléphone, Internet]]=$D141,$F141,"")</f>
        <v/>
      </c>
      <c r="W141" s="156" t="str">
        <f>IF(t_depenses[[#Headers],[Communication]]=$D141,$F141,"")</f>
        <v/>
      </c>
      <c r="X141" s="156" t="str">
        <f>IF(t_depenses[[#Headers],[Formation]]=$D141,$F141,"")</f>
        <v/>
      </c>
      <c r="Y141" s="156" t="str">
        <f>IF(t_depenses[[#Headers],[Déplacements, réception]]=$D141,$F141,"")</f>
        <v/>
      </c>
      <c r="Z141" s="156" t="str">
        <f>IF(t_depenses[[#Headers],[Expo, frais de participation aux salons]]=$D141,$F141,"")</f>
        <v/>
      </c>
      <c r="AA141" s="156" t="str">
        <f>IF(t_depenses[[#Headers],[Retraite complémentaire]]=$D141,$F141,"")</f>
        <v/>
      </c>
      <c r="AB141" s="156" t="str">
        <f>IF(t_depenses[[#Headers],[Cotisations (adhésions)]]=$D141,$F141,"")</f>
        <v/>
      </c>
      <c r="AC141" s="156" t="str">
        <f>IF(t_depenses[[#Headers],[Impôts et taxes]]=$D141,$F141,"")</f>
        <v/>
      </c>
      <c r="AD141" s="156" t="str">
        <f>IF(t_depenses[[#Headers],[Rémunération du dirigeant]]=$D141,$F141,"")</f>
        <v/>
      </c>
      <c r="AE141" s="156" t="str">
        <f>IF(t_depenses[[#Headers],[Charges sociales de l''exploitant (URSSAF, CFE…)]]=$D141,$F141,"")</f>
        <v/>
      </c>
      <c r="AF141" s="143" t="str">
        <f>IF(t_depenses[[#Headers],[Frais bancaires]]=$D141,$F141,"")</f>
        <v/>
      </c>
    </row>
    <row r="142" spans="1:32" s="17" customFormat="1" ht="16">
      <c r="A142" s="101">
        <v>44168</v>
      </c>
      <c r="B142" s="150"/>
      <c r="C142" s="150"/>
      <c r="D142" s="158" t="s">
        <v>17</v>
      </c>
      <c r="E142" s="152"/>
      <c r="F142" s="35"/>
      <c r="G142" s="154"/>
      <c r="H142" s="155">
        <f t="shared" si="7"/>
        <v>0</v>
      </c>
      <c r="I142" s="142" t="str">
        <f t="shared" si="8"/>
        <v/>
      </c>
      <c r="J142" s="156" t="str">
        <f>IF(t_depenses[[#Headers],[Matières premières]]=$D142,$F142,"")</f>
        <v/>
      </c>
      <c r="K142" s="156" t="str">
        <f>IF(t_depenses[[#Headers],[Fournitures couture]]=$D142,$F142,"")</f>
        <v/>
      </c>
      <c r="L142" s="156" t="str">
        <f>IF(t_depenses[[#Headers],[Sous-traitance]]=$D142,$F142,"")</f>
        <v/>
      </c>
      <c r="M142" s="156" t="str">
        <f>IF(t_depenses[[#Headers],[Energie : eau, électricité, chauffage]]=$D142,$F142,"")</f>
        <v/>
      </c>
      <c r="N142" s="156" t="str">
        <f>IF(t_depenses[[#Headers],[Mobilier d''expo]]=$D142,$F142,"")</f>
        <v/>
      </c>
      <c r="O142" s="156" t="str">
        <f>IF(t_depenses[[#Headers],[Fournitures, petit outillage]]=$D142,$F142,"")</f>
        <v/>
      </c>
      <c r="P142" s="156" t="str">
        <f>IF(t_depenses[[#Headers],[Fournitures administratives (bureau)]]=$D142,$F142,"")</f>
        <v/>
      </c>
      <c r="Q142" s="156" t="str">
        <f>IF(t_depenses[[#Headers],[Emballage et conditionnement (cartons, étiquettes…)]]=$D142,$F142,"")</f>
        <v/>
      </c>
      <c r="R142" s="156" t="str">
        <f>IF(t_depenses[[#Headers],[Loyers et charges locatives ]]=$D142,$F142,"")</f>
        <v/>
      </c>
      <c r="S142" s="156">
        <f>IF(t_depenses[[#Headers],[Assurances]]=$D142,$F142,"")</f>
        <v>0</v>
      </c>
      <c r="T142" s="156" t="str">
        <f>IF(t_depenses[[#Headers],[Entretien (locaux, matériels)]]=$D142,$F142,"")</f>
        <v/>
      </c>
      <c r="U142" s="156" t="str">
        <f>IF(t_depenses[[#Headers],[Frais de site Internet]]=$D142,$F142,"")</f>
        <v/>
      </c>
      <c r="V142" s="156" t="str">
        <f>IF(t_depenses[[#Headers],[Frais postaux, téléphone, Internet]]=$D142,$F142,"")</f>
        <v/>
      </c>
      <c r="W142" s="156" t="str">
        <f>IF(t_depenses[[#Headers],[Communication]]=$D142,$F142,"")</f>
        <v/>
      </c>
      <c r="X142" s="156" t="str">
        <f>IF(t_depenses[[#Headers],[Formation]]=$D142,$F142,"")</f>
        <v/>
      </c>
      <c r="Y142" s="156" t="str">
        <f>IF(t_depenses[[#Headers],[Déplacements, réception]]=$D142,$F142,"")</f>
        <v/>
      </c>
      <c r="Z142" s="156" t="str">
        <f>IF(t_depenses[[#Headers],[Expo, frais de participation aux salons]]=$D142,$F142,"")</f>
        <v/>
      </c>
      <c r="AA142" s="156" t="str">
        <f>IF(t_depenses[[#Headers],[Retraite complémentaire]]=$D142,$F142,"")</f>
        <v/>
      </c>
      <c r="AB142" s="156" t="str">
        <f>IF(t_depenses[[#Headers],[Cotisations (adhésions)]]=$D142,$F142,"")</f>
        <v/>
      </c>
      <c r="AC142" s="156" t="str">
        <f>IF(t_depenses[[#Headers],[Impôts et taxes]]=$D142,$F142,"")</f>
        <v/>
      </c>
      <c r="AD142" s="156" t="str">
        <f>IF(t_depenses[[#Headers],[Rémunération du dirigeant]]=$D142,$F142,"")</f>
        <v/>
      </c>
      <c r="AE142" s="156" t="str">
        <f>IF(t_depenses[[#Headers],[Charges sociales de l''exploitant (URSSAF, CFE…)]]=$D142,$F142,"")</f>
        <v/>
      </c>
      <c r="AF142" s="143" t="str">
        <f>IF(t_depenses[[#Headers],[Frais bancaires]]=$D142,$F142,"")</f>
        <v/>
      </c>
    </row>
    <row r="143" spans="1:32" s="17" customFormat="1" ht="16">
      <c r="A143" s="101">
        <v>44168</v>
      </c>
      <c r="B143" s="150"/>
      <c r="C143" s="150"/>
      <c r="D143" s="158" t="s">
        <v>97</v>
      </c>
      <c r="E143" s="152"/>
      <c r="F143" s="35"/>
      <c r="G143" s="154"/>
      <c r="H143" s="155">
        <f t="shared" si="7"/>
        <v>0</v>
      </c>
      <c r="I143" s="142" t="str">
        <f t="shared" si="8"/>
        <v/>
      </c>
      <c r="J143" s="156" t="str">
        <f>IF(t_depenses[[#Headers],[Matières premières]]=$D143,$F143,"")</f>
        <v/>
      </c>
      <c r="K143" s="156" t="str">
        <f>IF(t_depenses[[#Headers],[Fournitures couture]]=$D143,$F143,"")</f>
        <v/>
      </c>
      <c r="L143" s="156" t="str">
        <f>IF(t_depenses[[#Headers],[Sous-traitance]]=$D143,$F143,"")</f>
        <v/>
      </c>
      <c r="M143" s="156" t="str">
        <f>IF(t_depenses[[#Headers],[Energie : eau, électricité, chauffage]]=$D143,$F143,"")</f>
        <v/>
      </c>
      <c r="N143" s="156">
        <f>IF(t_depenses[[#Headers],[Mobilier d''expo]]=$D143,$F143,"")</f>
        <v>0</v>
      </c>
      <c r="O143" s="156" t="str">
        <f>IF(t_depenses[[#Headers],[Fournitures, petit outillage]]=$D143,$F143,"")</f>
        <v/>
      </c>
      <c r="P143" s="156" t="str">
        <f>IF(t_depenses[[#Headers],[Fournitures administratives (bureau)]]=$D143,$F143,"")</f>
        <v/>
      </c>
      <c r="Q143" s="156" t="str">
        <f>IF(t_depenses[[#Headers],[Emballage et conditionnement (cartons, étiquettes…)]]=$D143,$F143,"")</f>
        <v/>
      </c>
      <c r="R143" s="156" t="str">
        <f>IF(t_depenses[[#Headers],[Loyers et charges locatives ]]=$D143,$F143,"")</f>
        <v/>
      </c>
      <c r="S143" s="156" t="str">
        <f>IF(t_depenses[[#Headers],[Assurances]]=$D143,$F143,"")</f>
        <v/>
      </c>
      <c r="T143" s="156" t="str">
        <f>IF(t_depenses[[#Headers],[Entretien (locaux, matériels)]]=$D143,$F143,"")</f>
        <v/>
      </c>
      <c r="U143" s="156" t="str">
        <f>IF(t_depenses[[#Headers],[Frais de site Internet]]=$D143,$F143,"")</f>
        <v/>
      </c>
      <c r="V143" s="156" t="str">
        <f>IF(t_depenses[[#Headers],[Frais postaux, téléphone, Internet]]=$D143,$F143,"")</f>
        <v/>
      </c>
      <c r="W143" s="156" t="str">
        <f>IF(t_depenses[[#Headers],[Communication]]=$D143,$F143,"")</f>
        <v/>
      </c>
      <c r="X143" s="156" t="str">
        <f>IF(t_depenses[[#Headers],[Formation]]=$D143,$F143,"")</f>
        <v/>
      </c>
      <c r="Y143" s="156" t="str">
        <f>IF(t_depenses[[#Headers],[Déplacements, réception]]=$D143,$F143,"")</f>
        <v/>
      </c>
      <c r="Z143" s="156" t="str">
        <f>IF(t_depenses[[#Headers],[Expo, frais de participation aux salons]]=$D143,$F143,"")</f>
        <v/>
      </c>
      <c r="AA143" s="156" t="str">
        <f>IF(t_depenses[[#Headers],[Retraite complémentaire]]=$D143,$F143,"")</f>
        <v/>
      </c>
      <c r="AB143" s="156" t="str">
        <f>IF(t_depenses[[#Headers],[Cotisations (adhésions)]]=$D143,$F143,"")</f>
        <v/>
      </c>
      <c r="AC143" s="156" t="str">
        <f>IF(t_depenses[[#Headers],[Impôts et taxes]]=$D143,$F143,"")</f>
        <v/>
      </c>
      <c r="AD143" s="156" t="str">
        <f>IF(t_depenses[[#Headers],[Rémunération du dirigeant]]=$D143,$F143,"")</f>
        <v/>
      </c>
      <c r="AE143" s="156" t="str">
        <f>IF(t_depenses[[#Headers],[Charges sociales de l''exploitant (URSSAF, CFE…)]]=$D143,$F143,"")</f>
        <v/>
      </c>
      <c r="AF143" s="143" t="str">
        <f>IF(t_depenses[[#Headers],[Frais bancaires]]=$D143,$F143,"")</f>
        <v/>
      </c>
    </row>
    <row r="144" spans="1:32" s="17" customFormat="1" ht="16">
      <c r="A144" s="101">
        <v>44169</v>
      </c>
      <c r="B144" s="150"/>
      <c r="C144" s="150"/>
      <c r="D144" s="158" t="s">
        <v>16</v>
      </c>
      <c r="E144" s="152"/>
      <c r="F144" s="35"/>
      <c r="G144" s="154"/>
      <c r="H144" s="155">
        <f t="shared" si="7"/>
        <v>0</v>
      </c>
      <c r="I144" s="142" t="str">
        <f t="shared" si="8"/>
        <v/>
      </c>
      <c r="J144" s="156" t="str">
        <f>IF(t_depenses[[#Headers],[Matières premières]]=$D144,$F144,"")</f>
        <v/>
      </c>
      <c r="K144" s="156" t="str">
        <f>IF(t_depenses[[#Headers],[Fournitures couture]]=$D144,$F144,"")</f>
        <v/>
      </c>
      <c r="L144" s="156" t="str">
        <f>IF(t_depenses[[#Headers],[Sous-traitance]]=$D144,$F144,"")</f>
        <v/>
      </c>
      <c r="M144" s="156">
        <f>IF(t_depenses[[#Headers],[Energie : eau, électricité, chauffage]]=$D144,$F144,"")</f>
        <v>0</v>
      </c>
      <c r="N144" s="156" t="str">
        <f>IF(t_depenses[[#Headers],[Mobilier d''expo]]=$D144,$F144,"")</f>
        <v/>
      </c>
      <c r="O144" s="156" t="str">
        <f>IF(t_depenses[[#Headers],[Fournitures, petit outillage]]=$D144,$F144,"")</f>
        <v/>
      </c>
      <c r="P144" s="156" t="str">
        <f>IF(t_depenses[[#Headers],[Fournitures administratives (bureau)]]=$D144,$F144,"")</f>
        <v/>
      </c>
      <c r="Q144" s="156" t="str">
        <f>IF(t_depenses[[#Headers],[Emballage et conditionnement (cartons, étiquettes…)]]=$D144,$F144,"")</f>
        <v/>
      </c>
      <c r="R144" s="156" t="str">
        <f>IF(t_depenses[[#Headers],[Loyers et charges locatives ]]=$D144,$F144,"")</f>
        <v/>
      </c>
      <c r="S144" s="156" t="str">
        <f>IF(t_depenses[[#Headers],[Assurances]]=$D144,$F144,"")</f>
        <v/>
      </c>
      <c r="T144" s="156" t="str">
        <f>IF(t_depenses[[#Headers],[Entretien (locaux, matériels)]]=$D144,$F144,"")</f>
        <v/>
      </c>
      <c r="U144" s="156" t="str">
        <f>IF(t_depenses[[#Headers],[Frais de site Internet]]=$D144,$F144,"")</f>
        <v/>
      </c>
      <c r="V144" s="156" t="str">
        <f>IF(t_depenses[[#Headers],[Frais postaux, téléphone, Internet]]=$D144,$F144,"")</f>
        <v/>
      </c>
      <c r="W144" s="156" t="str">
        <f>IF(t_depenses[[#Headers],[Communication]]=$D144,$F144,"")</f>
        <v/>
      </c>
      <c r="X144" s="156" t="str">
        <f>IF(t_depenses[[#Headers],[Formation]]=$D144,$F144,"")</f>
        <v/>
      </c>
      <c r="Y144" s="156" t="str">
        <f>IF(t_depenses[[#Headers],[Déplacements, réception]]=$D144,$F144,"")</f>
        <v/>
      </c>
      <c r="Z144" s="156" t="str">
        <f>IF(t_depenses[[#Headers],[Expo, frais de participation aux salons]]=$D144,$F144,"")</f>
        <v/>
      </c>
      <c r="AA144" s="156" t="str">
        <f>IF(t_depenses[[#Headers],[Retraite complémentaire]]=$D144,$F144,"")</f>
        <v/>
      </c>
      <c r="AB144" s="156" t="str">
        <f>IF(t_depenses[[#Headers],[Cotisations (adhésions)]]=$D144,$F144,"")</f>
        <v/>
      </c>
      <c r="AC144" s="156" t="str">
        <f>IF(t_depenses[[#Headers],[Impôts et taxes]]=$D144,$F144,"")</f>
        <v/>
      </c>
      <c r="AD144" s="156" t="str">
        <f>IF(t_depenses[[#Headers],[Rémunération du dirigeant]]=$D144,$F144,"")</f>
        <v/>
      </c>
      <c r="AE144" s="156" t="str">
        <f>IF(t_depenses[[#Headers],[Charges sociales de l''exploitant (URSSAF, CFE…)]]=$D144,$F144,"")</f>
        <v/>
      </c>
      <c r="AF144" s="143" t="str">
        <f>IF(t_depenses[[#Headers],[Frais bancaires]]=$D144,$F144,"")</f>
        <v/>
      </c>
    </row>
    <row r="145" spans="1:32" s="17" customFormat="1" ht="16">
      <c r="A145" s="101">
        <v>44169</v>
      </c>
      <c r="B145" s="150"/>
      <c r="C145" s="150"/>
      <c r="D145" s="158" t="s">
        <v>101</v>
      </c>
      <c r="E145" s="152"/>
      <c r="F145" s="35"/>
      <c r="G145" s="154"/>
      <c r="H145" s="155">
        <f t="shared" si="7"/>
        <v>0</v>
      </c>
      <c r="I145" s="142" t="str">
        <f t="shared" si="8"/>
        <v/>
      </c>
      <c r="J145" s="156" t="str">
        <f>IF(t_depenses[[#Headers],[Matières premières]]=$D145,$F145,"")</f>
        <v/>
      </c>
      <c r="K145" s="156" t="str">
        <f>IF(t_depenses[[#Headers],[Fournitures couture]]=$D145,$F145,"")</f>
        <v/>
      </c>
      <c r="L145" s="156" t="str">
        <f>IF(t_depenses[[#Headers],[Sous-traitance]]=$D145,$F145,"")</f>
        <v/>
      </c>
      <c r="M145" s="156" t="str">
        <f>IF(t_depenses[[#Headers],[Energie : eau, électricité, chauffage]]=$D145,$F145,"")</f>
        <v/>
      </c>
      <c r="N145" s="156" t="str">
        <f>IF(t_depenses[[#Headers],[Mobilier d''expo]]=$D145,$F145,"")</f>
        <v/>
      </c>
      <c r="O145" s="156" t="str">
        <f>IF(t_depenses[[#Headers],[Fournitures, petit outillage]]=$D145,$F145,"")</f>
        <v/>
      </c>
      <c r="P145" s="156" t="str">
        <f>IF(t_depenses[[#Headers],[Fournitures administratives (bureau)]]=$D145,$F145,"")</f>
        <v/>
      </c>
      <c r="Q145" s="156" t="str">
        <f>IF(t_depenses[[#Headers],[Emballage et conditionnement (cartons, étiquettes…)]]=$D145,$F145,"")</f>
        <v/>
      </c>
      <c r="R145" s="156">
        <f>IF(t_depenses[[#Headers],[Loyers et charges locatives ]]=$D145,$F145,"")</f>
        <v>0</v>
      </c>
      <c r="S145" s="156" t="str">
        <f>IF(t_depenses[[#Headers],[Assurances]]=$D145,$F145,"")</f>
        <v/>
      </c>
      <c r="T145" s="156" t="str">
        <f>IF(t_depenses[[#Headers],[Entretien (locaux, matériels)]]=$D145,$F145,"")</f>
        <v/>
      </c>
      <c r="U145" s="156" t="str">
        <f>IF(t_depenses[[#Headers],[Frais de site Internet]]=$D145,$F145,"")</f>
        <v/>
      </c>
      <c r="V145" s="156" t="str">
        <f>IF(t_depenses[[#Headers],[Frais postaux, téléphone, Internet]]=$D145,$F145,"")</f>
        <v/>
      </c>
      <c r="W145" s="156" t="str">
        <f>IF(t_depenses[[#Headers],[Communication]]=$D145,$F145,"")</f>
        <v/>
      </c>
      <c r="X145" s="156" t="str">
        <f>IF(t_depenses[[#Headers],[Formation]]=$D145,$F145,"")</f>
        <v/>
      </c>
      <c r="Y145" s="156" t="str">
        <f>IF(t_depenses[[#Headers],[Déplacements, réception]]=$D145,$F145,"")</f>
        <v/>
      </c>
      <c r="Z145" s="156" t="str">
        <f>IF(t_depenses[[#Headers],[Expo, frais de participation aux salons]]=$D145,$F145,"")</f>
        <v/>
      </c>
      <c r="AA145" s="156" t="str">
        <f>IF(t_depenses[[#Headers],[Retraite complémentaire]]=$D145,$F145,"")</f>
        <v/>
      </c>
      <c r="AB145" s="156" t="str">
        <f>IF(t_depenses[[#Headers],[Cotisations (adhésions)]]=$D145,$F145,"")</f>
        <v/>
      </c>
      <c r="AC145" s="156" t="str">
        <f>IF(t_depenses[[#Headers],[Impôts et taxes]]=$D145,$F145,"")</f>
        <v/>
      </c>
      <c r="AD145" s="156" t="str">
        <f>IF(t_depenses[[#Headers],[Rémunération du dirigeant]]=$D145,$F145,"")</f>
        <v/>
      </c>
      <c r="AE145" s="156" t="str">
        <f>IF(t_depenses[[#Headers],[Charges sociales de l''exploitant (URSSAF, CFE…)]]=$D145,$F145,"")</f>
        <v/>
      </c>
      <c r="AF145" s="143" t="str">
        <f>IF(t_depenses[[#Headers],[Frais bancaires]]=$D145,$F145,"")</f>
        <v/>
      </c>
    </row>
    <row r="146" spans="1:32" s="17" customFormat="1" ht="16">
      <c r="A146" s="101">
        <v>44170</v>
      </c>
      <c r="B146" s="150"/>
      <c r="C146" s="150"/>
      <c r="D146" s="158" t="s">
        <v>92</v>
      </c>
      <c r="E146" s="152"/>
      <c r="F146" s="35"/>
      <c r="G146" s="154"/>
      <c r="H146" s="155">
        <f t="shared" si="7"/>
        <v>0</v>
      </c>
      <c r="I146" s="142" t="str">
        <f t="shared" si="8"/>
        <v/>
      </c>
      <c r="J146" s="156" t="str">
        <f>IF(t_depenses[[#Headers],[Matières premières]]=$D146,$F146,"")</f>
        <v/>
      </c>
      <c r="K146" s="156">
        <f>IF(t_depenses[[#Headers],[Fournitures couture]]=$D146,$F146,"")</f>
        <v>0</v>
      </c>
      <c r="L146" s="156" t="str">
        <f>IF(t_depenses[[#Headers],[Sous-traitance]]=$D146,$F146,"")</f>
        <v/>
      </c>
      <c r="M146" s="156" t="str">
        <f>IF(t_depenses[[#Headers],[Energie : eau, électricité, chauffage]]=$D146,$F146,"")</f>
        <v/>
      </c>
      <c r="N146" s="156" t="str">
        <f>IF(t_depenses[[#Headers],[Mobilier d''expo]]=$D146,$F146,"")</f>
        <v/>
      </c>
      <c r="O146" s="156" t="str">
        <f>IF(t_depenses[[#Headers],[Fournitures, petit outillage]]=$D146,$F146,"")</f>
        <v/>
      </c>
      <c r="P146" s="156" t="str">
        <f>IF(t_depenses[[#Headers],[Fournitures administratives (bureau)]]=$D146,$F146,"")</f>
        <v/>
      </c>
      <c r="Q146" s="156" t="str">
        <f>IF(t_depenses[[#Headers],[Emballage et conditionnement (cartons, étiquettes…)]]=$D146,$F146,"")</f>
        <v/>
      </c>
      <c r="R146" s="156" t="str">
        <f>IF(t_depenses[[#Headers],[Loyers et charges locatives ]]=$D146,$F146,"")</f>
        <v/>
      </c>
      <c r="S146" s="156" t="str">
        <f>IF(t_depenses[[#Headers],[Assurances]]=$D146,$F146,"")</f>
        <v/>
      </c>
      <c r="T146" s="156" t="str">
        <f>IF(t_depenses[[#Headers],[Entretien (locaux, matériels)]]=$D146,$F146,"")</f>
        <v/>
      </c>
      <c r="U146" s="156" t="str">
        <f>IF(t_depenses[[#Headers],[Frais de site Internet]]=$D146,$F146,"")</f>
        <v/>
      </c>
      <c r="V146" s="156" t="str">
        <f>IF(t_depenses[[#Headers],[Frais postaux, téléphone, Internet]]=$D146,$F146,"")</f>
        <v/>
      </c>
      <c r="W146" s="156" t="str">
        <f>IF(t_depenses[[#Headers],[Communication]]=$D146,$F146,"")</f>
        <v/>
      </c>
      <c r="X146" s="156" t="str">
        <f>IF(t_depenses[[#Headers],[Formation]]=$D146,$F146,"")</f>
        <v/>
      </c>
      <c r="Y146" s="156" t="str">
        <f>IF(t_depenses[[#Headers],[Déplacements, réception]]=$D146,$F146,"")</f>
        <v/>
      </c>
      <c r="Z146" s="156" t="str">
        <f>IF(t_depenses[[#Headers],[Expo, frais de participation aux salons]]=$D146,$F146,"")</f>
        <v/>
      </c>
      <c r="AA146" s="156" t="str">
        <f>IF(t_depenses[[#Headers],[Retraite complémentaire]]=$D146,$F146,"")</f>
        <v/>
      </c>
      <c r="AB146" s="156" t="str">
        <f>IF(t_depenses[[#Headers],[Cotisations (adhésions)]]=$D146,$F146,"")</f>
        <v/>
      </c>
      <c r="AC146" s="156" t="str">
        <f>IF(t_depenses[[#Headers],[Impôts et taxes]]=$D146,$F146,"")</f>
        <v/>
      </c>
      <c r="AD146" s="156" t="str">
        <f>IF(t_depenses[[#Headers],[Rémunération du dirigeant]]=$D146,$F146,"")</f>
        <v/>
      </c>
      <c r="AE146" s="156" t="str">
        <f>IF(t_depenses[[#Headers],[Charges sociales de l''exploitant (URSSAF, CFE…)]]=$D146,$F146,"")</f>
        <v/>
      </c>
      <c r="AF146" s="143" t="str">
        <f>IF(t_depenses[[#Headers],[Frais bancaires]]=$D146,$F146,"")</f>
        <v/>
      </c>
    </row>
    <row r="147" spans="1:32" s="17" customFormat="1" ht="16">
      <c r="A147" s="101">
        <v>44170</v>
      </c>
      <c r="B147" s="150"/>
      <c r="C147" s="150"/>
      <c r="D147" s="158" t="s">
        <v>104</v>
      </c>
      <c r="E147" s="152"/>
      <c r="F147" s="35"/>
      <c r="G147" s="154"/>
      <c r="H147" s="155">
        <f t="shared" si="7"/>
        <v>0</v>
      </c>
      <c r="I147" s="142" t="str">
        <f t="shared" si="8"/>
        <v/>
      </c>
      <c r="J147" s="156" t="str">
        <f>IF(t_depenses[[#Headers],[Matières premières]]=$D147,$F147,"")</f>
        <v/>
      </c>
      <c r="K147" s="156" t="str">
        <f>IF(t_depenses[[#Headers],[Fournitures couture]]=$D147,$F147,"")</f>
        <v/>
      </c>
      <c r="L147" s="156" t="str">
        <f>IF(t_depenses[[#Headers],[Sous-traitance]]=$D147,$F147,"")</f>
        <v/>
      </c>
      <c r="M147" s="156" t="str">
        <f>IF(t_depenses[[#Headers],[Energie : eau, électricité, chauffage]]=$D147,$F147,"")</f>
        <v/>
      </c>
      <c r="N147" s="156" t="str">
        <f>IF(t_depenses[[#Headers],[Mobilier d''expo]]=$D147,$F147,"")</f>
        <v/>
      </c>
      <c r="O147" s="156" t="str">
        <f>IF(t_depenses[[#Headers],[Fournitures, petit outillage]]=$D147,$F147,"")</f>
        <v/>
      </c>
      <c r="P147" s="156" t="str">
        <f>IF(t_depenses[[#Headers],[Fournitures administratives (bureau)]]=$D147,$F147,"")</f>
        <v/>
      </c>
      <c r="Q147" s="156" t="str">
        <f>IF(t_depenses[[#Headers],[Emballage et conditionnement (cartons, étiquettes…)]]=$D147,$F147,"")</f>
        <v/>
      </c>
      <c r="R147" s="156" t="str">
        <f>IF(t_depenses[[#Headers],[Loyers et charges locatives ]]=$D147,$F147,"")</f>
        <v/>
      </c>
      <c r="S147" s="156" t="str">
        <f>IF(t_depenses[[#Headers],[Assurances]]=$D147,$F147,"")</f>
        <v/>
      </c>
      <c r="T147" s="156" t="str">
        <f>IF(t_depenses[[#Headers],[Entretien (locaux, matériels)]]=$D147,$F147,"")</f>
        <v/>
      </c>
      <c r="U147" s="156" t="str">
        <f>IF(t_depenses[[#Headers],[Frais de site Internet]]=$D147,$F147,"")</f>
        <v/>
      </c>
      <c r="V147" s="156" t="str">
        <f>IF(t_depenses[[#Headers],[Frais postaux, téléphone, Internet]]=$D147,$F147,"")</f>
        <v/>
      </c>
      <c r="W147" s="156" t="str">
        <f>IF(t_depenses[[#Headers],[Communication]]=$D147,$F147,"")</f>
        <v/>
      </c>
      <c r="X147" s="156" t="str">
        <f>IF(t_depenses[[#Headers],[Formation]]=$D147,$F147,"")</f>
        <v/>
      </c>
      <c r="Y147" s="156" t="str">
        <f>IF(t_depenses[[#Headers],[Déplacements, réception]]=$D147,$F147,"")</f>
        <v/>
      </c>
      <c r="Z147" s="156">
        <f>IF(t_depenses[[#Headers],[Expo, frais de participation aux salons]]=$D147,$F147,"")</f>
        <v>0</v>
      </c>
      <c r="AA147" s="156" t="str">
        <f>IF(t_depenses[[#Headers],[Retraite complémentaire]]=$D147,$F147,"")</f>
        <v/>
      </c>
      <c r="AB147" s="156" t="str">
        <f>IF(t_depenses[[#Headers],[Cotisations (adhésions)]]=$D147,$F147,"")</f>
        <v/>
      </c>
      <c r="AC147" s="156" t="str">
        <f>IF(t_depenses[[#Headers],[Impôts et taxes]]=$D147,$F147,"")</f>
        <v/>
      </c>
      <c r="AD147" s="156" t="str">
        <f>IF(t_depenses[[#Headers],[Rémunération du dirigeant]]=$D147,$F147,"")</f>
        <v/>
      </c>
      <c r="AE147" s="156" t="str">
        <f>IF(t_depenses[[#Headers],[Charges sociales de l''exploitant (URSSAF, CFE…)]]=$D147,$F147,"")</f>
        <v/>
      </c>
      <c r="AF147" s="143" t="str">
        <f>IF(t_depenses[[#Headers],[Frais bancaires]]=$D147,$F147,"")</f>
        <v/>
      </c>
    </row>
    <row r="148" spans="1:32" s="17" customFormat="1" ht="16">
      <c r="A148" s="101">
        <v>44170</v>
      </c>
      <c r="B148" s="150"/>
      <c r="C148" s="150"/>
      <c r="D148" s="158" t="s">
        <v>19</v>
      </c>
      <c r="E148" s="152"/>
      <c r="F148" s="35"/>
      <c r="G148" s="154"/>
      <c r="H148" s="155">
        <f t="shared" si="7"/>
        <v>0</v>
      </c>
      <c r="I148" s="142" t="str">
        <f t="shared" si="8"/>
        <v/>
      </c>
      <c r="J148" s="156" t="str">
        <f>IF(t_depenses[[#Headers],[Matières premières]]=$D148,$F148,"")</f>
        <v/>
      </c>
      <c r="K148" s="156" t="str">
        <f>IF(t_depenses[[#Headers],[Fournitures couture]]=$D148,$F148,"")</f>
        <v/>
      </c>
      <c r="L148" s="156" t="str">
        <f>IF(t_depenses[[#Headers],[Sous-traitance]]=$D148,$F148,"")</f>
        <v/>
      </c>
      <c r="M148" s="156" t="str">
        <f>IF(t_depenses[[#Headers],[Energie : eau, électricité, chauffage]]=$D148,$F148,"")</f>
        <v/>
      </c>
      <c r="N148" s="156" t="str">
        <f>IF(t_depenses[[#Headers],[Mobilier d''expo]]=$D148,$F148,"")</f>
        <v/>
      </c>
      <c r="O148" s="156" t="str">
        <f>IF(t_depenses[[#Headers],[Fournitures, petit outillage]]=$D148,$F148,"")</f>
        <v/>
      </c>
      <c r="P148" s="156" t="str">
        <f>IF(t_depenses[[#Headers],[Fournitures administratives (bureau)]]=$D148,$F148,"")</f>
        <v/>
      </c>
      <c r="Q148" s="156" t="str">
        <f>IF(t_depenses[[#Headers],[Emballage et conditionnement (cartons, étiquettes…)]]=$D148,$F148,"")</f>
        <v/>
      </c>
      <c r="R148" s="156" t="str">
        <f>IF(t_depenses[[#Headers],[Loyers et charges locatives ]]=$D148,$F148,"")</f>
        <v/>
      </c>
      <c r="S148" s="156" t="str">
        <f>IF(t_depenses[[#Headers],[Assurances]]=$D148,$F148,"")</f>
        <v/>
      </c>
      <c r="T148" s="156" t="str">
        <f>IF(t_depenses[[#Headers],[Entretien (locaux, matériels)]]=$D148,$F148,"")</f>
        <v/>
      </c>
      <c r="U148" s="156" t="str">
        <f>IF(t_depenses[[#Headers],[Frais de site Internet]]=$D148,$F148,"")</f>
        <v/>
      </c>
      <c r="V148" s="156" t="str">
        <f>IF(t_depenses[[#Headers],[Frais postaux, téléphone, Internet]]=$D148,$F148,"")</f>
        <v/>
      </c>
      <c r="W148" s="156" t="str">
        <f>IF(t_depenses[[#Headers],[Communication]]=$D148,$F148,"")</f>
        <v/>
      </c>
      <c r="X148" s="156">
        <f>IF(t_depenses[[#Headers],[Formation]]=$D148,$F148,"")</f>
        <v>0</v>
      </c>
      <c r="Y148" s="156" t="str">
        <f>IF(t_depenses[[#Headers],[Déplacements, réception]]=$D148,$F148,"")</f>
        <v/>
      </c>
      <c r="Z148" s="156" t="str">
        <f>IF(t_depenses[[#Headers],[Expo, frais de participation aux salons]]=$D148,$F148,"")</f>
        <v/>
      </c>
      <c r="AA148" s="156" t="str">
        <f>IF(t_depenses[[#Headers],[Retraite complémentaire]]=$D148,$F148,"")</f>
        <v/>
      </c>
      <c r="AB148" s="156" t="str">
        <f>IF(t_depenses[[#Headers],[Cotisations (adhésions)]]=$D148,$F148,"")</f>
        <v/>
      </c>
      <c r="AC148" s="156" t="str">
        <f>IF(t_depenses[[#Headers],[Impôts et taxes]]=$D148,$F148,"")</f>
        <v/>
      </c>
      <c r="AD148" s="156" t="str">
        <f>IF(t_depenses[[#Headers],[Rémunération du dirigeant]]=$D148,$F148,"")</f>
        <v/>
      </c>
      <c r="AE148" s="156" t="str">
        <f>IF(t_depenses[[#Headers],[Charges sociales de l''exploitant (URSSAF, CFE…)]]=$D148,$F148,"")</f>
        <v/>
      </c>
      <c r="AF148" s="143" t="str">
        <f>IF(t_depenses[[#Headers],[Frais bancaires]]=$D148,$F148,"")</f>
        <v/>
      </c>
    </row>
    <row r="149" spans="1:32" s="17" customFormat="1" ht="16">
      <c r="A149" s="101">
        <v>44170</v>
      </c>
      <c r="B149" s="150"/>
      <c r="C149" s="150"/>
      <c r="D149" s="157" t="s">
        <v>15</v>
      </c>
      <c r="E149" s="152"/>
      <c r="F149" s="35"/>
      <c r="G149" s="154"/>
      <c r="H149" s="155">
        <f t="shared" si="7"/>
        <v>0</v>
      </c>
      <c r="I149" s="142" t="str">
        <f t="shared" si="8"/>
        <v/>
      </c>
      <c r="J149" s="156">
        <f>IF(t_depenses[[#Headers],[Matières premières]]=$D149,$F149,"")</f>
        <v>0</v>
      </c>
      <c r="K149" s="156" t="str">
        <f>IF(t_depenses[[#Headers],[Fournitures couture]]=$D149,$F149,"")</f>
        <v/>
      </c>
      <c r="L149" s="156" t="str">
        <f>IF(t_depenses[[#Headers],[Sous-traitance]]=$D149,$F149,"")</f>
        <v/>
      </c>
      <c r="M149" s="156" t="str">
        <f>IF(t_depenses[[#Headers],[Energie : eau, électricité, chauffage]]=$D149,$F149,"")</f>
        <v/>
      </c>
      <c r="N149" s="156" t="str">
        <f>IF(t_depenses[[#Headers],[Mobilier d''expo]]=$D149,$F149,"")</f>
        <v/>
      </c>
      <c r="O149" s="156" t="str">
        <f>IF(t_depenses[[#Headers],[Fournitures, petit outillage]]=$D149,$F149,"")</f>
        <v/>
      </c>
      <c r="P149" s="156" t="str">
        <f>IF(t_depenses[[#Headers],[Fournitures administratives (bureau)]]=$D149,$F149,"")</f>
        <v/>
      </c>
      <c r="Q149" s="156" t="str">
        <f>IF(t_depenses[[#Headers],[Emballage et conditionnement (cartons, étiquettes…)]]=$D149,$F149,"")</f>
        <v/>
      </c>
      <c r="R149" s="156" t="str">
        <f>IF(t_depenses[[#Headers],[Loyers et charges locatives ]]=$D149,$F149,"")</f>
        <v/>
      </c>
      <c r="S149" s="156" t="str">
        <f>IF(t_depenses[[#Headers],[Assurances]]=$D149,$F149,"")</f>
        <v/>
      </c>
      <c r="T149" s="156" t="str">
        <f>IF(t_depenses[[#Headers],[Entretien (locaux, matériels)]]=$D149,$F149,"")</f>
        <v/>
      </c>
      <c r="U149" s="156" t="str">
        <f>IF(t_depenses[[#Headers],[Frais de site Internet]]=$D149,$F149,"")</f>
        <v/>
      </c>
      <c r="V149" s="156" t="str">
        <f>IF(t_depenses[[#Headers],[Frais postaux, téléphone, Internet]]=$D149,$F149,"")</f>
        <v/>
      </c>
      <c r="W149" s="156" t="str">
        <f>IF(t_depenses[[#Headers],[Communication]]=$D149,$F149,"")</f>
        <v/>
      </c>
      <c r="X149" s="156" t="str">
        <f>IF(t_depenses[[#Headers],[Formation]]=$D149,$F149,"")</f>
        <v/>
      </c>
      <c r="Y149" s="156" t="str">
        <f>IF(t_depenses[[#Headers],[Déplacements, réception]]=$D149,$F149,"")</f>
        <v/>
      </c>
      <c r="Z149" s="156" t="str">
        <f>IF(t_depenses[[#Headers],[Expo, frais de participation aux salons]]=$D149,$F149,"")</f>
        <v/>
      </c>
      <c r="AA149" s="156" t="str">
        <f>IF(t_depenses[[#Headers],[Retraite complémentaire]]=$D149,$F149,"")</f>
        <v/>
      </c>
      <c r="AB149" s="156" t="str">
        <f>IF(t_depenses[[#Headers],[Cotisations (adhésions)]]=$D149,$F149,"")</f>
        <v/>
      </c>
      <c r="AC149" s="156" t="str">
        <f>IF(t_depenses[[#Headers],[Impôts et taxes]]=$D149,$F149,"")</f>
        <v/>
      </c>
      <c r="AD149" s="156" t="str">
        <f>IF(t_depenses[[#Headers],[Rémunération du dirigeant]]=$D149,$F149,"")</f>
        <v/>
      </c>
      <c r="AE149" s="156" t="str">
        <f>IF(t_depenses[[#Headers],[Charges sociales de l''exploitant (URSSAF, CFE…)]]=$D149,$F149,"")</f>
        <v/>
      </c>
      <c r="AF149" s="143" t="str">
        <f>IF(t_depenses[[#Headers],[Frais bancaires]]=$D149,$F149,"")</f>
        <v/>
      </c>
    </row>
    <row r="150" spans="1:32" s="17" customFormat="1" ht="16">
      <c r="A150" s="101">
        <v>44171</v>
      </c>
      <c r="B150" s="150"/>
      <c r="C150" s="150"/>
      <c r="D150" s="157" t="s">
        <v>92</v>
      </c>
      <c r="E150" s="152"/>
      <c r="F150" s="35">
        <v>79</v>
      </c>
      <c r="G150" s="154"/>
      <c r="H150" s="155">
        <f t="shared" si="7"/>
        <v>79</v>
      </c>
      <c r="I150" s="142" t="str">
        <f t="shared" si="8"/>
        <v/>
      </c>
      <c r="J150" s="156" t="str">
        <f>IF(t_depenses[[#Headers],[Matières premières]]=$D150,$F150,"")</f>
        <v/>
      </c>
      <c r="K150" s="156">
        <f>IF(t_depenses[[#Headers],[Fournitures couture]]=$D150,$F150,"")</f>
        <v>79</v>
      </c>
      <c r="L150" s="156" t="str">
        <f>IF(t_depenses[[#Headers],[Sous-traitance]]=$D150,$F150,"")</f>
        <v/>
      </c>
      <c r="M150" s="156" t="str">
        <f>IF(t_depenses[[#Headers],[Energie : eau, électricité, chauffage]]=$D150,$F150,"")</f>
        <v/>
      </c>
      <c r="N150" s="156" t="str">
        <f>IF(t_depenses[[#Headers],[Mobilier d''expo]]=$D150,$F150,"")</f>
        <v/>
      </c>
      <c r="O150" s="156" t="str">
        <f>IF(t_depenses[[#Headers],[Fournitures, petit outillage]]=$D150,$F150,"")</f>
        <v/>
      </c>
      <c r="P150" s="156" t="str">
        <f>IF(t_depenses[[#Headers],[Fournitures administratives (bureau)]]=$D150,$F150,"")</f>
        <v/>
      </c>
      <c r="Q150" s="156" t="str">
        <f>IF(t_depenses[[#Headers],[Emballage et conditionnement (cartons, étiquettes…)]]=$D150,$F150,"")</f>
        <v/>
      </c>
      <c r="R150" s="156" t="str">
        <f>IF(t_depenses[[#Headers],[Loyers et charges locatives ]]=$D150,$F150,"")</f>
        <v/>
      </c>
      <c r="S150" s="156" t="str">
        <f>IF(t_depenses[[#Headers],[Assurances]]=$D150,$F150,"")</f>
        <v/>
      </c>
      <c r="T150" s="156" t="str">
        <f>IF(t_depenses[[#Headers],[Entretien (locaux, matériels)]]=$D150,$F150,"")</f>
        <v/>
      </c>
      <c r="U150" s="156" t="str">
        <f>IF(t_depenses[[#Headers],[Frais de site Internet]]=$D150,$F150,"")</f>
        <v/>
      </c>
      <c r="V150" s="156" t="str">
        <f>IF(t_depenses[[#Headers],[Frais postaux, téléphone, Internet]]=$D150,$F150,"")</f>
        <v/>
      </c>
      <c r="W150" s="156" t="str">
        <f>IF(t_depenses[[#Headers],[Communication]]=$D150,$F150,"")</f>
        <v/>
      </c>
      <c r="X150" s="156" t="str">
        <f>IF(t_depenses[[#Headers],[Formation]]=$D150,$F150,"")</f>
        <v/>
      </c>
      <c r="Y150" s="156" t="str">
        <f>IF(t_depenses[[#Headers],[Déplacements, réception]]=$D150,$F150,"")</f>
        <v/>
      </c>
      <c r="Z150" s="156" t="str">
        <f>IF(t_depenses[[#Headers],[Expo, frais de participation aux salons]]=$D150,$F150,"")</f>
        <v/>
      </c>
      <c r="AA150" s="156" t="str">
        <f>IF(t_depenses[[#Headers],[Retraite complémentaire]]=$D150,$F150,"")</f>
        <v/>
      </c>
      <c r="AB150" s="156" t="str">
        <f>IF(t_depenses[[#Headers],[Cotisations (adhésions)]]=$D150,$F150,"")</f>
        <v/>
      </c>
      <c r="AC150" s="156" t="str">
        <f>IF(t_depenses[[#Headers],[Impôts et taxes]]=$D150,$F150,"")</f>
        <v/>
      </c>
      <c r="AD150" s="156" t="str">
        <f>IF(t_depenses[[#Headers],[Rémunération du dirigeant]]=$D150,$F150,"")</f>
        <v/>
      </c>
      <c r="AE150" s="156" t="str">
        <f>IF(t_depenses[[#Headers],[Charges sociales de l''exploitant (URSSAF, CFE…)]]=$D150,$F150,"")</f>
        <v/>
      </c>
      <c r="AF150" s="143" t="str">
        <f>IF(t_depenses[[#Headers],[Frais bancaires]]=$D150,$F150,"")</f>
        <v/>
      </c>
    </row>
    <row r="151" spans="1:32" s="17" customFormat="1" ht="16">
      <c r="A151" s="101">
        <v>44171</v>
      </c>
      <c r="B151" s="150"/>
      <c r="C151" s="150"/>
      <c r="D151" s="158" t="s">
        <v>92</v>
      </c>
      <c r="E151" s="152"/>
      <c r="F151" s="35">
        <v>136</v>
      </c>
      <c r="G151" s="154"/>
      <c r="H151" s="155">
        <f t="shared" si="7"/>
        <v>136</v>
      </c>
      <c r="I151" s="142" t="str">
        <f t="shared" si="8"/>
        <v/>
      </c>
      <c r="J151" s="156" t="str">
        <f>IF(t_depenses[[#Headers],[Matières premières]]=$D151,$F151,"")</f>
        <v/>
      </c>
      <c r="K151" s="156">
        <f>IF(t_depenses[[#Headers],[Fournitures couture]]=$D151,$F151,"")</f>
        <v>136</v>
      </c>
      <c r="L151" s="156" t="str">
        <f>IF(t_depenses[[#Headers],[Sous-traitance]]=$D151,$F151,"")</f>
        <v/>
      </c>
      <c r="M151" s="156" t="str">
        <f>IF(t_depenses[[#Headers],[Energie : eau, électricité, chauffage]]=$D151,$F151,"")</f>
        <v/>
      </c>
      <c r="N151" s="156" t="str">
        <f>IF(t_depenses[[#Headers],[Mobilier d''expo]]=$D151,$F151,"")</f>
        <v/>
      </c>
      <c r="O151" s="156" t="str">
        <f>IF(t_depenses[[#Headers],[Fournitures, petit outillage]]=$D151,$F151,"")</f>
        <v/>
      </c>
      <c r="P151" s="156" t="str">
        <f>IF(t_depenses[[#Headers],[Fournitures administratives (bureau)]]=$D151,$F151,"")</f>
        <v/>
      </c>
      <c r="Q151" s="156" t="str">
        <f>IF(t_depenses[[#Headers],[Emballage et conditionnement (cartons, étiquettes…)]]=$D151,$F151,"")</f>
        <v/>
      </c>
      <c r="R151" s="156" t="str">
        <f>IF(t_depenses[[#Headers],[Loyers et charges locatives ]]=$D151,$F151,"")</f>
        <v/>
      </c>
      <c r="S151" s="156" t="str">
        <f>IF(t_depenses[[#Headers],[Assurances]]=$D151,$F151,"")</f>
        <v/>
      </c>
      <c r="T151" s="156" t="str">
        <f>IF(t_depenses[[#Headers],[Entretien (locaux, matériels)]]=$D151,$F151,"")</f>
        <v/>
      </c>
      <c r="U151" s="156" t="str">
        <f>IF(t_depenses[[#Headers],[Frais de site Internet]]=$D151,$F151,"")</f>
        <v/>
      </c>
      <c r="V151" s="156" t="str">
        <f>IF(t_depenses[[#Headers],[Frais postaux, téléphone, Internet]]=$D151,$F151,"")</f>
        <v/>
      </c>
      <c r="W151" s="156" t="str">
        <f>IF(t_depenses[[#Headers],[Communication]]=$D151,$F151,"")</f>
        <v/>
      </c>
      <c r="X151" s="156" t="str">
        <f>IF(t_depenses[[#Headers],[Formation]]=$D151,$F151,"")</f>
        <v/>
      </c>
      <c r="Y151" s="156" t="str">
        <f>IF(t_depenses[[#Headers],[Déplacements, réception]]=$D151,$F151,"")</f>
        <v/>
      </c>
      <c r="Z151" s="156" t="str">
        <f>IF(t_depenses[[#Headers],[Expo, frais de participation aux salons]]=$D151,$F151,"")</f>
        <v/>
      </c>
      <c r="AA151" s="156" t="str">
        <f>IF(t_depenses[[#Headers],[Retraite complémentaire]]=$D151,$F151,"")</f>
        <v/>
      </c>
      <c r="AB151" s="156" t="str">
        <f>IF(t_depenses[[#Headers],[Cotisations (adhésions)]]=$D151,$F151,"")</f>
        <v/>
      </c>
      <c r="AC151" s="156" t="str">
        <f>IF(t_depenses[[#Headers],[Impôts et taxes]]=$D151,$F151,"")</f>
        <v/>
      </c>
      <c r="AD151" s="156" t="str">
        <f>IF(t_depenses[[#Headers],[Rémunération du dirigeant]]=$D151,$F151,"")</f>
        <v/>
      </c>
      <c r="AE151" s="156" t="str">
        <f>IF(t_depenses[[#Headers],[Charges sociales de l''exploitant (URSSAF, CFE…)]]=$D151,$F151,"")</f>
        <v/>
      </c>
      <c r="AF151" s="143" t="str">
        <f>IF(t_depenses[[#Headers],[Frais bancaires]]=$D151,$F151,"")</f>
        <v/>
      </c>
    </row>
    <row r="152" spans="1:32" s="17" customFormat="1" ht="16">
      <c r="A152" s="101">
        <v>44171</v>
      </c>
      <c r="B152" s="150"/>
      <c r="C152" s="150"/>
      <c r="D152" s="157" t="s">
        <v>101</v>
      </c>
      <c r="E152" s="152"/>
      <c r="F152" s="35"/>
      <c r="G152" s="154"/>
      <c r="H152" s="155">
        <f t="shared" si="7"/>
        <v>0</v>
      </c>
      <c r="I152" s="142" t="str">
        <f t="shared" si="8"/>
        <v/>
      </c>
      <c r="J152" s="156" t="str">
        <f>IF(t_depenses[[#Headers],[Matières premières]]=$D152,$F152,"")</f>
        <v/>
      </c>
      <c r="K152" s="156" t="str">
        <f>IF(t_depenses[[#Headers],[Fournitures couture]]=$D152,$F152,"")</f>
        <v/>
      </c>
      <c r="L152" s="156" t="str">
        <f>IF(t_depenses[[#Headers],[Sous-traitance]]=$D152,$F152,"")</f>
        <v/>
      </c>
      <c r="M152" s="156" t="str">
        <f>IF(t_depenses[[#Headers],[Energie : eau, électricité, chauffage]]=$D152,$F152,"")</f>
        <v/>
      </c>
      <c r="N152" s="156" t="str">
        <f>IF(t_depenses[[#Headers],[Mobilier d''expo]]=$D152,$F152,"")</f>
        <v/>
      </c>
      <c r="O152" s="156" t="str">
        <f>IF(t_depenses[[#Headers],[Fournitures, petit outillage]]=$D152,$F152,"")</f>
        <v/>
      </c>
      <c r="P152" s="156" t="str">
        <f>IF(t_depenses[[#Headers],[Fournitures administratives (bureau)]]=$D152,$F152,"")</f>
        <v/>
      </c>
      <c r="Q152" s="156" t="str">
        <f>IF(t_depenses[[#Headers],[Emballage et conditionnement (cartons, étiquettes…)]]=$D152,$F152,"")</f>
        <v/>
      </c>
      <c r="R152" s="156">
        <f>IF(t_depenses[[#Headers],[Loyers et charges locatives ]]=$D152,$F152,"")</f>
        <v>0</v>
      </c>
      <c r="S152" s="156" t="str">
        <f>IF(t_depenses[[#Headers],[Assurances]]=$D152,$F152,"")</f>
        <v/>
      </c>
      <c r="T152" s="156" t="str">
        <f>IF(t_depenses[[#Headers],[Entretien (locaux, matériels)]]=$D152,$F152,"")</f>
        <v/>
      </c>
      <c r="U152" s="156" t="str">
        <f>IF(t_depenses[[#Headers],[Frais de site Internet]]=$D152,$F152,"")</f>
        <v/>
      </c>
      <c r="V152" s="156" t="str">
        <f>IF(t_depenses[[#Headers],[Frais postaux, téléphone, Internet]]=$D152,$F152,"")</f>
        <v/>
      </c>
      <c r="W152" s="156" t="str">
        <f>IF(t_depenses[[#Headers],[Communication]]=$D152,$F152,"")</f>
        <v/>
      </c>
      <c r="X152" s="156" t="str">
        <f>IF(t_depenses[[#Headers],[Formation]]=$D152,$F152,"")</f>
        <v/>
      </c>
      <c r="Y152" s="156" t="str">
        <f>IF(t_depenses[[#Headers],[Déplacements, réception]]=$D152,$F152,"")</f>
        <v/>
      </c>
      <c r="Z152" s="156" t="str">
        <f>IF(t_depenses[[#Headers],[Expo, frais de participation aux salons]]=$D152,$F152,"")</f>
        <v/>
      </c>
      <c r="AA152" s="156" t="str">
        <f>IF(t_depenses[[#Headers],[Retraite complémentaire]]=$D152,$F152,"")</f>
        <v/>
      </c>
      <c r="AB152" s="156" t="str">
        <f>IF(t_depenses[[#Headers],[Cotisations (adhésions)]]=$D152,$F152,"")</f>
        <v/>
      </c>
      <c r="AC152" s="156" t="str">
        <f>IF(t_depenses[[#Headers],[Impôts et taxes]]=$D152,$F152,"")</f>
        <v/>
      </c>
      <c r="AD152" s="156" t="str">
        <f>IF(t_depenses[[#Headers],[Rémunération du dirigeant]]=$D152,$F152,"")</f>
        <v/>
      </c>
      <c r="AE152" s="156" t="str">
        <f>IF(t_depenses[[#Headers],[Charges sociales de l''exploitant (URSSAF, CFE…)]]=$D152,$F152,"")</f>
        <v/>
      </c>
      <c r="AF152" s="143" t="str">
        <f>IF(t_depenses[[#Headers],[Frais bancaires]]=$D152,$F152,"")</f>
        <v/>
      </c>
    </row>
    <row r="153" spans="1:32" s="17" customFormat="1" ht="16">
      <c r="A153" s="101">
        <v>44171</v>
      </c>
      <c r="B153" s="150"/>
      <c r="C153" s="150"/>
      <c r="D153" s="158" t="s">
        <v>17</v>
      </c>
      <c r="E153" s="152"/>
      <c r="F153" s="35">
        <v>131</v>
      </c>
      <c r="G153" s="154"/>
      <c r="H153" s="155">
        <f t="shared" si="7"/>
        <v>131</v>
      </c>
      <c r="I153" s="142" t="str">
        <f t="shared" si="8"/>
        <v/>
      </c>
      <c r="J153" s="156" t="str">
        <f>IF(t_depenses[[#Headers],[Matières premières]]=$D153,$F153,"")</f>
        <v/>
      </c>
      <c r="K153" s="156" t="str">
        <f>IF(t_depenses[[#Headers],[Fournitures couture]]=$D153,$F153,"")</f>
        <v/>
      </c>
      <c r="L153" s="156" t="str">
        <f>IF(t_depenses[[#Headers],[Sous-traitance]]=$D153,$F153,"")</f>
        <v/>
      </c>
      <c r="M153" s="156" t="str">
        <f>IF(t_depenses[[#Headers],[Energie : eau, électricité, chauffage]]=$D153,$F153,"")</f>
        <v/>
      </c>
      <c r="N153" s="156" t="str">
        <f>IF(t_depenses[[#Headers],[Mobilier d''expo]]=$D153,$F153,"")</f>
        <v/>
      </c>
      <c r="O153" s="156" t="str">
        <f>IF(t_depenses[[#Headers],[Fournitures, petit outillage]]=$D153,$F153,"")</f>
        <v/>
      </c>
      <c r="P153" s="156" t="str">
        <f>IF(t_depenses[[#Headers],[Fournitures administratives (bureau)]]=$D153,$F153,"")</f>
        <v/>
      </c>
      <c r="Q153" s="156" t="str">
        <f>IF(t_depenses[[#Headers],[Emballage et conditionnement (cartons, étiquettes…)]]=$D153,$F153,"")</f>
        <v/>
      </c>
      <c r="R153" s="156" t="str">
        <f>IF(t_depenses[[#Headers],[Loyers et charges locatives ]]=$D153,$F153,"")</f>
        <v/>
      </c>
      <c r="S153" s="156">
        <f>IF(t_depenses[[#Headers],[Assurances]]=$D153,$F153,"")</f>
        <v>131</v>
      </c>
      <c r="T153" s="156" t="str">
        <f>IF(t_depenses[[#Headers],[Entretien (locaux, matériels)]]=$D153,$F153,"")</f>
        <v/>
      </c>
      <c r="U153" s="156" t="str">
        <f>IF(t_depenses[[#Headers],[Frais de site Internet]]=$D153,$F153,"")</f>
        <v/>
      </c>
      <c r="V153" s="156" t="str">
        <f>IF(t_depenses[[#Headers],[Frais postaux, téléphone, Internet]]=$D153,$F153,"")</f>
        <v/>
      </c>
      <c r="W153" s="156" t="str">
        <f>IF(t_depenses[[#Headers],[Communication]]=$D153,$F153,"")</f>
        <v/>
      </c>
      <c r="X153" s="156" t="str">
        <f>IF(t_depenses[[#Headers],[Formation]]=$D153,$F153,"")</f>
        <v/>
      </c>
      <c r="Y153" s="156" t="str">
        <f>IF(t_depenses[[#Headers],[Déplacements, réception]]=$D153,$F153,"")</f>
        <v/>
      </c>
      <c r="Z153" s="156" t="str">
        <f>IF(t_depenses[[#Headers],[Expo, frais de participation aux salons]]=$D153,$F153,"")</f>
        <v/>
      </c>
      <c r="AA153" s="156" t="str">
        <f>IF(t_depenses[[#Headers],[Retraite complémentaire]]=$D153,$F153,"")</f>
        <v/>
      </c>
      <c r="AB153" s="156" t="str">
        <f>IF(t_depenses[[#Headers],[Cotisations (adhésions)]]=$D153,$F153,"")</f>
        <v/>
      </c>
      <c r="AC153" s="156" t="str">
        <f>IF(t_depenses[[#Headers],[Impôts et taxes]]=$D153,$F153,"")</f>
        <v/>
      </c>
      <c r="AD153" s="156" t="str">
        <f>IF(t_depenses[[#Headers],[Rémunération du dirigeant]]=$D153,$F153,"")</f>
        <v/>
      </c>
      <c r="AE153" s="156" t="str">
        <f>IF(t_depenses[[#Headers],[Charges sociales de l''exploitant (URSSAF, CFE…)]]=$D153,$F153,"")</f>
        <v/>
      </c>
      <c r="AF153" s="143" t="str">
        <f>IF(t_depenses[[#Headers],[Frais bancaires]]=$D153,$F153,"")</f>
        <v/>
      </c>
    </row>
    <row r="154" spans="1:32" s="17" customFormat="1" ht="16">
      <c r="A154" s="101">
        <v>44171</v>
      </c>
      <c r="B154" s="150"/>
      <c r="C154" s="150"/>
      <c r="D154" s="157" t="s">
        <v>15</v>
      </c>
      <c r="E154" s="152"/>
      <c r="F154" s="35">
        <v>54</v>
      </c>
      <c r="G154" s="154"/>
      <c r="H154" s="155">
        <f t="shared" si="7"/>
        <v>54</v>
      </c>
      <c r="I154" s="142" t="str">
        <f t="shared" si="8"/>
        <v/>
      </c>
      <c r="J154" s="156">
        <f>IF(t_depenses[[#Headers],[Matières premières]]=$D154,$F154,"")</f>
        <v>54</v>
      </c>
      <c r="K154" s="156" t="str">
        <f>IF(t_depenses[[#Headers],[Fournitures couture]]=$D154,$F154,"")</f>
        <v/>
      </c>
      <c r="L154" s="156" t="str">
        <f>IF(t_depenses[[#Headers],[Sous-traitance]]=$D154,$F154,"")</f>
        <v/>
      </c>
      <c r="M154" s="156" t="str">
        <f>IF(t_depenses[[#Headers],[Energie : eau, électricité, chauffage]]=$D154,$F154,"")</f>
        <v/>
      </c>
      <c r="N154" s="156" t="str">
        <f>IF(t_depenses[[#Headers],[Mobilier d''expo]]=$D154,$F154,"")</f>
        <v/>
      </c>
      <c r="O154" s="156" t="str">
        <f>IF(t_depenses[[#Headers],[Fournitures, petit outillage]]=$D154,$F154,"")</f>
        <v/>
      </c>
      <c r="P154" s="156" t="str">
        <f>IF(t_depenses[[#Headers],[Fournitures administratives (bureau)]]=$D154,$F154,"")</f>
        <v/>
      </c>
      <c r="Q154" s="156" t="str">
        <f>IF(t_depenses[[#Headers],[Emballage et conditionnement (cartons, étiquettes…)]]=$D154,$F154,"")</f>
        <v/>
      </c>
      <c r="R154" s="156" t="str">
        <f>IF(t_depenses[[#Headers],[Loyers et charges locatives ]]=$D154,$F154,"")</f>
        <v/>
      </c>
      <c r="S154" s="156" t="str">
        <f>IF(t_depenses[[#Headers],[Assurances]]=$D154,$F154,"")</f>
        <v/>
      </c>
      <c r="T154" s="156" t="str">
        <f>IF(t_depenses[[#Headers],[Entretien (locaux, matériels)]]=$D154,$F154,"")</f>
        <v/>
      </c>
      <c r="U154" s="156" t="str">
        <f>IF(t_depenses[[#Headers],[Frais de site Internet]]=$D154,$F154,"")</f>
        <v/>
      </c>
      <c r="V154" s="156" t="str">
        <f>IF(t_depenses[[#Headers],[Frais postaux, téléphone, Internet]]=$D154,$F154,"")</f>
        <v/>
      </c>
      <c r="W154" s="156" t="str">
        <f>IF(t_depenses[[#Headers],[Communication]]=$D154,$F154,"")</f>
        <v/>
      </c>
      <c r="X154" s="156" t="str">
        <f>IF(t_depenses[[#Headers],[Formation]]=$D154,$F154,"")</f>
        <v/>
      </c>
      <c r="Y154" s="156" t="str">
        <f>IF(t_depenses[[#Headers],[Déplacements, réception]]=$D154,$F154,"")</f>
        <v/>
      </c>
      <c r="Z154" s="156" t="str">
        <f>IF(t_depenses[[#Headers],[Expo, frais de participation aux salons]]=$D154,$F154,"")</f>
        <v/>
      </c>
      <c r="AA154" s="156" t="str">
        <f>IF(t_depenses[[#Headers],[Retraite complémentaire]]=$D154,$F154,"")</f>
        <v/>
      </c>
      <c r="AB154" s="156" t="str">
        <f>IF(t_depenses[[#Headers],[Cotisations (adhésions)]]=$D154,$F154,"")</f>
        <v/>
      </c>
      <c r="AC154" s="156" t="str">
        <f>IF(t_depenses[[#Headers],[Impôts et taxes]]=$D154,$F154,"")</f>
        <v/>
      </c>
      <c r="AD154" s="156" t="str">
        <f>IF(t_depenses[[#Headers],[Rémunération du dirigeant]]=$D154,$F154,"")</f>
        <v/>
      </c>
      <c r="AE154" s="156" t="str">
        <f>IF(t_depenses[[#Headers],[Charges sociales de l''exploitant (URSSAF, CFE…)]]=$D154,$F154,"")</f>
        <v/>
      </c>
      <c r="AF154" s="143" t="str">
        <f>IF(t_depenses[[#Headers],[Frais bancaires]]=$D154,$F154,"")</f>
        <v/>
      </c>
    </row>
    <row r="155" spans="1:32" s="17" customFormat="1" ht="16">
      <c r="A155" s="101">
        <v>44172</v>
      </c>
      <c r="B155" s="150"/>
      <c r="C155" s="150"/>
      <c r="D155" s="157" t="s">
        <v>92</v>
      </c>
      <c r="E155" s="152"/>
      <c r="F155" s="35">
        <v>92</v>
      </c>
      <c r="G155" s="154"/>
      <c r="H155" s="155">
        <f t="shared" si="7"/>
        <v>92</v>
      </c>
      <c r="I155" s="142" t="str">
        <f t="shared" si="8"/>
        <v/>
      </c>
      <c r="J155" s="156" t="str">
        <f>IF(t_depenses[[#Headers],[Matières premières]]=$D155,$F155,"")</f>
        <v/>
      </c>
      <c r="K155" s="156">
        <f>IF(t_depenses[[#Headers],[Fournitures couture]]=$D155,$F155,"")</f>
        <v>92</v>
      </c>
      <c r="L155" s="156" t="str">
        <f>IF(t_depenses[[#Headers],[Sous-traitance]]=$D155,$F155,"")</f>
        <v/>
      </c>
      <c r="M155" s="156" t="str">
        <f>IF(t_depenses[[#Headers],[Energie : eau, électricité, chauffage]]=$D155,$F155,"")</f>
        <v/>
      </c>
      <c r="N155" s="156" t="str">
        <f>IF(t_depenses[[#Headers],[Mobilier d''expo]]=$D155,$F155,"")</f>
        <v/>
      </c>
      <c r="O155" s="156" t="str">
        <f>IF(t_depenses[[#Headers],[Fournitures, petit outillage]]=$D155,$F155,"")</f>
        <v/>
      </c>
      <c r="P155" s="156" t="str">
        <f>IF(t_depenses[[#Headers],[Fournitures administratives (bureau)]]=$D155,$F155,"")</f>
        <v/>
      </c>
      <c r="Q155" s="156" t="str">
        <f>IF(t_depenses[[#Headers],[Emballage et conditionnement (cartons, étiquettes…)]]=$D155,$F155,"")</f>
        <v/>
      </c>
      <c r="R155" s="156" t="str">
        <f>IF(t_depenses[[#Headers],[Loyers et charges locatives ]]=$D155,$F155,"")</f>
        <v/>
      </c>
      <c r="S155" s="156" t="str">
        <f>IF(t_depenses[[#Headers],[Assurances]]=$D155,$F155,"")</f>
        <v/>
      </c>
      <c r="T155" s="156" t="str">
        <f>IF(t_depenses[[#Headers],[Entretien (locaux, matériels)]]=$D155,$F155,"")</f>
        <v/>
      </c>
      <c r="U155" s="156" t="str">
        <f>IF(t_depenses[[#Headers],[Frais de site Internet]]=$D155,$F155,"")</f>
        <v/>
      </c>
      <c r="V155" s="156" t="str">
        <f>IF(t_depenses[[#Headers],[Frais postaux, téléphone, Internet]]=$D155,$F155,"")</f>
        <v/>
      </c>
      <c r="W155" s="156" t="str">
        <f>IF(t_depenses[[#Headers],[Communication]]=$D155,$F155,"")</f>
        <v/>
      </c>
      <c r="X155" s="156" t="str">
        <f>IF(t_depenses[[#Headers],[Formation]]=$D155,$F155,"")</f>
        <v/>
      </c>
      <c r="Y155" s="156" t="str">
        <f>IF(t_depenses[[#Headers],[Déplacements, réception]]=$D155,$F155,"")</f>
        <v/>
      </c>
      <c r="Z155" s="156" t="str">
        <f>IF(t_depenses[[#Headers],[Expo, frais de participation aux salons]]=$D155,$F155,"")</f>
        <v/>
      </c>
      <c r="AA155" s="156" t="str">
        <f>IF(t_depenses[[#Headers],[Retraite complémentaire]]=$D155,$F155,"")</f>
        <v/>
      </c>
      <c r="AB155" s="156" t="str">
        <f>IF(t_depenses[[#Headers],[Cotisations (adhésions)]]=$D155,$F155,"")</f>
        <v/>
      </c>
      <c r="AC155" s="156" t="str">
        <f>IF(t_depenses[[#Headers],[Impôts et taxes]]=$D155,$F155,"")</f>
        <v/>
      </c>
      <c r="AD155" s="156" t="str">
        <f>IF(t_depenses[[#Headers],[Rémunération du dirigeant]]=$D155,$F155,"")</f>
        <v/>
      </c>
      <c r="AE155" s="156" t="str">
        <f>IF(t_depenses[[#Headers],[Charges sociales de l''exploitant (URSSAF, CFE…)]]=$D155,$F155,"")</f>
        <v/>
      </c>
      <c r="AF155" s="143" t="str">
        <f>IF(t_depenses[[#Headers],[Frais bancaires]]=$D155,$F155,"")</f>
        <v/>
      </c>
    </row>
    <row r="156" spans="1:32" s="17" customFormat="1" ht="16">
      <c r="A156" s="101">
        <v>44176</v>
      </c>
      <c r="B156" s="150"/>
      <c r="C156" s="150"/>
      <c r="D156" s="158" t="s">
        <v>92</v>
      </c>
      <c r="E156" s="152"/>
      <c r="F156" s="35">
        <v>92</v>
      </c>
      <c r="G156" s="154"/>
      <c r="H156" s="155">
        <f t="shared" si="7"/>
        <v>92</v>
      </c>
      <c r="I156" s="142" t="str">
        <f t="shared" si="8"/>
        <v/>
      </c>
      <c r="J156" s="156" t="str">
        <f>IF(t_depenses[[#Headers],[Matières premières]]=$D156,$F156,"")</f>
        <v/>
      </c>
      <c r="K156" s="156">
        <f>IF(t_depenses[[#Headers],[Fournitures couture]]=$D156,$F156,"")</f>
        <v>92</v>
      </c>
      <c r="L156" s="156" t="str">
        <f>IF(t_depenses[[#Headers],[Sous-traitance]]=$D156,$F156,"")</f>
        <v/>
      </c>
      <c r="M156" s="156" t="str">
        <f>IF(t_depenses[[#Headers],[Energie : eau, électricité, chauffage]]=$D156,$F156,"")</f>
        <v/>
      </c>
      <c r="N156" s="156" t="str">
        <f>IF(t_depenses[[#Headers],[Mobilier d''expo]]=$D156,$F156,"")</f>
        <v/>
      </c>
      <c r="O156" s="156" t="str">
        <f>IF(t_depenses[[#Headers],[Fournitures, petit outillage]]=$D156,$F156,"")</f>
        <v/>
      </c>
      <c r="P156" s="156" t="str">
        <f>IF(t_depenses[[#Headers],[Fournitures administratives (bureau)]]=$D156,$F156,"")</f>
        <v/>
      </c>
      <c r="Q156" s="156" t="str">
        <f>IF(t_depenses[[#Headers],[Emballage et conditionnement (cartons, étiquettes…)]]=$D156,$F156,"")</f>
        <v/>
      </c>
      <c r="R156" s="156" t="str">
        <f>IF(t_depenses[[#Headers],[Loyers et charges locatives ]]=$D156,$F156,"")</f>
        <v/>
      </c>
      <c r="S156" s="156" t="str">
        <f>IF(t_depenses[[#Headers],[Assurances]]=$D156,$F156,"")</f>
        <v/>
      </c>
      <c r="T156" s="156" t="str">
        <f>IF(t_depenses[[#Headers],[Entretien (locaux, matériels)]]=$D156,$F156,"")</f>
        <v/>
      </c>
      <c r="U156" s="156" t="str">
        <f>IF(t_depenses[[#Headers],[Frais de site Internet]]=$D156,$F156,"")</f>
        <v/>
      </c>
      <c r="V156" s="156" t="str">
        <f>IF(t_depenses[[#Headers],[Frais postaux, téléphone, Internet]]=$D156,$F156,"")</f>
        <v/>
      </c>
      <c r="W156" s="156" t="str">
        <f>IF(t_depenses[[#Headers],[Communication]]=$D156,$F156,"")</f>
        <v/>
      </c>
      <c r="X156" s="156" t="str">
        <f>IF(t_depenses[[#Headers],[Formation]]=$D156,$F156,"")</f>
        <v/>
      </c>
      <c r="Y156" s="156" t="str">
        <f>IF(t_depenses[[#Headers],[Déplacements, réception]]=$D156,$F156,"")</f>
        <v/>
      </c>
      <c r="Z156" s="156" t="str">
        <f>IF(t_depenses[[#Headers],[Expo, frais de participation aux salons]]=$D156,$F156,"")</f>
        <v/>
      </c>
      <c r="AA156" s="156" t="str">
        <f>IF(t_depenses[[#Headers],[Retraite complémentaire]]=$D156,$F156,"")</f>
        <v/>
      </c>
      <c r="AB156" s="156" t="str">
        <f>IF(t_depenses[[#Headers],[Cotisations (adhésions)]]=$D156,$F156,"")</f>
        <v/>
      </c>
      <c r="AC156" s="156" t="str">
        <f>IF(t_depenses[[#Headers],[Impôts et taxes]]=$D156,$F156,"")</f>
        <v/>
      </c>
      <c r="AD156" s="156" t="str">
        <f>IF(t_depenses[[#Headers],[Rémunération du dirigeant]]=$D156,$F156,"")</f>
        <v/>
      </c>
      <c r="AE156" s="156" t="str">
        <f>IF(t_depenses[[#Headers],[Charges sociales de l''exploitant (URSSAF, CFE…)]]=$D156,$F156,"")</f>
        <v/>
      </c>
      <c r="AF156" s="143" t="str">
        <f>IF(t_depenses[[#Headers],[Frais bancaires]]=$D156,$F156,"")</f>
        <v/>
      </c>
    </row>
    <row r="157" spans="1:32" s="17" customFormat="1" ht="16">
      <c r="A157" s="101">
        <v>44178</v>
      </c>
      <c r="B157" s="150"/>
      <c r="C157" s="150"/>
      <c r="D157" s="157" t="s">
        <v>101</v>
      </c>
      <c r="E157" s="152"/>
      <c r="F157" s="35">
        <v>129</v>
      </c>
      <c r="G157" s="154"/>
      <c r="H157" s="155">
        <f t="shared" si="7"/>
        <v>129</v>
      </c>
      <c r="I157" s="142" t="str">
        <f t="shared" si="8"/>
        <v/>
      </c>
      <c r="J157" s="156" t="str">
        <f>IF(t_depenses[[#Headers],[Matières premières]]=$D157,$F157,"")</f>
        <v/>
      </c>
      <c r="K157" s="156" t="str">
        <f>IF(t_depenses[[#Headers],[Fournitures couture]]=$D157,$F157,"")</f>
        <v/>
      </c>
      <c r="L157" s="156" t="str">
        <f>IF(t_depenses[[#Headers],[Sous-traitance]]=$D157,$F157,"")</f>
        <v/>
      </c>
      <c r="M157" s="156" t="str">
        <f>IF(t_depenses[[#Headers],[Energie : eau, électricité, chauffage]]=$D157,$F157,"")</f>
        <v/>
      </c>
      <c r="N157" s="156" t="str">
        <f>IF(t_depenses[[#Headers],[Mobilier d''expo]]=$D157,$F157,"")</f>
        <v/>
      </c>
      <c r="O157" s="156" t="str">
        <f>IF(t_depenses[[#Headers],[Fournitures, petit outillage]]=$D157,$F157,"")</f>
        <v/>
      </c>
      <c r="P157" s="156" t="str">
        <f>IF(t_depenses[[#Headers],[Fournitures administratives (bureau)]]=$D157,$F157,"")</f>
        <v/>
      </c>
      <c r="Q157" s="156" t="str">
        <f>IF(t_depenses[[#Headers],[Emballage et conditionnement (cartons, étiquettes…)]]=$D157,$F157,"")</f>
        <v/>
      </c>
      <c r="R157" s="156">
        <f>IF(t_depenses[[#Headers],[Loyers et charges locatives ]]=$D157,$F157,"")</f>
        <v>129</v>
      </c>
      <c r="S157" s="156" t="str">
        <f>IF(t_depenses[[#Headers],[Assurances]]=$D157,$F157,"")</f>
        <v/>
      </c>
      <c r="T157" s="156" t="str">
        <f>IF(t_depenses[[#Headers],[Entretien (locaux, matériels)]]=$D157,$F157,"")</f>
        <v/>
      </c>
      <c r="U157" s="156" t="str">
        <f>IF(t_depenses[[#Headers],[Frais de site Internet]]=$D157,$F157,"")</f>
        <v/>
      </c>
      <c r="V157" s="156" t="str">
        <f>IF(t_depenses[[#Headers],[Frais postaux, téléphone, Internet]]=$D157,$F157,"")</f>
        <v/>
      </c>
      <c r="W157" s="156" t="str">
        <f>IF(t_depenses[[#Headers],[Communication]]=$D157,$F157,"")</f>
        <v/>
      </c>
      <c r="X157" s="156" t="str">
        <f>IF(t_depenses[[#Headers],[Formation]]=$D157,$F157,"")</f>
        <v/>
      </c>
      <c r="Y157" s="156" t="str">
        <f>IF(t_depenses[[#Headers],[Déplacements, réception]]=$D157,$F157,"")</f>
        <v/>
      </c>
      <c r="Z157" s="156" t="str">
        <f>IF(t_depenses[[#Headers],[Expo, frais de participation aux salons]]=$D157,$F157,"")</f>
        <v/>
      </c>
      <c r="AA157" s="156" t="str">
        <f>IF(t_depenses[[#Headers],[Retraite complémentaire]]=$D157,$F157,"")</f>
        <v/>
      </c>
      <c r="AB157" s="156" t="str">
        <f>IF(t_depenses[[#Headers],[Cotisations (adhésions)]]=$D157,$F157,"")</f>
        <v/>
      </c>
      <c r="AC157" s="156" t="str">
        <f>IF(t_depenses[[#Headers],[Impôts et taxes]]=$D157,$F157,"")</f>
        <v/>
      </c>
      <c r="AD157" s="156" t="str">
        <f>IF(t_depenses[[#Headers],[Rémunération du dirigeant]]=$D157,$F157,"")</f>
        <v/>
      </c>
      <c r="AE157" s="156" t="str">
        <f>IF(t_depenses[[#Headers],[Charges sociales de l''exploitant (URSSAF, CFE…)]]=$D157,$F157,"")</f>
        <v/>
      </c>
      <c r="AF157" s="143" t="str">
        <f>IF(t_depenses[[#Headers],[Frais bancaires]]=$D157,$F157,"")</f>
        <v/>
      </c>
    </row>
    <row r="158" spans="1:32" s="17" customFormat="1" ht="16">
      <c r="A158" s="101">
        <v>44178</v>
      </c>
      <c r="B158" s="150"/>
      <c r="C158" s="150"/>
      <c r="D158" s="158" t="s">
        <v>17</v>
      </c>
      <c r="E158" s="152"/>
      <c r="F158" s="35">
        <v>43</v>
      </c>
      <c r="G158" s="154"/>
      <c r="H158" s="155">
        <f t="shared" si="7"/>
        <v>43</v>
      </c>
      <c r="I158" s="142" t="str">
        <f t="shared" si="8"/>
        <v/>
      </c>
      <c r="J158" s="156" t="str">
        <f>IF(t_depenses[[#Headers],[Matières premières]]=$D158,$F158,"")</f>
        <v/>
      </c>
      <c r="K158" s="156" t="str">
        <f>IF(t_depenses[[#Headers],[Fournitures couture]]=$D158,$F158,"")</f>
        <v/>
      </c>
      <c r="L158" s="156" t="str">
        <f>IF(t_depenses[[#Headers],[Sous-traitance]]=$D158,$F158,"")</f>
        <v/>
      </c>
      <c r="M158" s="156" t="str">
        <f>IF(t_depenses[[#Headers],[Energie : eau, électricité, chauffage]]=$D158,$F158,"")</f>
        <v/>
      </c>
      <c r="N158" s="156" t="str">
        <f>IF(t_depenses[[#Headers],[Mobilier d''expo]]=$D158,$F158,"")</f>
        <v/>
      </c>
      <c r="O158" s="156" t="str">
        <f>IF(t_depenses[[#Headers],[Fournitures, petit outillage]]=$D158,$F158,"")</f>
        <v/>
      </c>
      <c r="P158" s="156" t="str">
        <f>IF(t_depenses[[#Headers],[Fournitures administratives (bureau)]]=$D158,$F158,"")</f>
        <v/>
      </c>
      <c r="Q158" s="156" t="str">
        <f>IF(t_depenses[[#Headers],[Emballage et conditionnement (cartons, étiquettes…)]]=$D158,$F158,"")</f>
        <v/>
      </c>
      <c r="R158" s="156" t="str">
        <f>IF(t_depenses[[#Headers],[Loyers et charges locatives ]]=$D158,$F158,"")</f>
        <v/>
      </c>
      <c r="S158" s="156">
        <f>IF(t_depenses[[#Headers],[Assurances]]=$D158,$F158,"")</f>
        <v>43</v>
      </c>
      <c r="T158" s="156" t="str">
        <f>IF(t_depenses[[#Headers],[Entretien (locaux, matériels)]]=$D158,$F158,"")</f>
        <v/>
      </c>
      <c r="U158" s="156" t="str">
        <f>IF(t_depenses[[#Headers],[Frais de site Internet]]=$D158,$F158,"")</f>
        <v/>
      </c>
      <c r="V158" s="156" t="str">
        <f>IF(t_depenses[[#Headers],[Frais postaux, téléphone, Internet]]=$D158,$F158,"")</f>
        <v/>
      </c>
      <c r="W158" s="156" t="str">
        <f>IF(t_depenses[[#Headers],[Communication]]=$D158,$F158,"")</f>
        <v/>
      </c>
      <c r="X158" s="156" t="str">
        <f>IF(t_depenses[[#Headers],[Formation]]=$D158,$F158,"")</f>
        <v/>
      </c>
      <c r="Y158" s="156" t="str">
        <f>IF(t_depenses[[#Headers],[Déplacements, réception]]=$D158,$F158,"")</f>
        <v/>
      </c>
      <c r="Z158" s="156" t="str">
        <f>IF(t_depenses[[#Headers],[Expo, frais de participation aux salons]]=$D158,$F158,"")</f>
        <v/>
      </c>
      <c r="AA158" s="156" t="str">
        <f>IF(t_depenses[[#Headers],[Retraite complémentaire]]=$D158,$F158,"")</f>
        <v/>
      </c>
      <c r="AB158" s="156" t="str">
        <f>IF(t_depenses[[#Headers],[Cotisations (adhésions)]]=$D158,$F158,"")</f>
        <v/>
      </c>
      <c r="AC158" s="156" t="str">
        <f>IF(t_depenses[[#Headers],[Impôts et taxes]]=$D158,$F158,"")</f>
        <v/>
      </c>
      <c r="AD158" s="156" t="str">
        <f>IF(t_depenses[[#Headers],[Rémunération du dirigeant]]=$D158,$F158,"")</f>
        <v/>
      </c>
      <c r="AE158" s="156" t="str">
        <f>IF(t_depenses[[#Headers],[Charges sociales de l''exploitant (URSSAF, CFE…)]]=$D158,$F158,"")</f>
        <v/>
      </c>
      <c r="AF158" s="143" t="str">
        <f>IF(t_depenses[[#Headers],[Frais bancaires]]=$D158,$F158,"")</f>
        <v/>
      </c>
    </row>
    <row r="159" spans="1:32" s="17" customFormat="1" ht="16">
      <c r="A159" s="101">
        <v>44179</v>
      </c>
      <c r="B159" s="150"/>
      <c r="C159" s="150"/>
      <c r="D159" s="158" t="s">
        <v>97</v>
      </c>
      <c r="E159" s="152"/>
      <c r="F159" s="35">
        <v>296</v>
      </c>
      <c r="G159" s="154"/>
      <c r="H159" s="155">
        <f t="shared" ref="H159:H184" si="9">F159</f>
        <v>296</v>
      </c>
      <c r="I159" s="142" t="str">
        <f t="shared" si="8"/>
        <v/>
      </c>
      <c r="J159" s="156" t="str">
        <f>IF(t_depenses[[#Headers],[Matières premières]]=$D159,$F159,"")</f>
        <v/>
      </c>
      <c r="K159" s="156" t="str">
        <f>IF(t_depenses[[#Headers],[Fournitures couture]]=$D159,$F159,"")</f>
        <v/>
      </c>
      <c r="L159" s="156" t="str">
        <f>IF(t_depenses[[#Headers],[Sous-traitance]]=$D159,$F159,"")</f>
        <v/>
      </c>
      <c r="M159" s="156" t="str">
        <f>IF(t_depenses[[#Headers],[Energie : eau, électricité, chauffage]]=$D159,$F159,"")</f>
        <v/>
      </c>
      <c r="N159" s="156">
        <f>IF(t_depenses[[#Headers],[Mobilier d''expo]]=$D159,$F159,"")</f>
        <v>296</v>
      </c>
      <c r="O159" s="156" t="str">
        <f>IF(t_depenses[[#Headers],[Fournitures, petit outillage]]=$D159,$F159,"")</f>
        <v/>
      </c>
      <c r="P159" s="156" t="str">
        <f>IF(t_depenses[[#Headers],[Fournitures administratives (bureau)]]=$D159,$F159,"")</f>
        <v/>
      </c>
      <c r="Q159" s="156" t="str">
        <f>IF(t_depenses[[#Headers],[Emballage et conditionnement (cartons, étiquettes…)]]=$D159,$F159,"")</f>
        <v/>
      </c>
      <c r="R159" s="156" t="str">
        <f>IF(t_depenses[[#Headers],[Loyers et charges locatives ]]=$D159,$F159,"")</f>
        <v/>
      </c>
      <c r="S159" s="156" t="str">
        <f>IF(t_depenses[[#Headers],[Assurances]]=$D159,$F159,"")</f>
        <v/>
      </c>
      <c r="T159" s="156" t="str">
        <f>IF(t_depenses[[#Headers],[Entretien (locaux, matériels)]]=$D159,$F159,"")</f>
        <v/>
      </c>
      <c r="U159" s="156" t="str">
        <f>IF(t_depenses[[#Headers],[Frais de site Internet]]=$D159,$F159,"")</f>
        <v/>
      </c>
      <c r="V159" s="156" t="str">
        <f>IF(t_depenses[[#Headers],[Frais postaux, téléphone, Internet]]=$D159,$F159,"")</f>
        <v/>
      </c>
      <c r="W159" s="156" t="str">
        <f>IF(t_depenses[[#Headers],[Communication]]=$D159,$F159,"")</f>
        <v/>
      </c>
      <c r="X159" s="156" t="str">
        <f>IF(t_depenses[[#Headers],[Formation]]=$D159,$F159,"")</f>
        <v/>
      </c>
      <c r="Y159" s="156" t="str">
        <f>IF(t_depenses[[#Headers],[Déplacements, réception]]=$D159,$F159,"")</f>
        <v/>
      </c>
      <c r="Z159" s="156" t="str">
        <f>IF(t_depenses[[#Headers],[Expo, frais de participation aux salons]]=$D159,$F159,"")</f>
        <v/>
      </c>
      <c r="AA159" s="156" t="str">
        <f>IF(t_depenses[[#Headers],[Retraite complémentaire]]=$D159,$F159,"")</f>
        <v/>
      </c>
      <c r="AB159" s="156" t="str">
        <f>IF(t_depenses[[#Headers],[Cotisations (adhésions)]]=$D159,$F159,"")</f>
        <v/>
      </c>
      <c r="AC159" s="156" t="str">
        <f>IF(t_depenses[[#Headers],[Impôts et taxes]]=$D159,$F159,"")</f>
        <v/>
      </c>
      <c r="AD159" s="156" t="str">
        <f>IF(t_depenses[[#Headers],[Rémunération du dirigeant]]=$D159,$F159,"")</f>
        <v/>
      </c>
      <c r="AE159" s="156" t="str">
        <f>IF(t_depenses[[#Headers],[Charges sociales de l''exploitant (URSSAF, CFE…)]]=$D159,$F159,"")</f>
        <v/>
      </c>
      <c r="AF159" s="143" t="str">
        <f>IF(t_depenses[[#Headers],[Frais bancaires]]=$D159,$F159,"")</f>
        <v/>
      </c>
    </row>
    <row r="160" spans="1:32" s="17" customFormat="1" ht="16">
      <c r="A160" s="101">
        <v>44177</v>
      </c>
      <c r="B160" s="150"/>
      <c r="C160" s="150"/>
      <c r="D160" s="158" t="s">
        <v>16</v>
      </c>
      <c r="E160" s="152"/>
      <c r="F160" s="35">
        <v>760</v>
      </c>
      <c r="G160" s="154"/>
      <c r="H160" s="155">
        <f t="shared" si="9"/>
        <v>760</v>
      </c>
      <c r="I160" s="142" t="str">
        <f t="shared" si="8"/>
        <v/>
      </c>
      <c r="J160" s="156" t="str">
        <f>IF(t_depenses[[#Headers],[Matières premières]]=$D160,$F160,"")</f>
        <v/>
      </c>
      <c r="K160" s="156" t="str">
        <f>IF(t_depenses[[#Headers],[Fournitures couture]]=$D160,$F160,"")</f>
        <v/>
      </c>
      <c r="L160" s="156" t="str">
        <f>IF(t_depenses[[#Headers],[Sous-traitance]]=$D160,$F160,"")</f>
        <v/>
      </c>
      <c r="M160" s="156">
        <f>IF(t_depenses[[#Headers],[Energie : eau, électricité, chauffage]]=$D160,$F160,"")</f>
        <v>760</v>
      </c>
      <c r="N160" s="156" t="str">
        <f>IF(t_depenses[[#Headers],[Mobilier d''expo]]=$D160,$F160,"")</f>
        <v/>
      </c>
      <c r="O160" s="156" t="str">
        <f>IF(t_depenses[[#Headers],[Fournitures, petit outillage]]=$D160,$F160,"")</f>
        <v/>
      </c>
      <c r="P160" s="156" t="str">
        <f>IF(t_depenses[[#Headers],[Fournitures administratives (bureau)]]=$D160,$F160,"")</f>
        <v/>
      </c>
      <c r="Q160" s="156" t="str">
        <f>IF(t_depenses[[#Headers],[Emballage et conditionnement (cartons, étiquettes…)]]=$D160,$F160,"")</f>
        <v/>
      </c>
      <c r="R160" s="156" t="str">
        <f>IF(t_depenses[[#Headers],[Loyers et charges locatives ]]=$D160,$F160,"")</f>
        <v/>
      </c>
      <c r="S160" s="156" t="str">
        <f>IF(t_depenses[[#Headers],[Assurances]]=$D160,$F160,"")</f>
        <v/>
      </c>
      <c r="T160" s="156" t="str">
        <f>IF(t_depenses[[#Headers],[Entretien (locaux, matériels)]]=$D160,$F160,"")</f>
        <v/>
      </c>
      <c r="U160" s="156" t="str">
        <f>IF(t_depenses[[#Headers],[Frais de site Internet]]=$D160,$F160,"")</f>
        <v/>
      </c>
      <c r="V160" s="156" t="str">
        <f>IF(t_depenses[[#Headers],[Frais postaux, téléphone, Internet]]=$D160,$F160,"")</f>
        <v/>
      </c>
      <c r="W160" s="156" t="str">
        <f>IF(t_depenses[[#Headers],[Communication]]=$D160,$F160,"")</f>
        <v/>
      </c>
      <c r="X160" s="156" t="str">
        <f>IF(t_depenses[[#Headers],[Formation]]=$D160,$F160,"")</f>
        <v/>
      </c>
      <c r="Y160" s="156" t="str">
        <f>IF(t_depenses[[#Headers],[Déplacements, réception]]=$D160,$F160,"")</f>
        <v/>
      </c>
      <c r="Z160" s="156" t="str">
        <f>IF(t_depenses[[#Headers],[Expo, frais de participation aux salons]]=$D160,$F160,"")</f>
        <v/>
      </c>
      <c r="AA160" s="156" t="str">
        <f>IF(t_depenses[[#Headers],[Retraite complémentaire]]=$D160,$F160,"")</f>
        <v/>
      </c>
      <c r="AB160" s="156" t="str">
        <f>IF(t_depenses[[#Headers],[Cotisations (adhésions)]]=$D160,$F160,"")</f>
        <v/>
      </c>
      <c r="AC160" s="156" t="str">
        <f>IF(t_depenses[[#Headers],[Impôts et taxes]]=$D160,$F160,"")</f>
        <v/>
      </c>
      <c r="AD160" s="156" t="str">
        <f>IF(t_depenses[[#Headers],[Rémunération du dirigeant]]=$D160,$F160,"")</f>
        <v/>
      </c>
      <c r="AE160" s="156" t="str">
        <f>IF(t_depenses[[#Headers],[Charges sociales de l''exploitant (URSSAF, CFE…)]]=$D160,$F160,"")</f>
        <v/>
      </c>
      <c r="AF160" s="143" t="str">
        <f>IF(t_depenses[[#Headers],[Frais bancaires]]=$D160,$F160,"")</f>
        <v/>
      </c>
    </row>
    <row r="161" spans="1:32" s="17" customFormat="1" ht="16">
      <c r="A161" s="101">
        <v>44177</v>
      </c>
      <c r="B161" s="150"/>
      <c r="C161" s="150"/>
      <c r="D161" s="158" t="s">
        <v>101</v>
      </c>
      <c r="E161" s="152"/>
      <c r="F161" s="35"/>
      <c r="G161" s="154"/>
      <c r="H161" s="155">
        <f t="shared" si="9"/>
        <v>0</v>
      </c>
      <c r="I161" s="142" t="str">
        <f t="shared" si="8"/>
        <v/>
      </c>
      <c r="J161" s="156" t="str">
        <f>IF(t_depenses[[#Headers],[Matières premières]]=$D161,$F161,"")</f>
        <v/>
      </c>
      <c r="K161" s="156" t="str">
        <f>IF(t_depenses[[#Headers],[Fournitures couture]]=$D161,$F161,"")</f>
        <v/>
      </c>
      <c r="L161" s="156" t="str">
        <f>IF(t_depenses[[#Headers],[Sous-traitance]]=$D161,$F161,"")</f>
        <v/>
      </c>
      <c r="M161" s="156" t="str">
        <f>IF(t_depenses[[#Headers],[Energie : eau, électricité, chauffage]]=$D161,$F161,"")</f>
        <v/>
      </c>
      <c r="N161" s="156" t="str">
        <f>IF(t_depenses[[#Headers],[Mobilier d''expo]]=$D161,$F161,"")</f>
        <v/>
      </c>
      <c r="O161" s="156" t="str">
        <f>IF(t_depenses[[#Headers],[Fournitures, petit outillage]]=$D161,$F161,"")</f>
        <v/>
      </c>
      <c r="P161" s="156" t="str">
        <f>IF(t_depenses[[#Headers],[Fournitures administratives (bureau)]]=$D161,$F161,"")</f>
        <v/>
      </c>
      <c r="Q161" s="156" t="str">
        <f>IF(t_depenses[[#Headers],[Emballage et conditionnement (cartons, étiquettes…)]]=$D161,$F161,"")</f>
        <v/>
      </c>
      <c r="R161" s="156">
        <f>IF(t_depenses[[#Headers],[Loyers et charges locatives ]]=$D161,$F161,"")</f>
        <v>0</v>
      </c>
      <c r="S161" s="156" t="str">
        <f>IF(t_depenses[[#Headers],[Assurances]]=$D161,$F161,"")</f>
        <v/>
      </c>
      <c r="T161" s="156" t="str">
        <f>IF(t_depenses[[#Headers],[Entretien (locaux, matériels)]]=$D161,$F161,"")</f>
        <v/>
      </c>
      <c r="U161" s="156" t="str">
        <f>IF(t_depenses[[#Headers],[Frais de site Internet]]=$D161,$F161,"")</f>
        <v/>
      </c>
      <c r="V161" s="156" t="str">
        <f>IF(t_depenses[[#Headers],[Frais postaux, téléphone, Internet]]=$D161,$F161,"")</f>
        <v/>
      </c>
      <c r="W161" s="156" t="str">
        <f>IF(t_depenses[[#Headers],[Communication]]=$D161,$F161,"")</f>
        <v/>
      </c>
      <c r="X161" s="156" t="str">
        <f>IF(t_depenses[[#Headers],[Formation]]=$D161,$F161,"")</f>
        <v/>
      </c>
      <c r="Y161" s="156" t="str">
        <f>IF(t_depenses[[#Headers],[Déplacements, réception]]=$D161,$F161,"")</f>
        <v/>
      </c>
      <c r="Z161" s="156" t="str">
        <f>IF(t_depenses[[#Headers],[Expo, frais de participation aux salons]]=$D161,$F161,"")</f>
        <v/>
      </c>
      <c r="AA161" s="156" t="str">
        <f>IF(t_depenses[[#Headers],[Retraite complémentaire]]=$D161,$F161,"")</f>
        <v/>
      </c>
      <c r="AB161" s="156" t="str">
        <f>IF(t_depenses[[#Headers],[Cotisations (adhésions)]]=$D161,$F161,"")</f>
        <v/>
      </c>
      <c r="AC161" s="156" t="str">
        <f>IF(t_depenses[[#Headers],[Impôts et taxes]]=$D161,$F161,"")</f>
        <v/>
      </c>
      <c r="AD161" s="156" t="str">
        <f>IF(t_depenses[[#Headers],[Rémunération du dirigeant]]=$D161,$F161,"")</f>
        <v/>
      </c>
      <c r="AE161" s="156" t="str">
        <f>IF(t_depenses[[#Headers],[Charges sociales de l''exploitant (URSSAF, CFE…)]]=$D161,$F161,"")</f>
        <v/>
      </c>
      <c r="AF161" s="143" t="str">
        <f>IF(t_depenses[[#Headers],[Frais bancaires]]=$D161,$F161,"")</f>
        <v/>
      </c>
    </row>
    <row r="162" spans="1:32" s="17" customFormat="1" ht="16">
      <c r="A162" s="101">
        <v>44177</v>
      </c>
      <c r="B162" s="150"/>
      <c r="C162" s="150"/>
      <c r="D162" s="158" t="s">
        <v>92</v>
      </c>
      <c r="E162" s="152"/>
      <c r="F162" s="35"/>
      <c r="G162" s="154"/>
      <c r="H162" s="155">
        <f t="shared" si="9"/>
        <v>0</v>
      </c>
      <c r="I162" s="142" t="str">
        <f t="shared" si="8"/>
        <v/>
      </c>
      <c r="J162" s="156" t="str">
        <f>IF(t_depenses[[#Headers],[Matières premières]]=$D162,$F162,"")</f>
        <v/>
      </c>
      <c r="K162" s="156">
        <f>IF(t_depenses[[#Headers],[Fournitures couture]]=$D162,$F162,"")</f>
        <v>0</v>
      </c>
      <c r="L162" s="156" t="str">
        <f>IF(t_depenses[[#Headers],[Sous-traitance]]=$D162,$F162,"")</f>
        <v/>
      </c>
      <c r="M162" s="156" t="str">
        <f>IF(t_depenses[[#Headers],[Energie : eau, électricité, chauffage]]=$D162,$F162,"")</f>
        <v/>
      </c>
      <c r="N162" s="156" t="str">
        <f>IF(t_depenses[[#Headers],[Mobilier d''expo]]=$D162,$F162,"")</f>
        <v/>
      </c>
      <c r="O162" s="156" t="str">
        <f>IF(t_depenses[[#Headers],[Fournitures, petit outillage]]=$D162,$F162,"")</f>
        <v/>
      </c>
      <c r="P162" s="156" t="str">
        <f>IF(t_depenses[[#Headers],[Fournitures administratives (bureau)]]=$D162,$F162,"")</f>
        <v/>
      </c>
      <c r="Q162" s="156" t="str">
        <f>IF(t_depenses[[#Headers],[Emballage et conditionnement (cartons, étiquettes…)]]=$D162,$F162,"")</f>
        <v/>
      </c>
      <c r="R162" s="156" t="str">
        <f>IF(t_depenses[[#Headers],[Loyers et charges locatives ]]=$D162,$F162,"")</f>
        <v/>
      </c>
      <c r="S162" s="156" t="str">
        <f>IF(t_depenses[[#Headers],[Assurances]]=$D162,$F162,"")</f>
        <v/>
      </c>
      <c r="T162" s="156" t="str">
        <f>IF(t_depenses[[#Headers],[Entretien (locaux, matériels)]]=$D162,$F162,"")</f>
        <v/>
      </c>
      <c r="U162" s="156" t="str">
        <f>IF(t_depenses[[#Headers],[Frais de site Internet]]=$D162,$F162,"")</f>
        <v/>
      </c>
      <c r="V162" s="156" t="str">
        <f>IF(t_depenses[[#Headers],[Frais postaux, téléphone, Internet]]=$D162,$F162,"")</f>
        <v/>
      </c>
      <c r="W162" s="156" t="str">
        <f>IF(t_depenses[[#Headers],[Communication]]=$D162,$F162,"")</f>
        <v/>
      </c>
      <c r="X162" s="156" t="str">
        <f>IF(t_depenses[[#Headers],[Formation]]=$D162,$F162,"")</f>
        <v/>
      </c>
      <c r="Y162" s="156" t="str">
        <f>IF(t_depenses[[#Headers],[Déplacements, réception]]=$D162,$F162,"")</f>
        <v/>
      </c>
      <c r="Z162" s="156" t="str">
        <f>IF(t_depenses[[#Headers],[Expo, frais de participation aux salons]]=$D162,$F162,"")</f>
        <v/>
      </c>
      <c r="AA162" s="156" t="str">
        <f>IF(t_depenses[[#Headers],[Retraite complémentaire]]=$D162,$F162,"")</f>
        <v/>
      </c>
      <c r="AB162" s="156" t="str">
        <f>IF(t_depenses[[#Headers],[Cotisations (adhésions)]]=$D162,$F162,"")</f>
        <v/>
      </c>
      <c r="AC162" s="156" t="str">
        <f>IF(t_depenses[[#Headers],[Impôts et taxes]]=$D162,$F162,"")</f>
        <v/>
      </c>
      <c r="AD162" s="156" t="str">
        <f>IF(t_depenses[[#Headers],[Rémunération du dirigeant]]=$D162,$F162,"")</f>
        <v/>
      </c>
      <c r="AE162" s="156" t="str">
        <f>IF(t_depenses[[#Headers],[Charges sociales de l''exploitant (URSSAF, CFE…)]]=$D162,$F162,"")</f>
        <v/>
      </c>
      <c r="AF162" s="143" t="str">
        <f>IF(t_depenses[[#Headers],[Frais bancaires]]=$D162,$F162,"")</f>
        <v/>
      </c>
    </row>
    <row r="163" spans="1:32" s="17" customFormat="1" ht="16">
      <c r="A163" s="101">
        <v>44181</v>
      </c>
      <c r="B163" s="150"/>
      <c r="C163" s="150"/>
      <c r="D163" s="158" t="s">
        <v>104</v>
      </c>
      <c r="E163" s="152"/>
      <c r="F163" s="35"/>
      <c r="G163" s="154"/>
      <c r="H163" s="155">
        <f t="shared" si="9"/>
        <v>0</v>
      </c>
      <c r="I163" s="142" t="str">
        <f t="shared" si="8"/>
        <v/>
      </c>
      <c r="J163" s="156" t="str">
        <f>IF(t_depenses[[#Headers],[Matières premières]]=$D163,$F163,"")</f>
        <v/>
      </c>
      <c r="K163" s="156" t="str">
        <f>IF(t_depenses[[#Headers],[Fournitures couture]]=$D163,$F163,"")</f>
        <v/>
      </c>
      <c r="L163" s="156" t="str">
        <f>IF(t_depenses[[#Headers],[Sous-traitance]]=$D163,$F163,"")</f>
        <v/>
      </c>
      <c r="M163" s="156" t="str">
        <f>IF(t_depenses[[#Headers],[Energie : eau, électricité, chauffage]]=$D163,$F163,"")</f>
        <v/>
      </c>
      <c r="N163" s="156" t="str">
        <f>IF(t_depenses[[#Headers],[Mobilier d''expo]]=$D163,$F163,"")</f>
        <v/>
      </c>
      <c r="O163" s="156" t="str">
        <f>IF(t_depenses[[#Headers],[Fournitures, petit outillage]]=$D163,$F163,"")</f>
        <v/>
      </c>
      <c r="P163" s="156" t="str">
        <f>IF(t_depenses[[#Headers],[Fournitures administratives (bureau)]]=$D163,$F163,"")</f>
        <v/>
      </c>
      <c r="Q163" s="156" t="str">
        <f>IF(t_depenses[[#Headers],[Emballage et conditionnement (cartons, étiquettes…)]]=$D163,$F163,"")</f>
        <v/>
      </c>
      <c r="R163" s="156" t="str">
        <f>IF(t_depenses[[#Headers],[Loyers et charges locatives ]]=$D163,$F163,"")</f>
        <v/>
      </c>
      <c r="S163" s="156" t="str">
        <f>IF(t_depenses[[#Headers],[Assurances]]=$D163,$F163,"")</f>
        <v/>
      </c>
      <c r="T163" s="156" t="str">
        <f>IF(t_depenses[[#Headers],[Entretien (locaux, matériels)]]=$D163,$F163,"")</f>
        <v/>
      </c>
      <c r="U163" s="156" t="str">
        <f>IF(t_depenses[[#Headers],[Frais de site Internet]]=$D163,$F163,"")</f>
        <v/>
      </c>
      <c r="V163" s="156" t="str">
        <f>IF(t_depenses[[#Headers],[Frais postaux, téléphone, Internet]]=$D163,$F163,"")</f>
        <v/>
      </c>
      <c r="W163" s="156" t="str">
        <f>IF(t_depenses[[#Headers],[Communication]]=$D163,$F163,"")</f>
        <v/>
      </c>
      <c r="X163" s="156" t="str">
        <f>IF(t_depenses[[#Headers],[Formation]]=$D163,$F163,"")</f>
        <v/>
      </c>
      <c r="Y163" s="156" t="str">
        <f>IF(t_depenses[[#Headers],[Déplacements, réception]]=$D163,$F163,"")</f>
        <v/>
      </c>
      <c r="Z163" s="156">
        <f>IF(t_depenses[[#Headers],[Expo, frais de participation aux salons]]=$D163,$F163,"")</f>
        <v>0</v>
      </c>
      <c r="AA163" s="156" t="str">
        <f>IF(t_depenses[[#Headers],[Retraite complémentaire]]=$D163,$F163,"")</f>
        <v/>
      </c>
      <c r="AB163" s="156" t="str">
        <f>IF(t_depenses[[#Headers],[Cotisations (adhésions)]]=$D163,$F163,"")</f>
        <v/>
      </c>
      <c r="AC163" s="156" t="str">
        <f>IF(t_depenses[[#Headers],[Impôts et taxes]]=$D163,$F163,"")</f>
        <v/>
      </c>
      <c r="AD163" s="156" t="str">
        <f>IF(t_depenses[[#Headers],[Rémunération du dirigeant]]=$D163,$F163,"")</f>
        <v/>
      </c>
      <c r="AE163" s="156" t="str">
        <f>IF(t_depenses[[#Headers],[Charges sociales de l''exploitant (URSSAF, CFE…)]]=$D163,$F163,"")</f>
        <v/>
      </c>
      <c r="AF163" s="143" t="str">
        <f>IF(t_depenses[[#Headers],[Frais bancaires]]=$D163,$F163,"")</f>
        <v/>
      </c>
    </row>
    <row r="164" spans="1:32" s="17" customFormat="1" ht="16">
      <c r="A164" s="101">
        <v>44180</v>
      </c>
      <c r="B164" s="150"/>
      <c r="C164" s="150"/>
      <c r="D164" s="158" t="s">
        <v>19</v>
      </c>
      <c r="E164" s="152"/>
      <c r="F164" s="35"/>
      <c r="G164" s="154"/>
      <c r="H164" s="155">
        <f t="shared" si="9"/>
        <v>0</v>
      </c>
      <c r="I164" s="142" t="str">
        <f t="shared" si="8"/>
        <v/>
      </c>
      <c r="J164" s="156" t="str">
        <f>IF(t_depenses[[#Headers],[Matières premières]]=$D164,$F164,"")</f>
        <v/>
      </c>
      <c r="K164" s="156" t="str">
        <f>IF(t_depenses[[#Headers],[Fournitures couture]]=$D164,$F164,"")</f>
        <v/>
      </c>
      <c r="L164" s="156" t="str">
        <f>IF(t_depenses[[#Headers],[Sous-traitance]]=$D164,$F164,"")</f>
        <v/>
      </c>
      <c r="M164" s="156" t="str">
        <f>IF(t_depenses[[#Headers],[Energie : eau, électricité, chauffage]]=$D164,$F164,"")</f>
        <v/>
      </c>
      <c r="N164" s="156" t="str">
        <f>IF(t_depenses[[#Headers],[Mobilier d''expo]]=$D164,$F164,"")</f>
        <v/>
      </c>
      <c r="O164" s="156" t="str">
        <f>IF(t_depenses[[#Headers],[Fournitures, petit outillage]]=$D164,$F164,"")</f>
        <v/>
      </c>
      <c r="P164" s="156" t="str">
        <f>IF(t_depenses[[#Headers],[Fournitures administratives (bureau)]]=$D164,$F164,"")</f>
        <v/>
      </c>
      <c r="Q164" s="156" t="str">
        <f>IF(t_depenses[[#Headers],[Emballage et conditionnement (cartons, étiquettes…)]]=$D164,$F164,"")</f>
        <v/>
      </c>
      <c r="R164" s="156" t="str">
        <f>IF(t_depenses[[#Headers],[Loyers et charges locatives ]]=$D164,$F164,"")</f>
        <v/>
      </c>
      <c r="S164" s="156" t="str">
        <f>IF(t_depenses[[#Headers],[Assurances]]=$D164,$F164,"")</f>
        <v/>
      </c>
      <c r="T164" s="156" t="str">
        <f>IF(t_depenses[[#Headers],[Entretien (locaux, matériels)]]=$D164,$F164,"")</f>
        <v/>
      </c>
      <c r="U164" s="156" t="str">
        <f>IF(t_depenses[[#Headers],[Frais de site Internet]]=$D164,$F164,"")</f>
        <v/>
      </c>
      <c r="V164" s="156" t="str">
        <f>IF(t_depenses[[#Headers],[Frais postaux, téléphone, Internet]]=$D164,$F164,"")</f>
        <v/>
      </c>
      <c r="W164" s="156" t="str">
        <f>IF(t_depenses[[#Headers],[Communication]]=$D164,$F164,"")</f>
        <v/>
      </c>
      <c r="X164" s="156">
        <f>IF(t_depenses[[#Headers],[Formation]]=$D164,$F164,"")</f>
        <v>0</v>
      </c>
      <c r="Y164" s="156" t="str">
        <f>IF(t_depenses[[#Headers],[Déplacements, réception]]=$D164,$F164,"")</f>
        <v/>
      </c>
      <c r="Z164" s="156" t="str">
        <f>IF(t_depenses[[#Headers],[Expo, frais de participation aux salons]]=$D164,$F164,"")</f>
        <v/>
      </c>
      <c r="AA164" s="156" t="str">
        <f>IF(t_depenses[[#Headers],[Retraite complémentaire]]=$D164,$F164,"")</f>
        <v/>
      </c>
      <c r="AB164" s="156" t="str">
        <f>IF(t_depenses[[#Headers],[Cotisations (adhésions)]]=$D164,$F164,"")</f>
        <v/>
      </c>
      <c r="AC164" s="156" t="str">
        <f>IF(t_depenses[[#Headers],[Impôts et taxes]]=$D164,$F164,"")</f>
        <v/>
      </c>
      <c r="AD164" s="156" t="str">
        <f>IF(t_depenses[[#Headers],[Rémunération du dirigeant]]=$D164,$F164,"")</f>
        <v/>
      </c>
      <c r="AE164" s="156" t="str">
        <f>IF(t_depenses[[#Headers],[Charges sociales de l''exploitant (URSSAF, CFE…)]]=$D164,$F164,"")</f>
        <v/>
      </c>
      <c r="AF164" s="143" t="str">
        <f>IF(t_depenses[[#Headers],[Frais bancaires]]=$D164,$F164,"")</f>
        <v/>
      </c>
    </row>
    <row r="165" spans="1:32" s="17" customFormat="1" ht="16">
      <c r="A165" s="101">
        <v>44182</v>
      </c>
      <c r="B165" s="150"/>
      <c r="C165" s="150"/>
      <c r="D165" s="157" t="s">
        <v>15</v>
      </c>
      <c r="E165" s="152"/>
      <c r="F165" s="35"/>
      <c r="G165" s="154"/>
      <c r="H165" s="155">
        <f t="shared" si="9"/>
        <v>0</v>
      </c>
      <c r="I165" s="142" t="str">
        <f t="shared" si="8"/>
        <v/>
      </c>
      <c r="J165" s="156">
        <f>IF(t_depenses[[#Headers],[Matières premières]]=$D165,$F165,"")</f>
        <v>0</v>
      </c>
      <c r="K165" s="156" t="str">
        <f>IF(t_depenses[[#Headers],[Fournitures couture]]=$D165,$F165,"")</f>
        <v/>
      </c>
      <c r="L165" s="156" t="str">
        <f>IF(t_depenses[[#Headers],[Sous-traitance]]=$D165,$F165,"")</f>
        <v/>
      </c>
      <c r="M165" s="156" t="str">
        <f>IF(t_depenses[[#Headers],[Energie : eau, électricité, chauffage]]=$D165,$F165,"")</f>
        <v/>
      </c>
      <c r="N165" s="156" t="str">
        <f>IF(t_depenses[[#Headers],[Mobilier d''expo]]=$D165,$F165,"")</f>
        <v/>
      </c>
      <c r="O165" s="156" t="str">
        <f>IF(t_depenses[[#Headers],[Fournitures, petit outillage]]=$D165,$F165,"")</f>
        <v/>
      </c>
      <c r="P165" s="156" t="str">
        <f>IF(t_depenses[[#Headers],[Fournitures administratives (bureau)]]=$D165,$F165,"")</f>
        <v/>
      </c>
      <c r="Q165" s="156" t="str">
        <f>IF(t_depenses[[#Headers],[Emballage et conditionnement (cartons, étiquettes…)]]=$D165,$F165,"")</f>
        <v/>
      </c>
      <c r="R165" s="156" t="str">
        <f>IF(t_depenses[[#Headers],[Loyers et charges locatives ]]=$D165,$F165,"")</f>
        <v/>
      </c>
      <c r="S165" s="156" t="str">
        <f>IF(t_depenses[[#Headers],[Assurances]]=$D165,$F165,"")</f>
        <v/>
      </c>
      <c r="T165" s="156" t="str">
        <f>IF(t_depenses[[#Headers],[Entretien (locaux, matériels)]]=$D165,$F165,"")</f>
        <v/>
      </c>
      <c r="U165" s="156" t="str">
        <f>IF(t_depenses[[#Headers],[Frais de site Internet]]=$D165,$F165,"")</f>
        <v/>
      </c>
      <c r="V165" s="156" t="str">
        <f>IF(t_depenses[[#Headers],[Frais postaux, téléphone, Internet]]=$D165,$F165,"")</f>
        <v/>
      </c>
      <c r="W165" s="156" t="str">
        <f>IF(t_depenses[[#Headers],[Communication]]=$D165,$F165,"")</f>
        <v/>
      </c>
      <c r="X165" s="156" t="str">
        <f>IF(t_depenses[[#Headers],[Formation]]=$D165,$F165,"")</f>
        <v/>
      </c>
      <c r="Y165" s="156" t="str">
        <f>IF(t_depenses[[#Headers],[Déplacements, réception]]=$D165,$F165,"")</f>
        <v/>
      </c>
      <c r="Z165" s="156" t="str">
        <f>IF(t_depenses[[#Headers],[Expo, frais de participation aux salons]]=$D165,$F165,"")</f>
        <v/>
      </c>
      <c r="AA165" s="156" t="str">
        <f>IF(t_depenses[[#Headers],[Retraite complémentaire]]=$D165,$F165,"")</f>
        <v/>
      </c>
      <c r="AB165" s="156" t="str">
        <f>IF(t_depenses[[#Headers],[Cotisations (adhésions)]]=$D165,$F165,"")</f>
        <v/>
      </c>
      <c r="AC165" s="156" t="str">
        <f>IF(t_depenses[[#Headers],[Impôts et taxes]]=$D165,$F165,"")</f>
        <v/>
      </c>
      <c r="AD165" s="156" t="str">
        <f>IF(t_depenses[[#Headers],[Rémunération du dirigeant]]=$D165,$F165,"")</f>
        <v/>
      </c>
      <c r="AE165" s="156" t="str">
        <f>IF(t_depenses[[#Headers],[Charges sociales de l''exploitant (URSSAF, CFE…)]]=$D165,$F165,"")</f>
        <v/>
      </c>
      <c r="AF165" s="143" t="str">
        <f>IF(t_depenses[[#Headers],[Frais bancaires]]=$D165,$F165,"")</f>
        <v/>
      </c>
    </row>
    <row r="166" spans="1:32" s="17" customFormat="1" ht="16">
      <c r="A166" s="101">
        <v>44182</v>
      </c>
      <c r="B166" s="150"/>
      <c r="C166" s="150"/>
      <c r="D166" s="157" t="s">
        <v>92</v>
      </c>
      <c r="E166" s="152"/>
      <c r="F166" s="35"/>
      <c r="G166" s="154"/>
      <c r="H166" s="155">
        <f t="shared" si="9"/>
        <v>0</v>
      </c>
      <c r="I166" s="142" t="str">
        <f t="shared" si="8"/>
        <v/>
      </c>
      <c r="J166" s="156" t="str">
        <f>IF(t_depenses[[#Headers],[Matières premières]]=$D166,$F166,"")</f>
        <v/>
      </c>
      <c r="K166" s="156">
        <f>IF(t_depenses[[#Headers],[Fournitures couture]]=$D166,$F166,"")</f>
        <v>0</v>
      </c>
      <c r="L166" s="156" t="str">
        <f>IF(t_depenses[[#Headers],[Sous-traitance]]=$D166,$F166,"")</f>
        <v/>
      </c>
      <c r="M166" s="156" t="str">
        <f>IF(t_depenses[[#Headers],[Energie : eau, électricité, chauffage]]=$D166,$F166,"")</f>
        <v/>
      </c>
      <c r="N166" s="156" t="str">
        <f>IF(t_depenses[[#Headers],[Mobilier d''expo]]=$D166,$F166,"")</f>
        <v/>
      </c>
      <c r="O166" s="156" t="str">
        <f>IF(t_depenses[[#Headers],[Fournitures, petit outillage]]=$D166,$F166,"")</f>
        <v/>
      </c>
      <c r="P166" s="156" t="str">
        <f>IF(t_depenses[[#Headers],[Fournitures administratives (bureau)]]=$D166,$F166,"")</f>
        <v/>
      </c>
      <c r="Q166" s="156" t="str">
        <f>IF(t_depenses[[#Headers],[Emballage et conditionnement (cartons, étiquettes…)]]=$D166,$F166,"")</f>
        <v/>
      </c>
      <c r="R166" s="156" t="str">
        <f>IF(t_depenses[[#Headers],[Loyers et charges locatives ]]=$D166,$F166,"")</f>
        <v/>
      </c>
      <c r="S166" s="156" t="str">
        <f>IF(t_depenses[[#Headers],[Assurances]]=$D166,$F166,"")</f>
        <v/>
      </c>
      <c r="T166" s="156" t="str">
        <f>IF(t_depenses[[#Headers],[Entretien (locaux, matériels)]]=$D166,$F166,"")</f>
        <v/>
      </c>
      <c r="U166" s="156" t="str">
        <f>IF(t_depenses[[#Headers],[Frais de site Internet]]=$D166,$F166,"")</f>
        <v/>
      </c>
      <c r="V166" s="156" t="str">
        <f>IF(t_depenses[[#Headers],[Frais postaux, téléphone, Internet]]=$D166,$F166,"")</f>
        <v/>
      </c>
      <c r="W166" s="156" t="str">
        <f>IF(t_depenses[[#Headers],[Communication]]=$D166,$F166,"")</f>
        <v/>
      </c>
      <c r="X166" s="156" t="str">
        <f>IF(t_depenses[[#Headers],[Formation]]=$D166,$F166,"")</f>
        <v/>
      </c>
      <c r="Y166" s="156" t="str">
        <f>IF(t_depenses[[#Headers],[Déplacements, réception]]=$D166,$F166,"")</f>
        <v/>
      </c>
      <c r="Z166" s="156" t="str">
        <f>IF(t_depenses[[#Headers],[Expo, frais de participation aux salons]]=$D166,$F166,"")</f>
        <v/>
      </c>
      <c r="AA166" s="156" t="str">
        <f>IF(t_depenses[[#Headers],[Retraite complémentaire]]=$D166,$F166,"")</f>
        <v/>
      </c>
      <c r="AB166" s="156" t="str">
        <f>IF(t_depenses[[#Headers],[Cotisations (adhésions)]]=$D166,$F166,"")</f>
        <v/>
      </c>
      <c r="AC166" s="156" t="str">
        <f>IF(t_depenses[[#Headers],[Impôts et taxes]]=$D166,$F166,"")</f>
        <v/>
      </c>
      <c r="AD166" s="156" t="str">
        <f>IF(t_depenses[[#Headers],[Rémunération du dirigeant]]=$D166,$F166,"")</f>
        <v/>
      </c>
      <c r="AE166" s="156" t="str">
        <f>IF(t_depenses[[#Headers],[Charges sociales de l''exploitant (URSSAF, CFE…)]]=$D166,$F166,"")</f>
        <v/>
      </c>
      <c r="AF166" s="143" t="str">
        <f>IF(t_depenses[[#Headers],[Frais bancaires]]=$D166,$F166,"")</f>
        <v/>
      </c>
    </row>
    <row r="167" spans="1:32" s="17" customFormat="1" ht="16">
      <c r="A167" s="101">
        <v>44182</v>
      </c>
      <c r="B167" s="150"/>
      <c r="C167" s="150"/>
      <c r="D167" s="158" t="s">
        <v>92</v>
      </c>
      <c r="E167" s="152"/>
      <c r="F167" s="35"/>
      <c r="G167" s="154"/>
      <c r="H167" s="155">
        <f t="shared" si="9"/>
        <v>0</v>
      </c>
      <c r="I167" s="142" t="str">
        <f t="shared" si="8"/>
        <v/>
      </c>
      <c r="J167" s="156" t="str">
        <f>IF(t_depenses[[#Headers],[Matières premières]]=$D167,$F167,"")</f>
        <v/>
      </c>
      <c r="K167" s="156">
        <f>IF(t_depenses[[#Headers],[Fournitures couture]]=$D167,$F167,"")</f>
        <v>0</v>
      </c>
      <c r="L167" s="156" t="str">
        <f>IF(t_depenses[[#Headers],[Sous-traitance]]=$D167,$F167,"")</f>
        <v/>
      </c>
      <c r="M167" s="156" t="str">
        <f>IF(t_depenses[[#Headers],[Energie : eau, électricité, chauffage]]=$D167,$F167,"")</f>
        <v/>
      </c>
      <c r="N167" s="156" t="str">
        <f>IF(t_depenses[[#Headers],[Mobilier d''expo]]=$D167,$F167,"")</f>
        <v/>
      </c>
      <c r="O167" s="156" t="str">
        <f>IF(t_depenses[[#Headers],[Fournitures, petit outillage]]=$D167,$F167,"")</f>
        <v/>
      </c>
      <c r="P167" s="156" t="str">
        <f>IF(t_depenses[[#Headers],[Fournitures administratives (bureau)]]=$D167,$F167,"")</f>
        <v/>
      </c>
      <c r="Q167" s="156" t="str">
        <f>IF(t_depenses[[#Headers],[Emballage et conditionnement (cartons, étiquettes…)]]=$D167,$F167,"")</f>
        <v/>
      </c>
      <c r="R167" s="156" t="str">
        <f>IF(t_depenses[[#Headers],[Loyers et charges locatives ]]=$D167,$F167,"")</f>
        <v/>
      </c>
      <c r="S167" s="156" t="str">
        <f>IF(t_depenses[[#Headers],[Assurances]]=$D167,$F167,"")</f>
        <v/>
      </c>
      <c r="T167" s="156" t="str">
        <f>IF(t_depenses[[#Headers],[Entretien (locaux, matériels)]]=$D167,$F167,"")</f>
        <v/>
      </c>
      <c r="U167" s="156" t="str">
        <f>IF(t_depenses[[#Headers],[Frais de site Internet]]=$D167,$F167,"")</f>
        <v/>
      </c>
      <c r="V167" s="156" t="str">
        <f>IF(t_depenses[[#Headers],[Frais postaux, téléphone, Internet]]=$D167,$F167,"")</f>
        <v/>
      </c>
      <c r="W167" s="156" t="str">
        <f>IF(t_depenses[[#Headers],[Communication]]=$D167,$F167,"")</f>
        <v/>
      </c>
      <c r="X167" s="156" t="str">
        <f>IF(t_depenses[[#Headers],[Formation]]=$D167,$F167,"")</f>
        <v/>
      </c>
      <c r="Y167" s="156" t="str">
        <f>IF(t_depenses[[#Headers],[Déplacements, réception]]=$D167,$F167,"")</f>
        <v/>
      </c>
      <c r="Z167" s="156" t="str">
        <f>IF(t_depenses[[#Headers],[Expo, frais de participation aux salons]]=$D167,$F167,"")</f>
        <v/>
      </c>
      <c r="AA167" s="156" t="str">
        <f>IF(t_depenses[[#Headers],[Retraite complémentaire]]=$D167,$F167,"")</f>
        <v/>
      </c>
      <c r="AB167" s="156" t="str">
        <f>IF(t_depenses[[#Headers],[Cotisations (adhésions)]]=$D167,$F167,"")</f>
        <v/>
      </c>
      <c r="AC167" s="156" t="str">
        <f>IF(t_depenses[[#Headers],[Impôts et taxes]]=$D167,$F167,"")</f>
        <v/>
      </c>
      <c r="AD167" s="156" t="str">
        <f>IF(t_depenses[[#Headers],[Rémunération du dirigeant]]=$D167,$F167,"")</f>
        <v/>
      </c>
      <c r="AE167" s="156" t="str">
        <f>IF(t_depenses[[#Headers],[Charges sociales de l''exploitant (URSSAF, CFE…)]]=$D167,$F167,"")</f>
        <v/>
      </c>
      <c r="AF167" s="143" t="str">
        <f>IF(t_depenses[[#Headers],[Frais bancaires]]=$D167,$F167,"")</f>
        <v/>
      </c>
    </row>
    <row r="168" spans="1:32" s="17" customFormat="1" ht="16">
      <c r="A168" s="101">
        <v>44184</v>
      </c>
      <c r="B168" s="150"/>
      <c r="C168" s="150"/>
      <c r="D168" s="157" t="s">
        <v>101</v>
      </c>
      <c r="E168" s="152"/>
      <c r="F168" s="35"/>
      <c r="G168" s="154"/>
      <c r="H168" s="155">
        <f t="shared" si="9"/>
        <v>0</v>
      </c>
      <c r="I168" s="142" t="str">
        <f t="shared" si="8"/>
        <v/>
      </c>
      <c r="J168" s="156" t="str">
        <f>IF(t_depenses[[#Headers],[Matières premières]]=$D168,$F168,"")</f>
        <v/>
      </c>
      <c r="K168" s="156" t="str">
        <f>IF(t_depenses[[#Headers],[Fournitures couture]]=$D168,$F168,"")</f>
        <v/>
      </c>
      <c r="L168" s="156" t="str">
        <f>IF(t_depenses[[#Headers],[Sous-traitance]]=$D168,$F168,"")</f>
        <v/>
      </c>
      <c r="M168" s="156" t="str">
        <f>IF(t_depenses[[#Headers],[Energie : eau, électricité, chauffage]]=$D168,$F168,"")</f>
        <v/>
      </c>
      <c r="N168" s="156" t="str">
        <f>IF(t_depenses[[#Headers],[Mobilier d''expo]]=$D168,$F168,"")</f>
        <v/>
      </c>
      <c r="O168" s="156" t="str">
        <f>IF(t_depenses[[#Headers],[Fournitures, petit outillage]]=$D168,$F168,"")</f>
        <v/>
      </c>
      <c r="P168" s="156" t="str">
        <f>IF(t_depenses[[#Headers],[Fournitures administratives (bureau)]]=$D168,$F168,"")</f>
        <v/>
      </c>
      <c r="Q168" s="156" t="str">
        <f>IF(t_depenses[[#Headers],[Emballage et conditionnement (cartons, étiquettes…)]]=$D168,$F168,"")</f>
        <v/>
      </c>
      <c r="R168" s="156">
        <f>IF(t_depenses[[#Headers],[Loyers et charges locatives ]]=$D168,$F168,"")</f>
        <v>0</v>
      </c>
      <c r="S168" s="156" t="str">
        <f>IF(t_depenses[[#Headers],[Assurances]]=$D168,$F168,"")</f>
        <v/>
      </c>
      <c r="T168" s="156" t="str">
        <f>IF(t_depenses[[#Headers],[Entretien (locaux, matériels)]]=$D168,$F168,"")</f>
        <v/>
      </c>
      <c r="U168" s="156" t="str">
        <f>IF(t_depenses[[#Headers],[Frais de site Internet]]=$D168,$F168,"")</f>
        <v/>
      </c>
      <c r="V168" s="156" t="str">
        <f>IF(t_depenses[[#Headers],[Frais postaux, téléphone, Internet]]=$D168,$F168,"")</f>
        <v/>
      </c>
      <c r="W168" s="156" t="str">
        <f>IF(t_depenses[[#Headers],[Communication]]=$D168,$F168,"")</f>
        <v/>
      </c>
      <c r="X168" s="156" t="str">
        <f>IF(t_depenses[[#Headers],[Formation]]=$D168,$F168,"")</f>
        <v/>
      </c>
      <c r="Y168" s="156" t="str">
        <f>IF(t_depenses[[#Headers],[Déplacements, réception]]=$D168,$F168,"")</f>
        <v/>
      </c>
      <c r="Z168" s="156" t="str">
        <f>IF(t_depenses[[#Headers],[Expo, frais de participation aux salons]]=$D168,$F168,"")</f>
        <v/>
      </c>
      <c r="AA168" s="156" t="str">
        <f>IF(t_depenses[[#Headers],[Retraite complémentaire]]=$D168,$F168,"")</f>
        <v/>
      </c>
      <c r="AB168" s="156" t="str">
        <f>IF(t_depenses[[#Headers],[Cotisations (adhésions)]]=$D168,$F168,"")</f>
        <v/>
      </c>
      <c r="AC168" s="156" t="str">
        <f>IF(t_depenses[[#Headers],[Impôts et taxes]]=$D168,$F168,"")</f>
        <v/>
      </c>
      <c r="AD168" s="156" t="str">
        <f>IF(t_depenses[[#Headers],[Rémunération du dirigeant]]=$D168,$F168,"")</f>
        <v/>
      </c>
      <c r="AE168" s="156" t="str">
        <f>IF(t_depenses[[#Headers],[Charges sociales de l''exploitant (URSSAF, CFE…)]]=$D168,$F168,"")</f>
        <v/>
      </c>
      <c r="AF168" s="143" t="str">
        <f>IF(t_depenses[[#Headers],[Frais bancaires]]=$D168,$F168,"")</f>
        <v/>
      </c>
    </row>
    <row r="169" spans="1:32" s="17" customFormat="1" ht="16">
      <c r="A169" s="101">
        <v>44186</v>
      </c>
      <c r="B169" s="150"/>
      <c r="C169" s="150"/>
      <c r="D169" s="158" t="s">
        <v>17</v>
      </c>
      <c r="E169" s="152"/>
      <c r="F169" s="35"/>
      <c r="G169" s="154"/>
      <c r="H169" s="155">
        <f t="shared" si="9"/>
        <v>0</v>
      </c>
      <c r="I169" s="142" t="str">
        <f t="shared" si="8"/>
        <v/>
      </c>
      <c r="J169" s="156" t="str">
        <f>IF(t_depenses[[#Headers],[Matières premières]]=$D169,$F169,"")</f>
        <v/>
      </c>
      <c r="K169" s="156" t="str">
        <f>IF(t_depenses[[#Headers],[Fournitures couture]]=$D169,$F169,"")</f>
        <v/>
      </c>
      <c r="L169" s="156" t="str">
        <f>IF(t_depenses[[#Headers],[Sous-traitance]]=$D169,$F169,"")</f>
        <v/>
      </c>
      <c r="M169" s="156" t="str">
        <f>IF(t_depenses[[#Headers],[Energie : eau, électricité, chauffage]]=$D169,$F169,"")</f>
        <v/>
      </c>
      <c r="N169" s="156" t="str">
        <f>IF(t_depenses[[#Headers],[Mobilier d''expo]]=$D169,$F169,"")</f>
        <v/>
      </c>
      <c r="O169" s="156" t="str">
        <f>IF(t_depenses[[#Headers],[Fournitures, petit outillage]]=$D169,$F169,"")</f>
        <v/>
      </c>
      <c r="P169" s="156" t="str">
        <f>IF(t_depenses[[#Headers],[Fournitures administratives (bureau)]]=$D169,$F169,"")</f>
        <v/>
      </c>
      <c r="Q169" s="156" t="str">
        <f>IF(t_depenses[[#Headers],[Emballage et conditionnement (cartons, étiquettes…)]]=$D169,$F169,"")</f>
        <v/>
      </c>
      <c r="R169" s="156" t="str">
        <f>IF(t_depenses[[#Headers],[Loyers et charges locatives ]]=$D169,$F169,"")</f>
        <v/>
      </c>
      <c r="S169" s="156">
        <f>IF(t_depenses[[#Headers],[Assurances]]=$D169,$F169,"")</f>
        <v>0</v>
      </c>
      <c r="T169" s="156" t="str">
        <f>IF(t_depenses[[#Headers],[Entretien (locaux, matériels)]]=$D169,$F169,"")</f>
        <v/>
      </c>
      <c r="U169" s="156" t="str">
        <f>IF(t_depenses[[#Headers],[Frais de site Internet]]=$D169,$F169,"")</f>
        <v/>
      </c>
      <c r="V169" s="156" t="str">
        <f>IF(t_depenses[[#Headers],[Frais postaux, téléphone, Internet]]=$D169,$F169,"")</f>
        <v/>
      </c>
      <c r="W169" s="156" t="str">
        <f>IF(t_depenses[[#Headers],[Communication]]=$D169,$F169,"")</f>
        <v/>
      </c>
      <c r="X169" s="156" t="str">
        <f>IF(t_depenses[[#Headers],[Formation]]=$D169,$F169,"")</f>
        <v/>
      </c>
      <c r="Y169" s="156" t="str">
        <f>IF(t_depenses[[#Headers],[Déplacements, réception]]=$D169,$F169,"")</f>
        <v/>
      </c>
      <c r="Z169" s="156" t="str">
        <f>IF(t_depenses[[#Headers],[Expo, frais de participation aux salons]]=$D169,$F169,"")</f>
        <v/>
      </c>
      <c r="AA169" s="156" t="str">
        <f>IF(t_depenses[[#Headers],[Retraite complémentaire]]=$D169,$F169,"")</f>
        <v/>
      </c>
      <c r="AB169" s="156" t="str">
        <f>IF(t_depenses[[#Headers],[Cotisations (adhésions)]]=$D169,$F169,"")</f>
        <v/>
      </c>
      <c r="AC169" s="156" t="str">
        <f>IF(t_depenses[[#Headers],[Impôts et taxes]]=$D169,$F169,"")</f>
        <v/>
      </c>
      <c r="AD169" s="156" t="str">
        <f>IF(t_depenses[[#Headers],[Rémunération du dirigeant]]=$D169,$F169,"")</f>
        <v/>
      </c>
      <c r="AE169" s="156" t="str">
        <f>IF(t_depenses[[#Headers],[Charges sociales de l''exploitant (URSSAF, CFE…)]]=$D169,$F169,"")</f>
        <v/>
      </c>
      <c r="AF169" s="143" t="str">
        <f>IF(t_depenses[[#Headers],[Frais bancaires]]=$D169,$F169,"")</f>
        <v/>
      </c>
    </row>
    <row r="170" spans="1:32" s="17" customFormat="1" ht="16">
      <c r="A170" s="101">
        <v>44187</v>
      </c>
      <c r="B170" s="150"/>
      <c r="C170" s="150"/>
      <c r="D170" s="157" t="s">
        <v>15</v>
      </c>
      <c r="E170" s="152"/>
      <c r="F170" s="35">
        <v>370</v>
      </c>
      <c r="G170" s="154"/>
      <c r="H170" s="155">
        <f t="shared" si="9"/>
        <v>370</v>
      </c>
      <c r="I170" s="142" t="str">
        <f t="shared" si="8"/>
        <v/>
      </c>
      <c r="J170" s="156">
        <f>IF(t_depenses[[#Headers],[Matières premières]]=$D170,$F170,"")</f>
        <v>370</v>
      </c>
      <c r="K170" s="156" t="str">
        <f>IF(t_depenses[[#Headers],[Fournitures couture]]=$D170,$F170,"")</f>
        <v/>
      </c>
      <c r="L170" s="156" t="str">
        <f>IF(t_depenses[[#Headers],[Sous-traitance]]=$D170,$F170,"")</f>
        <v/>
      </c>
      <c r="M170" s="156" t="str">
        <f>IF(t_depenses[[#Headers],[Energie : eau, électricité, chauffage]]=$D170,$F170,"")</f>
        <v/>
      </c>
      <c r="N170" s="156" t="str">
        <f>IF(t_depenses[[#Headers],[Mobilier d''expo]]=$D170,$F170,"")</f>
        <v/>
      </c>
      <c r="O170" s="156" t="str">
        <f>IF(t_depenses[[#Headers],[Fournitures, petit outillage]]=$D170,$F170,"")</f>
        <v/>
      </c>
      <c r="P170" s="156" t="str">
        <f>IF(t_depenses[[#Headers],[Fournitures administratives (bureau)]]=$D170,$F170,"")</f>
        <v/>
      </c>
      <c r="Q170" s="156" t="str">
        <f>IF(t_depenses[[#Headers],[Emballage et conditionnement (cartons, étiquettes…)]]=$D170,$F170,"")</f>
        <v/>
      </c>
      <c r="R170" s="156" t="str">
        <f>IF(t_depenses[[#Headers],[Loyers et charges locatives ]]=$D170,$F170,"")</f>
        <v/>
      </c>
      <c r="S170" s="156" t="str">
        <f>IF(t_depenses[[#Headers],[Assurances]]=$D170,$F170,"")</f>
        <v/>
      </c>
      <c r="T170" s="156" t="str">
        <f>IF(t_depenses[[#Headers],[Entretien (locaux, matériels)]]=$D170,$F170,"")</f>
        <v/>
      </c>
      <c r="U170" s="156" t="str">
        <f>IF(t_depenses[[#Headers],[Frais de site Internet]]=$D170,$F170,"")</f>
        <v/>
      </c>
      <c r="V170" s="156" t="str">
        <f>IF(t_depenses[[#Headers],[Frais postaux, téléphone, Internet]]=$D170,$F170,"")</f>
        <v/>
      </c>
      <c r="W170" s="156" t="str">
        <f>IF(t_depenses[[#Headers],[Communication]]=$D170,$F170,"")</f>
        <v/>
      </c>
      <c r="X170" s="156" t="str">
        <f>IF(t_depenses[[#Headers],[Formation]]=$D170,$F170,"")</f>
        <v/>
      </c>
      <c r="Y170" s="156" t="str">
        <f>IF(t_depenses[[#Headers],[Déplacements, réception]]=$D170,$F170,"")</f>
        <v/>
      </c>
      <c r="Z170" s="156" t="str">
        <f>IF(t_depenses[[#Headers],[Expo, frais de participation aux salons]]=$D170,$F170,"")</f>
        <v/>
      </c>
      <c r="AA170" s="156" t="str">
        <f>IF(t_depenses[[#Headers],[Retraite complémentaire]]=$D170,$F170,"")</f>
        <v/>
      </c>
      <c r="AB170" s="156" t="str">
        <f>IF(t_depenses[[#Headers],[Cotisations (adhésions)]]=$D170,$F170,"")</f>
        <v/>
      </c>
      <c r="AC170" s="156" t="str">
        <f>IF(t_depenses[[#Headers],[Impôts et taxes]]=$D170,$F170,"")</f>
        <v/>
      </c>
      <c r="AD170" s="156" t="str">
        <f>IF(t_depenses[[#Headers],[Rémunération du dirigeant]]=$D170,$F170,"")</f>
        <v/>
      </c>
      <c r="AE170" s="156" t="str">
        <f>IF(t_depenses[[#Headers],[Charges sociales de l''exploitant (URSSAF, CFE…)]]=$D170,$F170,"")</f>
        <v/>
      </c>
      <c r="AF170" s="143" t="str">
        <f>IF(t_depenses[[#Headers],[Frais bancaires]]=$D170,$F170,"")</f>
        <v/>
      </c>
    </row>
    <row r="171" spans="1:32" s="17" customFormat="1" ht="16">
      <c r="A171" s="101">
        <v>44193</v>
      </c>
      <c r="B171" s="150"/>
      <c r="C171" s="150"/>
      <c r="D171" s="157" t="s">
        <v>92</v>
      </c>
      <c r="E171" s="152"/>
      <c r="F171" s="35">
        <v>430</v>
      </c>
      <c r="G171" s="154"/>
      <c r="H171" s="155">
        <f t="shared" si="9"/>
        <v>430</v>
      </c>
      <c r="I171" s="142" t="str">
        <f t="shared" si="8"/>
        <v/>
      </c>
      <c r="J171" s="156" t="str">
        <f>IF(t_depenses[[#Headers],[Matières premières]]=$D171,$F171,"")</f>
        <v/>
      </c>
      <c r="K171" s="156">
        <f>IF(t_depenses[[#Headers],[Fournitures couture]]=$D171,$F171,"")</f>
        <v>430</v>
      </c>
      <c r="L171" s="156" t="str">
        <f>IF(t_depenses[[#Headers],[Sous-traitance]]=$D171,$F171,"")</f>
        <v/>
      </c>
      <c r="M171" s="156" t="str">
        <f>IF(t_depenses[[#Headers],[Energie : eau, électricité, chauffage]]=$D171,$F171,"")</f>
        <v/>
      </c>
      <c r="N171" s="156" t="str">
        <f>IF(t_depenses[[#Headers],[Mobilier d''expo]]=$D171,$F171,"")</f>
        <v/>
      </c>
      <c r="O171" s="156" t="str">
        <f>IF(t_depenses[[#Headers],[Fournitures, petit outillage]]=$D171,$F171,"")</f>
        <v/>
      </c>
      <c r="P171" s="156" t="str">
        <f>IF(t_depenses[[#Headers],[Fournitures administratives (bureau)]]=$D171,$F171,"")</f>
        <v/>
      </c>
      <c r="Q171" s="156" t="str">
        <f>IF(t_depenses[[#Headers],[Emballage et conditionnement (cartons, étiquettes…)]]=$D171,$F171,"")</f>
        <v/>
      </c>
      <c r="R171" s="156" t="str">
        <f>IF(t_depenses[[#Headers],[Loyers et charges locatives ]]=$D171,$F171,"")</f>
        <v/>
      </c>
      <c r="S171" s="156" t="str">
        <f>IF(t_depenses[[#Headers],[Assurances]]=$D171,$F171,"")</f>
        <v/>
      </c>
      <c r="T171" s="156" t="str">
        <f>IF(t_depenses[[#Headers],[Entretien (locaux, matériels)]]=$D171,$F171,"")</f>
        <v/>
      </c>
      <c r="U171" s="156" t="str">
        <f>IF(t_depenses[[#Headers],[Frais de site Internet]]=$D171,$F171,"")</f>
        <v/>
      </c>
      <c r="V171" s="156" t="str">
        <f>IF(t_depenses[[#Headers],[Frais postaux, téléphone, Internet]]=$D171,$F171,"")</f>
        <v/>
      </c>
      <c r="W171" s="156" t="str">
        <f>IF(t_depenses[[#Headers],[Communication]]=$D171,$F171,"")</f>
        <v/>
      </c>
      <c r="X171" s="156" t="str">
        <f>IF(t_depenses[[#Headers],[Formation]]=$D171,$F171,"")</f>
        <v/>
      </c>
      <c r="Y171" s="156" t="str">
        <f>IF(t_depenses[[#Headers],[Déplacements, réception]]=$D171,$F171,"")</f>
        <v/>
      </c>
      <c r="Z171" s="156" t="str">
        <f>IF(t_depenses[[#Headers],[Expo, frais de participation aux salons]]=$D171,$F171,"")</f>
        <v/>
      </c>
      <c r="AA171" s="156" t="str">
        <f>IF(t_depenses[[#Headers],[Retraite complémentaire]]=$D171,$F171,"")</f>
        <v/>
      </c>
      <c r="AB171" s="156" t="str">
        <f>IF(t_depenses[[#Headers],[Cotisations (adhésions)]]=$D171,$F171,"")</f>
        <v/>
      </c>
      <c r="AC171" s="156" t="str">
        <f>IF(t_depenses[[#Headers],[Impôts et taxes]]=$D171,$F171,"")</f>
        <v/>
      </c>
      <c r="AD171" s="156" t="str">
        <f>IF(t_depenses[[#Headers],[Rémunération du dirigeant]]=$D171,$F171,"")</f>
        <v/>
      </c>
      <c r="AE171" s="156" t="str">
        <f>IF(t_depenses[[#Headers],[Charges sociales de l''exploitant (URSSAF, CFE…)]]=$D171,$F171,"")</f>
        <v/>
      </c>
      <c r="AF171" s="143" t="str">
        <f>IF(t_depenses[[#Headers],[Frais bancaires]]=$D171,$F171,"")</f>
        <v/>
      </c>
    </row>
    <row r="172" spans="1:32" s="17" customFormat="1" ht="16">
      <c r="A172" s="101">
        <v>44193</v>
      </c>
      <c r="B172" s="150"/>
      <c r="C172" s="150"/>
      <c r="D172" s="158" t="s">
        <v>92</v>
      </c>
      <c r="E172" s="152"/>
      <c r="F172" s="153"/>
      <c r="G172" s="154"/>
      <c r="H172" s="155">
        <f t="shared" si="9"/>
        <v>0</v>
      </c>
      <c r="I172" s="142" t="str">
        <f t="shared" si="8"/>
        <v/>
      </c>
      <c r="J172" s="156" t="str">
        <f>IF(t_depenses[[#Headers],[Matières premières]]=$D172,$F172,"")</f>
        <v/>
      </c>
      <c r="K172" s="156">
        <f>IF(t_depenses[[#Headers],[Fournitures couture]]=$D172,$F172,"")</f>
        <v>0</v>
      </c>
      <c r="L172" s="156" t="str">
        <f>IF(t_depenses[[#Headers],[Sous-traitance]]=$D172,$F172,"")</f>
        <v/>
      </c>
      <c r="M172" s="156" t="str">
        <f>IF(t_depenses[[#Headers],[Energie : eau, électricité, chauffage]]=$D172,$F172,"")</f>
        <v/>
      </c>
      <c r="N172" s="156" t="str">
        <f>IF(t_depenses[[#Headers],[Mobilier d''expo]]=$D172,$F172,"")</f>
        <v/>
      </c>
      <c r="O172" s="156" t="str">
        <f>IF(t_depenses[[#Headers],[Fournitures, petit outillage]]=$D172,$F172,"")</f>
        <v/>
      </c>
      <c r="P172" s="156" t="str">
        <f>IF(t_depenses[[#Headers],[Fournitures administratives (bureau)]]=$D172,$F172,"")</f>
        <v/>
      </c>
      <c r="Q172" s="156" t="str">
        <f>IF(t_depenses[[#Headers],[Emballage et conditionnement (cartons, étiquettes…)]]=$D172,$F172,"")</f>
        <v/>
      </c>
      <c r="R172" s="156" t="str">
        <f>IF(t_depenses[[#Headers],[Loyers et charges locatives ]]=$D172,$F172,"")</f>
        <v/>
      </c>
      <c r="S172" s="156" t="str">
        <f>IF(t_depenses[[#Headers],[Assurances]]=$D172,$F172,"")</f>
        <v/>
      </c>
      <c r="T172" s="156" t="str">
        <f>IF(t_depenses[[#Headers],[Entretien (locaux, matériels)]]=$D172,$F172,"")</f>
        <v/>
      </c>
      <c r="U172" s="156" t="str">
        <f>IF(t_depenses[[#Headers],[Frais de site Internet]]=$D172,$F172,"")</f>
        <v/>
      </c>
      <c r="V172" s="156" t="str">
        <f>IF(t_depenses[[#Headers],[Frais postaux, téléphone, Internet]]=$D172,$F172,"")</f>
        <v/>
      </c>
      <c r="W172" s="156" t="str">
        <f>IF(t_depenses[[#Headers],[Communication]]=$D172,$F172,"")</f>
        <v/>
      </c>
      <c r="X172" s="156" t="str">
        <f>IF(t_depenses[[#Headers],[Formation]]=$D172,$F172,"")</f>
        <v/>
      </c>
      <c r="Y172" s="156" t="str">
        <f>IF(t_depenses[[#Headers],[Déplacements, réception]]=$D172,$F172,"")</f>
        <v/>
      </c>
      <c r="Z172" s="156" t="str">
        <f>IF(t_depenses[[#Headers],[Expo, frais de participation aux salons]]=$D172,$F172,"")</f>
        <v/>
      </c>
      <c r="AA172" s="156" t="str">
        <f>IF(t_depenses[[#Headers],[Retraite complémentaire]]=$D172,$F172,"")</f>
        <v/>
      </c>
      <c r="AB172" s="156" t="str">
        <f>IF(t_depenses[[#Headers],[Cotisations (adhésions)]]=$D172,$F172,"")</f>
        <v/>
      </c>
      <c r="AC172" s="156" t="str">
        <f>IF(t_depenses[[#Headers],[Impôts et taxes]]=$D172,$F172,"")</f>
        <v/>
      </c>
      <c r="AD172" s="156" t="str">
        <f>IF(t_depenses[[#Headers],[Rémunération du dirigeant]]=$D172,$F172,"")</f>
        <v/>
      </c>
      <c r="AE172" s="156" t="str">
        <f>IF(t_depenses[[#Headers],[Charges sociales de l''exploitant (URSSAF, CFE…)]]=$D172,$F172,"")</f>
        <v/>
      </c>
      <c r="AF172" s="143" t="str">
        <f>IF(t_depenses[[#Headers],[Frais bancaires]]=$D172,$F172,"")</f>
        <v/>
      </c>
    </row>
    <row r="173" spans="1:32" s="17" customFormat="1" ht="16">
      <c r="A173" s="148"/>
      <c r="B173" s="150"/>
      <c r="C173" s="150"/>
      <c r="D173" s="158"/>
      <c r="E173" s="152"/>
      <c r="F173" s="153"/>
      <c r="G173" s="154"/>
      <c r="H173" s="155">
        <f t="shared" si="9"/>
        <v>0</v>
      </c>
      <c r="I173" s="142" t="str">
        <f t="shared" si="8"/>
        <v/>
      </c>
      <c r="J173" s="156" t="str">
        <f>IF(t_depenses[[#Headers],[Matières premières]]=$D173,$F173,"")</f>
        <v/>
      </c>
      <c r="K173" s="156" t="str">
        <f>IF(t_depenses[[#Headers],[Fournitures couture]]=$D173,$F173,"")</f>
        <v/>
      </c>
      <c r="L173" s="156" t="str">
        <f>IF(t_depenses[[#Headers],[Sous-traitance]]=$D173,$F173,"")</f>
        <v/>
      </c>
      <c r="M173" s="156" t="str">
        <f>IF(t_depenses[[#Headers],[Energie : eau, électricité, chauffage]]=$D173,$F173,"")</f>
        <v/>
      </c>
      <c r="N173" s="156" t="str">
        <f>IF(t_depenses[[#Headers],[Mobilier d''expo]]=$D173,$F173,"")</f>
        <v/>
      </c>
      <c r="O173" s="156" t="str">
        <f>IF(t_depenses[[#Headers],[Fournitures, petit outillage]]=$D173,$F173,"")</f>
        <v/>
      </c>
      <c r="P173" s="156" t="str">
        <f>IF(t_depenses[[#Headers],[Fournitures administratives (bureau)]]=$D173,$F173,"")</f>
        <v/>
      </c>
      <c r="Q173" s="156" t="str">
        <f>IF(t_depenses[[#Headers],[Emballage et conditionnement (cartons, étiquettes…)]]=$D173,$F173,"")</f>
        <v/>
      </c>
      <c r="R173" s="156" t="str">
        <f>IF(t_depenses[[#Headers],[Loyers et charges locatives ]]=$D173,$F173,"")</f>
        <v/>
      </c>
      <c r="S173" s="156" t="str">
        <f>IF(t_depenses[[#Headers],[Assurances]]=$D173,$F173,"")</f>
        <v/>
      </c>
      <c r="T173" s="156" t="str">
        <f>IF(t_depenses[[#Headers],[Entretien (locaux, matériels)]]=$D173,$F173,"")</f>
        <v/>
      </c>
      <c r="U173" s="156" t="str">
        <f>IF(t_depenses[[#Headers],[Frais de site Internet]]=$D173,$F173,"")</f>
        <v/>
      </c>
      <c r="V173" s="156" t="str">
        <f>IF(t_depenses[[#Headers],[Frais postaux, téléphone, Internet]]=$D173,$F173,"")</f>
        <v/>
      </c>
      <c r="W173" s="156" t="str">
        <f>IF(t_depenses[[#Headers],[Communication]]=$D173,$F173,"")</f>
        <v/>
      </c>
      <c r="X173" s="156" t="str">
        <f>IF(t_depenses[[#Headers],[Formation]]=$D173,$F173,"")</f>
        <v/>
      </c>
      <c r="Y173" s="156" t="str">
        <f>IF(t_depenses[[#Headers],[Déplacements, réception]]=$D173,$F173,"")</f>
        <v/>
      </c>
      <c r="Z173" s="156" t="str">
        <f>IF(t_depenses[[#Headers],[Expo, frais de participation aux salons]]=$D173,$F173,"")</f>
        <v/>
      </c>
      <c r="AA173" s="156" t="str">
        <f>IF(t_depenses[[#Headers],[Retraite complémentaire]]=$D173,$F173,"")</f>
        <v/>
      </c>
      <c r="AB173" s="156" t="str">
        <f>IF(t_depenses[[#Headers],[Cotisations (adhésions)]]=$D173,$F173,"")</f>
        <v/>
      </c>
      <c r="AC173" s="156" t="str">
        <f>IF(t_depenses[[#Headers],[Impôts et taxes]]=$D173,$F173,"")</f>
        <v/>
      </c>
      <c r="AD173" s="156" t="str">
        <f>IF(t_depenses[[#Headers],[Rémunération du dirigeant]]=$D173,$F173,"")</f>
        <v/>
      </c>
      <c r="AE173" s="156" t="str">
        <f>IF(t_depenses[[#Headers],[Charges sociales de l''exploitant (URSSAF, CFE…)]]=$D173,$F173,"")</f>
        <v/>
      </c>
      <c r="AF173" s="143" t="str">
        <f>IF(t_depenses[[#Headers],[Frais bancaires]]=$D173,$F173,"")</f>
        <v/>
      </c>
    </row>
    <row r="174" spans="1:32" s="17" customFormat="1" ht="16">
      <c r="A174" s="148"/>
      <c r="B174" s="150"/>
      <c r="C174" s="150"/>
      <c r="D174" s="158"/>
      <c r="E174" s="152"/>
      <c r="F174" s="153"/>
      <c r="G174" s="154"/>
      <c r="H174" s="155">
        <f t="shared" si="9"/>
        <v>0</v>
      </c>
      <c r="I174" s="142" t="str">
        <f t="shared" si="8"/>
        <v/>
      </c>
      <c r="J174" s="156" t="str">
        <f>IF(t_depenses[[#Headers],[Matières premières]]=$D174,$F174,"")</f>
        <v/>
      </c>
      <c r="K174" s="156" t="str">
        <f>IF(t_depenses[[#Headers],[Fournitures couture]]=$D174,$F174,"")</f>
        <v/>
      </c>
      <c r="L174" s="156" t="str">
        <f>IF(t_depenses[[#Headers],[Sous-traitance]]=$D174,$F174,"")</f>
        <v/>
      </c>
      <c r="M174" s="156" t="str">
        <f>IF(t_depenses[[#Headers],[Energie : eau, électricité, chauffage]]=$D174,$F174,"")</f>
        <v/>
      </c>
      <c r="N174" s="156" t="str">
        <f>IF(t_depenses[[#Headers],[Mobilier d''expo]]=$D174,$F174,"")</f>
        <v/>
      </c>
      <c r="O174" s="156" t="str">
        <f>IF(t_depenses[[#Headers],[Fournitures, petit outillage]]=$D174,$F174,"")</f>
        <v/>
      </c>
      <c r="P174" s="156" t="str">
        <f>IF(t_depenses[[#Headers],[Fournitures administratives (bureau)]]=$D174,$F174,"")</f>
        <v/>
      </c>
      <c r="Q174" s="156" t="str">
        <f>IF(t_depenses[[#Headers],[Emballage et conditionnement (cartons, étiquettes…)]]=$D174,$F174,"")</f>
        <v/>
      </c>
      <c r="R174" s="156" t="str">
        <f>IF(t_depenses[[#Headers],[Loyers et charges locatives ]]=$D174,$F174,"")</f>
        <v/>
      </c>
      <c r="S174" s="156" t="str">
        <f>IF(t_depenses[[#Headers],[Assurances]]=$D174,$F174,"")</f>
        <v/>
      </c>
      <c r="T174" s="156" t="str">
        <f>IF(t_depenses[[#Headers],[Entretien (locaux, matériels)]]=$D174,$F174,"")</f>
        <v/>
      </c>
      <c r="U174" s="156" t="str">
        <f>IF(t_depenses[[#Headers],[Frais de site Internet]]=$D174,$F174,"")</f>
        <v/>
      </c>
      <c r="V174" s="156" t="str">
        <f>IF(t_depenses[[#Headers],[Frais postaux, téléphone, Internet]]=$D174,$F174,"")</f>
        <v/>
      </c>
      <c r="W174" s="156" t="str">
        <f>IF(t_depenses[[#Headers],[Communication]]=$D174,$F174,"")</f>
        <v/>
      </c>
      <c r="X174" s="156" t="str">
        <f>IF(t_depenses[[#Headers],[Formation]]=$D174,$F174,"")</f>
        <v/>
      </c>
      <c r="Y174" s="156" t="str">
        <f>IF(t_depenses[[#Headers],[Déplacements, réception]]=$D174,$F174,"")</f>
        <v/>
      </c>
      <c r="Z174" s="156" t="str">
        <f>IF(t_depenses[[#Headers],[Expo, frais de participation aux salons]]=$D174,$F174,"")</f>
        <v/>
      </c>
      <c r="AA174" s="156" t="str">
        <f>IF(t_depenses[[#Headers],[Retraite complémentaire]]=$D174,$F174,"")</f>
        <v/>
      </c>
      <c r="AB174" s="156" t="str">
        <f>IF(t_depenses[[#Headers],[Cotisations (adhésions)]]=$D174,$F174,"")</f>
        <v/>
      </c>
      <c r="AC174" s="156" t="str">
        <f>IF(t_depenses[[#Headers],[Impôts et taxes]]=$D174,$F174,"")</f>
        <v/>
      </c>
      <c r="AD174" s="156" t="str">
        <f>IF(t_depenses[[#Headers],[Rémunération du dirigeant]]=$D174,$F174,"")</f>
        <v/>
      </c>
      <c r="AE174" s="156" t="str">
        <f>IF(t_depenses[[#Headers],[Charges sociales de l''exploitant (URSSAF, CFE…)]]=$D174,$F174,"")</f>
        <v/>
      </c>
      <c r="AF174" s="143" t="str">
        <f>IF(t_depenses[[#Headers],[Frais bancaires]]=$D174,$F174,"")</f>
        <v/>
      </c>
    </row>
    <row r="175" spans="1:32" s="17" customFormat="1" ht="16">
      <c r="A175" s="148"/>
      <c r="B175" s="150"/>
      <c r="C175" s="150"/>
      <c r="D175" s="158"/>
      <c r="E175" s="152"/>
      <c r="F175" s="153"/>
      <c r="G175" s="154"/>
      <c r="H175" s="155">
        <f t="shared" si="9"/>
        <v>0</v>
      </c>
      <c r="I175" s="142" t="str">
        <f t="shared" si="8"/>
        <v/>
      </c>
      <c r="J175" s="156" t="str">
        <f>IF(t_depenses[[#Headers],[Matières premières]]=$D175,$F175,"")</f>
        <v/>
      </c>
      <c r="K175" s="156" t="str">
        <f>IF(t_depenses[[#Headers],[Fournitures couture]]=$D175,$F175,"")</f>
        <v/>
      </c>
      <c r="L175" s="156" t="str">
        <f>IF(t_depenses[[#Headers],[Sous-traitance]]=$D175,$F175,"")</f>
        <v/>
      </c>
      <c r="M175" s="156" t="str">
        <f>IF(t_depenses[[#Headers],[Energie : eau, électricité, chauffage]]=$D175,$F175,"")</f>
        <v/>
      </c>
      <c r="N175" s="156" t="str">
        <f>IF(t_depenses[[#Headers],[Mobilier d''expo]]=$D175,$F175,"")</f>
        <v/>
      </c>
      <c r="O175" s="156" t="str">
        <f>IF(t_depenses[[#Headers],[Fournitures, petit outillage]]=$D175,$F175,"")</f>
        <v/>
      </c>
      <c r="P175" s="156" t="str">
        <f>IF(t_depenses[[#Headers],[Fournitures administratives (bureau)]]=$D175,$F175,"")</f>
        <v/>
      </c>
      <c r="Q175" s="156" t="str">
        <f>IF(t_depenses[[#Headers],[Emballage et conditionnement (cartons, étiquettes…)]]=$D175,$F175,"")</f>
        <v/>
      </c>
      <c r="R175" s="156" t="str">
        <f>IF(t_depenses[[#Headers],[Loyers et charges locatives ]]=$D175,$F175,"")</f>
        <v/>
      </c>
      <c r="S175" s="156" t="str">
        <f>IF(t_depenses[[#Headers],[Assurances]]=$D175,$F175,"")</f>
        <v/>
      </c>
      <c r="T175" s="156" t="str">
        <f>IF(t_depenses[[#Headers],[Entretien (locaux, matériels)]]=$D175,$F175,"")</f>
        <v/>
      </c>
      <c r="U175" s="156" t="str">
        <f>IF(t_depenses[[#Headers],[Frais de site Internet]]=$D175,$F175,"")</f>
        <v/>
      </c>
      <c r="V175" s="156" t="str">
        <f>IF(t_depenses[[#Headers],[Frais postaux, téléphone, Internet]]=$D175,$F175,"")</f>
        <v/>
      </c>
      <c r="W175" s="156" t="str">
        <f>IF(t_depenses[[#Headers],[Communication]]=$D175,$F175,"")</f>
        <v/>
      </c>
      <c r="X175" s="156" t="str">
        <f>IF(t_depenses[[#Headers],[Formation]]=$D175,$F175,"")</f>
        <v/>
      </c>
      <c r="Y175" s="156" t="str">
        <f>IF(t_depenses[[#Headers],[Déplacements, réception]]=$D175,$F175,"")</f>
        <v/>
      </c>
      <c r="Z175" s="156" t="str">
        <f>IF(t_depenses[[#Headers],[Expo, frais de participation aux salons]]=$D175,$F175,"")</f>
        <v/>
      </c>
      <c r="AA175" s="156" t="str">
        <f>IF(t_depenses[[#Headers],[Retraite complémentaire]]=$D175,$F175,"")</f>
        <v/>
      </c>
      <c r="AB175" s="156" t="str">
        <f>IF(t_depenses[[#Headers],[Cotisations (adhésions)]]=$D175,$F175,"")</f>
        <v/>
      </c>
      <c r="AC175" s="156" t="str">
        <f>IF(t_depenses[[#Headers],[Impôts et taxes]]=$D175,$F175,"")</f>
        <v/>
      </c>
      <c r="AD175" s="156" t="str">
        <f>IF(t_depenses[[#Headers],[Rémunération du dirigeant]]=$D175,$F175,"")</f>
        <v/>
      </c>
      <c r="AE175" s="156" t="str">
        <f>IF(t_depenses[[#Headers],[Charges sociales de l''exploitant (URSSAF, CFE…)]]=$D175,$F175,"")</f>
        <v/>
      </c>
      <c r="AF175" s="143" t="str">
        <f>IF(t_depenses[[#Headers],[Frais bancaires]]=$D175,$F175,"")</f>
        <v/>
      </c>
    </row>
    <row r="176" spans="1:32" s="17" customFormat="1" ht="16">
      <c r="A176" s="148"/>
      <c r="B176" s="150"/>
      <c r="C176" s="150"/>
      <c r="D176" s="158"/>
      <c r="E176" s="152"/>
      <c r="F176" s="153"/>
      <c r="G176" s="154"/>
      <c r="H176" s="155">
        <f t="shared" si="9"/>
        <v>0</v>
      </c>
      <c r="I176" s="142" t="str">
        <f t="shared" si="8"/>
        <v/>
      </c>
      <c r="J176" s="156" t="str">
        <f>IF(t_depenses[[#Headers],[Matières premières]]=$D176,$F176,"")</f>
        <v/>
      </c>
      <c r="K176" s="156" t="str">
        <f>IF(t_depenses[[#Headers],[Fournitures couture]]=$D176,$F176,"")</f>
        <v/>
      </c>
      <c r="L176" s="156" t="str">
        <f>IF(t_depenses[[#Headers],[Sous-traitance]]=$D176,$F176,"")</f>
        <v/>
      </c>
      <c r="M176" s="156" t="str">
        <f>IF(t_depenses[[#Headers],[Energie : eau, électricité, chauffage]]=$D176,$F176,"")</f>
        <v/>
      </c>
      <c r="N176" s="156" t="str">
        <f>IF(t_depenses[[#Headers],[Mobilier d''expo]]=$D176,$F176,"")</f>
        <v/>
      </c>
      <c r="O176" s="156" t="str">
        <f>IF(t_depenses[[#Headers],[Fournitures, petit outillage]]=$D176,$F176,"")</f>
        <v/>
      </c>
      <c r="P176" s="156" t="str">
        <f>IF(t_depenses[[#Headers],[Fournitures administratives (bureau)]]=$D176,$F176,"")</f>
        <v/>
      </c>
      <c r="Q176" s="156" t="str">
        <f>IF(t_depenses[[#Headers],[Emballage et conditionnement (cartons, étiquettes…)]]=$D176,$F176,"")</f>
        <v/>
      </c>
      <c r="R176" s="156" t="str">
        <f>IF(t_depenses[[#Headers],[Loyers et charges locatives ]]=$D176,$F176,"")</f>
        <v/>
      </c>
      <c r="S176" s="156" t="str">
        <f>IF(t_depenses[[#Headers],[Assurances]]=$D176,$F176,"")</f>
        <v/>
      </c>
      <c r="T176" s="156" t="str">
        <f>IF(t_depenses[[#Headers],[Entretien (locaux, matériels)]]=$D176,$F176,"")</f>
        <v/>
      </c>
      <c r="U176" s="156" t="str">
        <f>IF(t_depenses[[#Headers],[Frais de site Internet]]=$D176,$F176,"")</f>
        <v/>
      </c>
      <c r="V176" s="156" t="str">
        <f>IF(t_depenses[[#Headers],[Frais postaux, téléphone, Internet]]=$D176,$F176,"")</f>
        <v/>
      </c>
      <c r="W176" s="156" t="str">
        <f>IF(t_depenses[[#Headers],[Communication]]=$D176,$F176,"")</f>
        <v/>
      </c>
      <c r="X176" s="156" t="str">
        <f>IF(t_depenses[[#Headers],[Formation]]=$D176,$F176,"")</f>
        <v/>
      </c>
      <c r="Y176" s="156" t="str">
        <f>IF(t_depenses[[#Headers],[Déplacements, réception]]=$D176,$F176,"")</f>
        <v/>
      </c>
      <c r="Z176" s="156" t="str">
        <f>IF(t_depenses[[#Headers],[Expo, frais de participation aux salons]]=$D176,$F176,"")</f>
        <v/>
      </c>
      <c r="AA176" s="156" t="str">
        <f>IF(t_depenses[[#Headers],[Retraite complémentaire]]=$D176,$F176,"")</f>
        <v/>
      </c>
      <c r="AB176" s="156" t="str">
        <f>IF(t_depenses[[#Headers],[Cotisations (adhésions)]]=$D176,$F176,"")</f>
        <v/>
      </c>
      <c r="AC176" s="156" t="str">
        <f>IF(t_depenses[[#Headers],[Impôts et taxes]]=$D176,$F176,"")</f>
        <v/>
      </c>
      <c r="AD176" s="156" t="str">
        <f>IF(t_depenses[[#Headers],[Rémunération du dirigeant]]=$D176,$F176,"")</f>
        <v/>
      </c>
      <c r="AE176" s="156" t="str">
        <f>IF(t_depenses[[#Headers],[Charges sociales de l''exploitant (URSSAF, CFE…)]]=$D176,$F176,"")</f>
        <v/>
      </c>
      <c r="AF176" s="143" t="str">
        <f>IF(t_depenses[[#Headers],[Frais bancaires]]=$D176,$F176,"")</f>
        <v/>
      </c>
    </row>
    <row r="177" spans="1:32" s="17" customFormat="1" ht="16">
      <c r="A177" s="148"/>
      <c r="B177" s="150"/>
      <c r="C177" s="150"/>
      <c r="D177" s="158"/>
      <c r="E177" s="152"/>
      <c r="F177" s="153"/>
      <c r="G177" s="154"/>
      <c r="H177" s="155">
        <f t="shared" si="9"/>
        <v>0</v>
      </c>
      <c r="I177" s="142" t="str">
        <f t="shared" si="8"/>
        <v/>
      </c>
      <c r="J177" s="156" t="str">
        <f>IF(t_depenses[[#Headers],[Matières premières]]=$D177,$F177,"")</f>
        <v/>
      </c>
      <c r="K177" s="156" t="str">
        <f>IF(t_depenses[[#Headers],[Fournitures couture]]=$D177,$F177,"")</f>
        <v/>
      </c>
      <c r="L177" s="156" t="str">
        <f>IF(t_depenses[[#Headers],[Sous-traitance]]=$D177,$F177,"")</f>
        <v/>
      </c>
      <c r="M177" s="156" t="str">
        <f>IF(t_depenses[[#Headers],[Energie : eau, électricité, chauffage]]=$D177,$F177,"")</f>
        <v/>
      </c>
      <c r="N177" s="156" t="str">
        <f>IF(t_depenses[[#Headers],[Mobilier d''expo]]=$D177,$F177,"")</f>
        <v/>
      </c>
      <c r="O177" s="156" t="str">
        <f>IF(t_depenses[[#Headers],[Fournitures, petit outillage]]=$D177,$F177,"")</f>
        <v/>
      </c>
      <c r="P177" s="156" t="str">
        <f>IF(t_depenses[[#Headers],[Fournitures administratives (bureau)]]=$D177,$F177,"")</f>
        <v/>
      </c>
      <c r="Q177" s="156" t="str">
        <f>IF(t_depenses[[#Headers],[Emballage et conditionnement (cartons, étiquettes…)]]=$D177,$F177,"")</f>
        <v/>
      </c>
      <c r="R177" s="156" t="str">
        <f>IF(t_depenses[[#Headers],[Loyers et charges locatives ]]=$D177,$F177,"")</f>
        <v/>
      </c>
      <c r="S177" s="156" t="str">
        <f>IF(t_depenses[[#Headers],[Assurances]]=$D177,$F177,"")</f>
        <v/>
      </c>
      <c r="T177" s="156" t="str">
        <f>IF(t_depenses[[#Headers],[Entretien (locaux, matériels)]]=$D177,$F177,"")</f>
        <v/>
      </c>
      <c r="U177" s="156" t="str">
        <f>IF(t_depenses[[#Headers],[Frais de site Internet]]=$D177,$F177,"")</f>
        <v/>
      </c>
      <c r="V177" s="156" t="str">
        <f>IF(t_depenses[[#Headers],[Frais postaux, téléphone, Internet]]=$D177,$F177,"")</f>
        <v/>
      </c>
      <c r="W177" s="156" t="str">
        <f>IF(t_depenses[[#Headers],[Communication]]=$D177,$F177,"")</f>
        <v/>
      </c>
      <c r="X177" s="156" t="str">
        <f>IF(t_depenses[[#Headers],[Formation]]=$D177,$F177,"")</f>
        <v/>
      </c>
      <c r="Y177" s="156" t="str">
        <f>IF(t_depenses[[#Headers],[Déplacements, réception]]=$D177,$F177,"")</f>
        <v/>
      </c>
      <c r="Z177" s="156" t="str">
        <f>IF(t_depenses[[#Headers],[Expo, frais de participation aux salons]]=$D177,$F177,"")</f>
        <v/>
      </c>
      <c r="AA177" s="156" t="str">
        <f>IF(t_depenses[[#Headers],[Retraite complémentaire]]=$D177,$F177,"")</f>
        <v/>
      </c>
      <c r="AB177" s="156" t="str">
        <f>IF(t_depenses[[#Headers],[Cotisations (adhésions)]]=$D177,$F177,"")</f>
        <v/>
      </c>
      <c r="AC177" s="156" t="str">
        <f>IF(t_depenses[[#Headers],[Impôts et taxes]]=$D177,$F177,"")</f>
        <v/>
      </c>
      <c r="AD177" s="156" t="str">
        <f>IF(t_depenses[[#Headers],[Rémunération du dirigeant]]=$D177,$F177,"")</f>
        <v/>
      </c>
      <c r="AE177" s="156" t="str">
        <f>IF(t_depenses[[#Headers],[Charges sociales de l''exploitant (URSSAF, CFE…)]]=$D177,$F177,"")</f>
        <v/>
      </c>
      <c r="AF177" s="143" t="str">
        <f>IF(t_depenses[[#Headers],[Frais bancaires]]=$D177,$F177,"")</f>
        <v/>
      </c>
    </row>
    <row r="178" spans="1:32" s="17" customFormat="1" ht="16">
      <c r="A178" s="148"/>
      <c r="B178" s="150"/>
      <c r="C178" s="150"/>
      <c r="D178" s="158"/>
      <c r="E178" s="152"/>
      <c r="F178" s="153"/>
      <c r="G178" s="154"/>
      <c r="H178" s="155">
        <f t="shared" si="9"/>
        <v>0</v>
      </c>
      <c r="I178" s="142" t="str">
        <f t="shared" si="8"/>
        <v/>
      </c>
      <c r="J178" s="156" t="str">
        <f>IF(t_depenses[[#Headers],[Matières premières]]=$D178,$F178,"")</f>
        <v/>
      </c>
      <c r="K178" s="156" t="str">
        <f>IF(t_depenses[[#Headers],[Fournitures couture]]=$D178,$F178,"")</f>
        <v/>
      </c>
      <c r="L178" s="156" t="str">
        <f>IF(t_depenses[[#Headers],[Sous-traitance]]=$D178,$F178,"")</f>
        <v/>
      </c>
      <c r="M178" s="156" t="str">
        <f>IF(t_depenses[[#Headers],[Energie : eau, électricité, chauffage]]=$D178,$F178,"")</f>
        <v/>
      </c>
      <c r="N178" s="156" t="str">
        <f>IF(t_depenses[[#Headers],[Mobilier d''expo]]=$D178,$F178,"")</f>
        <v/>
      </c>
      <c r="O178" s="156" t="str">
        <f>IF(t_depenses[[#Headers],[Fournitures, petit outillage]]=$D178,$F178,"")</f>
        <v/>
      </c>
      <c r="P178" s="156" t="str">
        <f>IF(t_depenses[[#Headers],[Fournitures administratives (bureau)]]=$D178,$F178,"")</f>
        <v/>
      </c>
      <c r="Q178" s="156" t="str">
        <f>IF(t_depenses[[#Headers],[Emballage et conditionnement (cartons, étiquettes…)]]=$D178,$F178,"")</f>
        <v/>
      </c>
      <c r="R178" s="156" t="str">
        <f>IF(t_depenses[[#Headers],[Loyers et charges locatives ]]=$D178,$F178,"")</f>
        <v/>
      </c>
      <c r="S178" s="156" t="str">
        <f>IF(t_depenses[[#Headers],[Assurances]]=$D178,$F178,"")</f>
        <v/>
      </c>
      <c r="T178" s="156" t="str">
        <f>IF(t_depenses[[#Headers],[Entretien (locaux, matériels)]]=$D178,$F178,"")</f>
        <v/>
      </c>
      <c r="U178" s="156" t="str">
        <f>IF(t_depenses[[#Headers],[Frais de site Internet]]=$D178,$F178,"")</f>
        <v/>
      </c>
      <c r="V178" s="156" t="str">
        <f>IF(t_depenses[[#Headers],[Frais postaux, téléphone, Internet]]=$D178,$F178,"")</f>
        <v/>
      </c>
      <c r="W178" s="156" t="str">
        <f>IF(t_depenses[[#Headers],[Communication]]=$D178,$F178,"")</f>
        <v/>
      </c>
      <c r="X178" s="156" t="str">
        <f>IF(t_depenses[[#Headers],[Formation]]=$D178,$F178,"")</f>
        <v/>
      </c>
      <c r="Y178" s="156" t="str">
        <f>IF(t_depenses[[#Headers],[Déplacements, réception]]=$D178,$F178,"")</f>
        <v/>
      </c>
      <c r="Z178" s="156" t="str">
        <f>IF(t_depenses[[#Headers],[Expo, frais de participation aux salons]]=$D178,$F178,"")</f>
        <v/>
      </c>
      <c r="AA178" s="156" t="str">
        <f>IF(t_depenses[[#Headers],[Retraite complémentaire]]=$D178,$F178,"")</f>
        <v/>
      </c>
      <c r="AB178" s="156" t="str">
        <f>IF(t_depenses[[#Headers],[Cotisations (adhésions)]]=$D178,$F178,"")</f>
        <v/>
      </c>
      <c r="AC178" s="156" t="str">
        <f>IF(t_depenses[[#Headers],[Impôts et taxes]]=$D178,$F178,"")</f>
        <v/>
      </c>
      <c r="AD178" s="156" t="str">
        <f>IF(t_depenses[[#Headers],[Rémunération du dirigeant]]=$D178,$F178,"")</f>
        <v/>
      </c>
      <c r="AE178" s="156" t="str">
        <f>IF(t_depenses[[#Headers],[Charges sociales de l''exploitant (URSSAF, CFE…)]]=$D178,$F178,"")</f>
        <v/>
      </c>
      <c r="AF178" s="143" t="str">
        <f>IF(t_depenses[[#Headers],[Frais bancaires]]=$D178,$F178,"")</f>
        <v/>
      </c>
    </row>
    <row r="179" spans="1:32" s="17" customFormat="1" ht="16">
      <c r="A179" s="148"/>
      <c r="B179" s="150"/>
      <c r="C179" s="150"/>
      <c r="D179" s="158"/>
      <c r="E179" s="152"/>
      <c r="F179" s="153"/>
      <c r="G179" s="154"/>
      <c r="H179" s="155">
        <f t="shared" si="9"/>
        <v>0</v>
      </c>
      <c r="I179" s="142" t="str">
        <f t="shared" si="8"/>
        <v/>
      </c>
      <c r="J179" s="156" t="str">
        <f>IF(t_depenses[[#Headers],[Matières premières]]=$D179,$F179,"")</f>
        <v/>
      </c>
      <c r="K179" s="156" t="str">
        <f>IF(t_depenses[[#Headers],[Fournitures couture]]=$D179,$F179,"")</f>
        <v/>
      </c>
      <c r="L179" s="156" t="str">
        <f>IF(t_depenses[[#Headers],[Sous-traitance]]=$D179,$F179,"")</f>
        <v/>
      </c>
      <c r="M179" s="156" t="str">
        <f>IF(t_depenses[[#Headers],[Energie : eau, électricité, chauffage]]=$D179,$F179,"")</f>
        <v/>
      </c>
      <c r="N179" s="156" t="str">
        <f>IF(t_depenses[[#Headers],[Mobilier d''expo]]=$D179,$F179,"")</f>
        <v/>
      </c>
      <c r="O179" s="156" t="str">
        <f>IF(t_depenses[[#Headers],[Fournitures, petit outillage]]=$D179,$F179,"")</f>
        <v/>
      </c>
      <c r="P179" s="156" t="str">
        <f>IF(t_depenses[[#Headers],[Fournitures administratives (bureau)]]=$D179,$F179,"")</f>
        <v/>
      </c>
      <c r="Q179" s="156" t="str">
        <f>IF(t_depenses[[#Headers],[Emballage et conditionnement (cartons, étiquettes…)]]=$D179,$F179,"")</f>
        <v/>
      </c>
      <c r="R179" s="156" t="str">
        <f>IF(t_depenses[[#Headers],[Loyers et charges locatives ]]=$D179,$F179,"")</f>
        <v/>
      </c>
      <c r="S179" s="156" t="str">
        <f>IF(t_depenses[[#Headers],[Assurances]]=$D179,$F179,"")</f>
        <v/>
      </c>
      <c r="T179" s="156" t="str">
        <f>IF(t_depenses[[#Headers],[Entretien (locaux, matériels)]]=$D179,$F179,"")</f>
        <v/>
      </c>
      <c r="U179" s="156" t="str">
        <f>IF(t_depenses[[#Headers],[Frais de site Internet]]=$D179,$F179,"")</f>
        <v/>
      </c>
      <c r="V179" s="156" t="str">
        <f>IF(t_depenses[[#Headers],[Frais postaux, téléphone, Internet]]=$D179,$F179,"")</f>
        <v/>
      </c>
      <c r="W179" s="156" t="str">
        <f>IF(t_depenses[[#Headers],[Communication]]=$D179,$F179,"")</f>
        <v/>
      </c>
      <c r="X179" s="156" t="str">
        <f>IF(t_depenses[[#Headers],[Formation]]=$D179,$F179,"")</f>
        <v/>
      </c>
      <c r="Y179" s="156" t="str">
        <f>IF(t_depenses[[#Headers],[Déplacements, réception]]=$D179,$F179,"")</f>
        <v/>
      </c>
      <c r="Z179" s="156" t="str">
        <f>IF(t_depenses[[#Headers],[Expo, frais de participation aux salons]]=$D179,$F179,"")</f>
        <v/>
      </c>
      <c r="AA179" s="156" t="str">
        <f>IF(t_depenses[[#Headers],[Retraite complémentaire]]=$D179,$F179,"")</f>
        <v/>
      </c>
      <c r="AB179" s="156" t="str">
        <f>IF(t_depenses[[#Headers],[Cotisations (adhésions)]]=$D179,$F179,"")</f>
        <v/>
      </c>
      <c r="AC179" s="156" t="str">
        <f>IF(t_depenses[[#Headers],[Impôts et taxes]]=$D179,$F179,"")</f>
        <v/>
      </c>
      <c r="AD179" s="156" t="str">
        <f>IF(t_depenses[[#Headers],[Rémunération du dirigeant]]=$D179,$F179,"")</f>
        <v/>
      </c>
      <c r="AE179" s="156" t="str">
        <f>IF(t_depenses[[#Headers],[Charges sociales de l''exploitant (URSSAF, CFE…)]]=$D179,$F179,"")</f>
        <v/>
      </c>
      <c r="AF179" s="143" t="str">
        <f>IF(t_depenses[[#Headers],[Frais bancaires]]=$D179,$F179,"")</f>
        <v/>
      </c>
    </row>
    <row r="180" spans="1:32" s="17" customFormat="1" ht="16">
      <c r="A180" s="148"/>
      <c r="B180" s="150"/>
      <c r="C180" s="150"/>
      <c r="D180" s="158"/>
      <c r="E180" s="152"/>
      <c r="F180" s="153"/>
      <c r="G180" s="154"/>
      <c r="H180" s="155">
        <f t="shared" si="9"/>
        <v>0</v>
      </c>
      <c r="I180" s="142" t="str">
        <f t="shared" si="8"/>
        <v/>
      </c>
      <c r="J180" s="156" t="str">
        <f>IF(t_depenses[[#Headers],[Matières premières]]=$D180,$F180,"")</f>
        <v/>
      </c>
      <c r="K180" s="156" t="str">
        <f>IF(t_depenses[[#Headers],[Fournitures couture]]=$D180,$F180,"")</f>
        <v/>
      </c>
      <c r="L180" s="156" t="str">
        <f>IF(t_depenses[[#Headers],[Sous-traitance]]=$D180,$F180,"")</f>
        <v/>
      </c>
      <c r="M180" s="156" t="str">
        <f>IF(t_depenses[[#Headers],[Energie : eau, électricité, chauffage]]=$D180,$F180,"")</f>
        <v/>
      </c>
      <c r="N180" s="156" t="str">
        <f>IF(t_depenses[[#Headers],[Mobilier d''expo]]=$D180,$F180,"")</f>
        <v/>
      </c>
      <c r="O180" s="156" t="str">
        <f>IF(t_depenses[[#Headers],[Fournitures, petit outillage]]=$D180,$F180,"")</f>
        <v/>
      </c>
      <c r="P180" s="156" t="str">
        <f>IF(t_depenses[[#Headers],[Fournitures administratives (bureau)]]=$D180,$F180,"")</f>
        <v/>
      </c>
      <c r="Q180" s="156" t="str">
        <f>IF(t_depenses[[#Headers],[Emballage et conditionnement (cartons, étiquettes…)]]=$D180,$F180,"")</f>
        <v/>
      </c>
      <c r="R180" s="156" t="str">
        <f>IF(t_depenses[[#Headers],[Loyers et charges locatives ]]=$D180,$F180,"")</f>
        <v/>
      </c>
      <c r="S180" s="156" t="str">
        <f>IF(t_depenses[[#Headers],[Assurances]]=$D180,$F180,"")</f>
        <v/>
      </c>
      <c r="T180" s="156" t="str">
        <f>IF(t_depenses[[#Headers],[Entretien (locaux, matériels)]]=$D180,$F180,"")</f>
        <v/>
      </c>
      <c r="U180" s="156" t="str">
        <f>IF(t_depenses[[#Headers],[Frais de site Internet]]=$D180,$F180,"")</f>
        <v/>
      </c>
      <c r="V180" s="156" t="str">
        <f>IF(t_depenses[[#Headers],[Frais postaux, téléphone, Internet]]=$D180,$F180,"")</f>
        <v/>
      </c>
      <c r="W180" s="156" t="str">
        <f>IF(t_depenses[[#Headers],[Communication]]=$D180,$F180,"")</f>
        <v/>
      </c>
      <c r="X180" s="156" t="str">
        <f>IF(t_depenses[[#Headers],[Formation]]=$D180,$F180,"")</f>
        <v/>
      </c>
      <c r="Y180" s="156" t="str">
        <f>IF(t_depenses[[#Headers],[Déplacements, réception]]=$D180,$F180,"")</f>
        <v/>
      </c>
      <c r="Z180" s="156" t="str">
        <f>IF(t_depenses[[#Headers],[Expo, frais de participation aux salons]]=$D180,$F180,"")</f>
        <v/>
      </c>
      <c r="AA180" s="156" t="str">
        <f>IF(t_depenses[[#Headers],[Retraite complémentaire]]=$D180,$F180,"")</f>
        <v/>
      </c>
      <c r="AB180" s="156" t="str">
        <f>IF(t_depenses[[#Headers],[Cotisations (adhésions)]]=$D180,$F180,"")</f>
        <v/>
      </c>
      <c r="AC180" s="156" t="str">
        <f>IF(t_depenses[[#Headers],[Impôts et taxes]]=$D180,$F180,"")</f>
        <v/>
      </c>
      <c r="AD180" s="156" t="str">
        <f>IF(t_depenses[[#Headers],[Rémunération du dirigeant]]=$D180,$F180,"")</f>
        <v/>
      </c>
      <c r="AE180" s="156" t="str">
        <f>IF(t_depenses[[#Headers],[Charges sociales de l''exploitant (URSSAF, CFE…)]]=$D180,$F180,"")</f>
        <v/>
      </c>
      <c r="AF180" s="143" t="str">
        <f>IF(t_depenses[[#Headers],[Frais bancaires]]=$D180,$F180,"")</f>
        <v/>
      </c>
    </row>
    <row r="181" spans="1:32" s="17" customFormat="1" ht="16">
      <c r="A181" s="148"/>
      <c r="B181" s="150"/>
      <c r="C181" s="150"/>
      <c r="D181" s="158"/>
      <c r="E181" s="152"/>
      <c r="F181" s="153"/>
      <c r="G181" s="154"/>
      <c r="H181" s="155">
        <f t="shared" si="9"/>
        <v>0</v>
      </c>
      <c r="I181" s="142" t="str">
        <f t="shared" si="8"/>
        <v/>
      </c>
      <c r="J181" s="156" t="str">
        <f>IF(t_depenses[[#Headers],[Matières premières]]=$D181,$F181,"")</f>
        <v/>
      </c>
      <c r="K181" s="156" t="str">
        <f>IF(t_depenses[[#Headers],[Fournitures couture]]=$D181,$F181,"")</f>
        <v/>
      </c>
      <c r="L181" s="156" t="str">
        <f>IF(t_depenses[[#Headers],[Sous-traitance]]=$D181,$F181,"")</f>
        <v/>
      </c>
      <c r="M181" s="156" t="str">
        <f>IF(t_depenses[[#Headers],[Energie : eau, électricité, chauffage]]=$D181,$F181,"")</f>
        <v/>
      </c>
      <c r="N181" s="156" t="str">
        <f>IF(t_depenses[[#Headers],[Mobilier d''expo]]=$D181,$F181,"")</f>
        <v/>
      </c>
      <c r="O181" s="156" t="str">
        <f>IF(t_depenses[[#Headers],[Fournitures, petit outillage]]=$D181,$F181,"")</f>
        <v/>
      </c>
      <c r="P181" s="156" t="str">
        <f>IF(t_depenses[[#Headers],[Fournitures administratives (bureau)]]=$D181,$F181,"")</f>
        <v/>
      </c>
      <c r="Q181" s="156" t="str">
        <f>IF(t_depenses[[#Headers],[Emballage et conditionnement (cartons, étiquettes…)]]=$D181,$F181,"")</f>
        <v/>
      </c>
      <c r="R181" s="156" t="str">
        <f>IF(t_depenses[[#Headers],[Loyers et charges locatives ]]=$D181,$F181,"")</f>
        <v/>
      </c>
      <c r="S181" s="156" t="str">
        <f>IF(t_depenses[[#Headers],[Assurances]]=$D181,$F181,"")</f>
        <v/>
      </c>
      <c r="T181" s="156" t="str">
        <f>IF(t_depenses[[#Headers],[Entretien (locaux, matériels)]]=$D181,$F181,"")</f>
        <v/>
      </c>
      <c r="U181" s="156" t="str">
        <f>IF(t_depenses[[#Headers],[Frais de site Internet]]=$D181,$F181,"")</f>
        <v/>
      </c>
      <c r="V181" s="156" t="str">
        <f>IF(t_depenses[[#Headers],[Frais postaux, téléphone, Internet]]=$D181,$F181,"")</f>
        <v/>
      </c>
      <c r="W181" s="156" t="str">
        <f>IF(t_depenses[[#Headers],[Communication]]=$D181,$F181,"")</f>
        <v/>
      </c>
      <c r="X181" s="156" t="str">
        <f>IF(t_depenses[[#Headers],[Formation]]=$D181,$F181,"")</f>
        <v/>
      </c>
      <c r="Y181" s="156" t="str">
        <f>IF(t_depenses[[#Headers],[Déplacements, réception]]=$D181,$F181,"")</f>
        <v/>
      </c>
      <c r="Z181" s="156" t="str">
        <f>IF(t_depenses[[#Headers],[Expo, frais de participation aux salons]]=$D181,$F181,"")</f>
        <v/>
      </c>
      <c r="AA181" s="156" t="str">
        <f>IF(t_depenses[[#Headers],[Retraite complémentaire]]=$D181,$F181,"")</f>
        <v/>
      </c>
      <c r="AB181" s="156" t="str">
        <f>IF(t_depenses[[#Headers],[Cotisations (adhésions)]]=$D181,$F181,"")</f>
        <v/>
      </c>
      <c r="AC181" s="156" t="str">
        <f>IF(t_depenses[[#Headers],[Impôts et taxes]]=$D181,$F181,"")</f>
        <v/>
      </c>
      <c r="AD181" s="156" t="str">
        <f>IF(t_depenses[[#Headers],[Rémunération du dirigeant]]=$D181,$F181,"")</f>
        <v/>
      </c>
      <c r="AE181" s="156" t="str">
        <f>IF(t_depenses[[#Headers],[Charges sociales de l''exploitant (URSSAF, CFE…)]]=$D181,$F181,"")</f>
        <v/>
      </c>
      <c r="AF181" s="143" t="str">
        <f>IF(t_depenses[[#Headers],[Frais bancaires]]=$D181,$F181,"")</f>
        <v/>
      </c>
    </row>
    <row r="182" spans="1:32" s="17" customFormat="1" ht="16">
      <c r="A182" s="148"/>
      <c r="B182" s="150"/>
      <c r="C182" s="150"/>
      <c r="D182" s="158"/>
      <c r="E182" s="152"/>
      <c r="F182" s="153"/>
      <c r="G182" s="154"/>
      <c r="H182" s="155">
        <f t="shared" si="9"/>
        <v>0</v>
      </c>
      <c r="I182" s="142" t="str">
        <f t="shared" si="8"/>
        <v/>
      </c>
      <c r="J182" s="156" t="str">
        <f>IF(t_depenses[[#Headers],[Matières premières]]=$D182,$F182,"")</f>
        <v/>
      </c>
      <c r="K182" s="156" t="str">
        <f>IF(t_depenses[[#Headers],[Fournitures couture]]=$D182,$F182,"")</f>
        <v/>
      </c>
      <c r="L182" s="156" t="str">
        <f>IF(t_depenses[[#Headers],[Sous-traitance]]=$D182,$F182,"")</f>
        <v/>
      </c>
      <c r="M182" s="156" t="str">
        <f>IF(t_depenses[[#Headers],[Energie : eau, électricité, chauffage]]=$D182,$F182,"")</f>
        <v/>
      </c>
      <c r="N182" s="156" t="str">
        <f>IF(t_depenses[[#Headers],[Mobilier d''expo]]=$D182,$F182,"")</f>
        <v/>
      </c>
      <c r="O182" s="156" t="str">
        <f>IF(t_depenses[[#Headers],[Fournitures, petit outillage]]=$D182,$F182,"")</f>
        <v/>
      </c>
      <c r="P182" s="156" t="str">
        <f>IF(t_depenses[[#Headers],[Fournitures administratives (bureau)]]=$D182,$F182,"")</f>
        <v/>
      </c>
      <c r="Q182" s="156" t="str">
        <f>IF(t_depenses[[#Headers],[Emballage et conditionnement (cartons, étiquettes…)]]=$D182,$F182,"")</f>
        <v/>
      </c>
      <c r="R182" s="156" t="str">
        <f>IF(t_depenses[[#Headers],[Loyers et charges locatives ]]=$D182,$F182,"")</f>
        <v/>
      </c>
      <c r="S182" s="156" t="str">
        <f>IF(t_depenses[[#Headers],[Assurances]]=$D182,$F182,"")</f>
        <v/>
      </c>
      <c r="T182" s="156" t="str">
        <f>IF(t_depenses[[#Headers],[Entretien (locaux, matériels)]]=$D182,$F182,"")</f>
        <v/>
      </c>
      <c r="U182" s="156" t="str">
        <f>IF(t_depenses[[#Headers],[Frais de site Internet]]=$D182,$F182,"")</f>
        <v/>
      </c>
      <c r="V182" s="156" t="str">
        <f>IF(t_depenses[[#Headers],[Frais postaux, téléphone, Internet]]=$D182,$F182,"")</f>
        <v/>
      </c>
      <c r="W182" s="156" t="str">
        <f>IF(t_depenses[[#Headers],[Communication]]=$D182,$F182,"")</f>
        <v/>
      </c>
      <c r="X182" s="156" t="str">
        <f>IF(t_depenses[[#Headers],[Formation]]=$D182,$F182,"")</f>
        <v/>
      </c>
      <c r="Y182" s="156" t="str">
        <f>IF(t_depenses[[#Headers],[Déplacements, réception]]=$D182,$F182,"")</f>
        <v/>
      </c>
      <c r="Z182" s="156" t="str">
        <f>IF(t_depenses[[#Headers],[Expo, frais de participation aux salons]]=$D182,$F182,"")</f>
        <v/>
      </c>
      <c r="AA182" s="156" t="str">
        <f>IF(t_depenses[[#Headers],[Retraite complémentaire]]=$D182,$F182,"")</f>
        <v/>
      </c>
      <c r="AB182" s="156" t="str">
        <f>IF(t_depenses[[#Headers],[Cotisations (adhésions)]]=$D182,$F182,"")</f>
        <v/>
      </c>
      <c r="AC182" s="156" t="str">
        <f>IF(t_depenses[[#Headers],[Impôts et taxes]]=$D182,$F182,"")</f>
        <v/>
      </c>
      <c r="AD182" s="156" t="str">
        <f>IF(t_depenses[[#Headers],[Rémunération du dirigeant]]=$D182,$F182,"")</f>
        <v/>
      </c>
      <c r="AE182" s="156" t="str">
        <f>IF(t_depenses[[#Headers],[Charges sociales de l''exploitant (URSSAF, CFE…)]]=$D182,$F182,"")</f>
        <v/>
      </c>
      <c r="AF182" s="143" t="str">
        <f>IF(t_depenses[[#Headers],[Frais bancaires]]=$D182,$F182,"")</f>
        <v/>
      </c>
    </row>
    <row r="183" spans="1:32" s="17" customFormat="1" ht="16">
      <c r="A183" s="148"/>
      <c r="B183" s="150"/>
      <c r="C183" s="150"/>
      <c r="D183" s="158"/>
      <c r="E183" s="152"/>
      <c r="F183" s="153"/>
      <c r="G183" s="154"/>
      <c r="H183" s="155">
        <f t="shared" si="9"/>
        <v>0</v>
      </c>
      <c r="I183" s="142" t="str">
        <f t="shared" si="8"/>
        <v/>
      </c>
      <c r="J183" s="156" t="str">
        <f>IF(t_depenses[[#Headers],[Matières premières]]=$D183,$F183,"")</f>
        <v/>
      </c>
      <c r="K183" s="156" t="str">
        <f>IF(t_depenses[[#Headers],[Fournitures couture]]=$D183,$F183,"")</f>
        <v/>
      </c>
      <c r="L183" s="156" t="str">
        <f>IF(t_depenses[[#Headers],[Sous-traitance]]=$D183,$F183,"")</f>
        <v/>
      </c>
      <c r="M183" s="156" t="str">
        <f>IF(t_depenses[[#Headers],[Energie : eau, électricité, chauffage]]=$D183,$F183,"")</f>
        <v/>
      </c>
      <c r="N183" s="156" t="str">
        <f>IF(t_depenses[[#Headers],[Mobilier d''expo]]=$D183,$F183,"")</f>
        <v/>
      </c>
      <c r="O183" s="156" t="str">
        <f>IF(t_depenses[[#Headers],[Fournitures, petit outillage]]=$D183,$F183,"")</f>
        <v/>
      </c>
      <c r="P183" s="156" t="str">
        <f>IF(t_depenses[[#Headers],[Fournitures administratives (bureau)]]=$D183,$F183,"")</f>
        <v/>
      </c>
      <c r="Q183" s="156" t="str">
        <f>IF(t_depenses[[#Headers],[Emballage et conditionnement (cartons, étiquettes…)]]=$D183,$F183,"")</f>
        <v/>
      </c>
      <c r="R183" s="156" t="str">
        <f>IF(t_depenses[[#Headers],[Loyers et charges locatives ]]=$D183,$F183,"")</f>
        <v/>
      </c>
      <c r="S183" s="156" t="str">
        <f>IF(t_depenses[[#Headers],[Assurances]]=$D183,$F183,"")</f>
        <v/>
      </c>
      <c r="T183" s="156" t="str">
        <f>IF(t_depenses[[#Headers],[Entretien (locaux, matériels)]]=$D183,$F183,"")</f>
        <v/>
      </c>
      <c r="U183" s="156" t="str">
        <f>IF(t_depenses[[#Headers],[Frais de site Internet]]=$D183,$F183,"")</f>
        <v/>
      </c>
      <c r="V183" s="156" t="str">
        <f>IF(t_depenses[[#Headers],[Frais postaux, téléphone, Internet]]=$D183,$F183,"")</f>
        <v/>
      </c>
      <c r="W183" s="156" t="str">
        <f>IF(t_depenses[[#Headers],[Communication]]=$D183,$F183,"")</f>
        <v/>
      </c>
      <c r="X183" s="156" t="str">
        <f>IF(t_depenses[[#Headers],[Formation]]=$D183,$F183,"")</f>
        <v/>
      </c>
      <c r="Y183" s="156" t="str">
        <f>IF(t_depenses[[#Headers],[Déplacements, réception]]=$D183,$F183,"")</f>
        <v/>
      </c>
      <c r="Z183" s="156" t="str">
        <f>IF(t_depenses[[#Headers],[Expo, frais de participation aux salons]]=$D183,$F183,"")</f>
        <v/>
      </c>
      <c r="AA183" s="156" t="str">
        <f>IF(t_depenses[[#Headers],[Retraite complémentaire]]=$D183,$F183,"")</f>
        <v/>
      </c>
      <c r="AB183" s="156" t="str">
        <f>IF(t_depenses[[#Headers],[Cotisations (adhésions)]]=$D183,$F183,"")</f>
        <v/>
      </c>
      <c r="AC183" s="156" t="str">
        <f>IF(t_depenses[[#Headers],[Impôts et taxes]]=$D183,$F183,"")</f>
        <v/>
      </c>
      <c r="AD183" s="156" t="str">
        <f>IF(t_depenses[[#Headers],[Rémunération du dirigeant]]=$D183,$F183,"")</f>
        <v/>
      </c>
      <c r="AE183" s="156" t="str">
        <f>IF(t_depenses[[#Headers],[Charges sociales de l''exploitant (URSSAF, CFE…)]]=$D183,$F183,"")</f>
        <v/>
      </c>
      <c r="AF183" s="143" t="str">
        <f>IF(t_depenses[[#Headers],[Frais bancaires]]=$D183,$F183,"")</f>
        <v/>
      </c>
    </row>
    <row r="184" spans="1:32" s="17" customFormat="1" ht="16">
      <c r="A184" s="148"/>
      <c r="B184" s="150"/>
      <c r="C184" s="150"/>
      <c r="D184" s="158"/>
      <c r="E184" s="152"/>
      <c r="F184" s="153"/>
      <c r="G184" s="154"/>
      <c r="H184" s="155">
        <f t="shared" si="9"/>
        <v>0</v>
      </c>
      <c r="I184" s="142" t="str">
        <f t="shared" si="8"/>
        <v/>
      </c>
      <c r="J184" s="156" t="str">
        <f>IF(t_depenses[[#Headers],[Matières premières]]=$D184,$F184,"")</f>
        <v/>
      </c>
      <c r="K184" s="156" t="str">
        <f>IF(t_depenses[[#Headers],[Fournitures couture]]=$D184,$F184,"")</f>
        <v/>
      </c>
      <c r="L184" s="156" t="str">
        <f>IF(t_depenses[[#Headers],[Sous-traitance]]=$D184,$F184,"")</f>
        <v/>
      </c>
      <c r="M184" s="156" t="str">
        <f>IF(t_depenses[[#Headers],[Energie : eau, électricité, chauffage]]=$D184,$F184,"")</f>
        <v/>
      </c>
      <c r="N184" s="156" t="str">
        <f>IF(t_depenses[[#Headers],[Mobilier d''expo]]=$D184,$F184,"")</f>
        <v/>
      </c>
      <c r="O184" s="156" t="str">
        <f>IF(t_depenses[[#Headers],[Fournitures, petit outillage]]=$D184,$F184,"")</f>
        <v/>
      </c>
      <c r="P184" s="156" t="str">
        <f>IF(t_depenses[[#Headers],[Fournitures administratives (bureau)]]=$D184,$F184,"")</f>
        <v/>
      </c>
      <c r="Q184" s="156" t="str">
        <f>IF(t_depenses[[#Headers],[Emballage et conditionnement (cartons, étiquettes…)]]=$D184,$F184,"")</f>
        <v/>
      </c>
      <c r="R184" s="156" t="str">
        <f>IF(t_depenses[[#Headers],[Loyers et charges locatives ]]=$D184,$F184,"")</f>
        <v/>
      </c>
      <c r="S184" s="156" t="str">
        <f>IF(t_depenses[[#Headers],[Assurances]]=$D184,$F184,"")</f>
        <v/>
      </c>
      <c r="T184" s="156" t="str">
        <f>IF(t_depenses[[#Headers],[Entretien (locaux, matériels)]]=$D184,$F184,"")</f>
        <v/>
      </c>
      <c r="U184" s="156" t="str">
        <f>IF(t_depenses[[#Headers],[Frais de site Internet]]=$D184,$F184,"")</f>
        <v/>
      </c>
      <c r="V184" s="156" t="str">
        <f>IF(t_depenses[[#Headers],[Frais postaux, téléphone, Internet]]=$D184,$F184,"")</f>
        <v/>
      </c>
      <c r="W184" s="156" t="str">
        <f>IF(t_depenses[[#Headers],[Communication]]=$D184,$F184,"")</f>
        <v/>
      </c>
      <c r="X184" s="156" t="str">
        <f>IF(t_depenses[[#Headers],[Formation]]=$D184,$F184,"")</f>
        <v/>
      </c>
      <c r="Y184" s="156" t="str">
        <f>IF(t_depenses[[#Headers],[Déplacements, réception]]=$D184,$F184,"")</f>
        <v/>
      </c>
      <c r="Z184" s="156" t="str">
        <f>IF(t_depenses[[#Headers],[Expo, frais de participation aux salons]]=$D184,$F184,"")</f>
        <v/>
      </c>
      <c r="AA184" s="156" t="str">
        <f>IF(t_depenses[[#Headers],[Retraite complémentaire]]=$D184,$F184,"")</f>
        <v/>
      </c>
      <c r="AB184" s="156" t="str">
        <f>IF(t_depenses[[#Headers],[Cotisations (adhésions)]]=$D184,$F184,"")</f>
        <v/>
      </c>
      <c r="AC184" s="156" t="str">
        <f>IF(t_depenses[[#Headers],[Impôts et taxes]]=$D184,$F184,"")</f>
        <v/>
      </c>
      <c r="AD184" s="156" t="str">
        <f>IF(t_depenses[[#Headers],[Rémunération du dirigeant]]=$D184,$F184,"")</f>
        <v/>
      </c>
      <c r="AE184" s="156" t="str">
        <f>IF(t_depenses[[#Headers],[Charges sociales de l''exploitant (URSSAF, CFE…)]]=$D184,$F184,"")</f>
        <v/>
      </c>
      <c r="AF184" s="143" t="str">
        <f>IF(t_depenses[[#Headers],[Frais bancaires]]=$D184,$F184,"")</f>
        <v/>
      </c>
    </row>
    <row r="185" spans="1:32" s="17" customFormat="1" ht="16">
      <c r="D185" s="21"/>
      <c r="E185" s="21"/>
      <c r="F185" s="21"/>
      <c r="G185" s="21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</row>
    <row r="186" spans="1:32" s="17" customFormat="1" ht="16">
      <c r="D186" s="21"/>
      <c r="E186" s="21"/>
      <c r="F186" s="21"/>
      <c r="G186" s="21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</row>
    <row r="187" spans="1:32" s="17" customFormat="1" ht="16">
      <c r="D187" s="21"/>
      <c r="E187" s="21"/>
      <c r="F187" s="21"/>
      <c r="G187" s="21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</row>
    <row r="188" spans="1:32" s="17" customFormat="1" ht="16">
      <c r="D188" s="21"/>
      <c r="E188" s="21"/>
      <c r="F188" s="21"/>
      <c r="G188" s="21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</row>
    <row r="189" spans="1:32" s="17" customFormat="1" ht="16">
      <c r="D189" s="21"/>
      <c r="E189" s="21"/>
      <c r="F189" s="21"/>
      <c r="G189" s="21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</row>
    <row r="190" spans="1:32" s="17" customFormat="1" ht="16">
      <c r="D190" s="21"/>
      <c r="E190" s="21"/>
      <c r="F190" s="21"/>
      <c r="G190" s="21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</row>
    <row r="191" spans="1:32" s="17" customFormat="1" ht="16">
      <c r="D191" s="21"/>
      <c r="E191" s="21"/>
      <c r="F191" s="21"/>
      <c r="G191" s="21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</row>
    <row r="192" spans="1:32" s="17" customFormat="1" ht="16">
      <c r="D192" s="21"/>
      <c r="E192" s="21"/>
      <c r="F192" s="21"/>
      <c r="G192" s="21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</row>
    <row r="193" spans="4:32" s="17" customFormat="1" ht="16">
      <c r="D193" s="21"/>
      <c r="E193" s="21"/>
      <c r="F193" s="21"/>
      <c r="G193" s="21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</row>
    <row r="194" spans="4:32" s="17" customFormat="1" ht="16">
      <c r="D194" s="21"/>
      <c r="E194" s="21"/>
      <c r="F194" s="21"/>
      <c r="G194" s="21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</row>
    <row r="195" spans="4:32" s="17" customFormat="1" ht="16">
      <c r="D195" s="21"/>
      <c r="E195" s="21"/>
      <c r="F195" s="21"/>
      <c r="G195" s="21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</row>
    <row r="196" spans="4:32" s="17" customFormat="1" ht="16">
      <c r="D196" s="21"/>
      <c r="E196" s="21"/>
      <c r="F196" s="21"/>
      <c r="G196" s="21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</row>
    <row r="197" spans="4:32" s="17" customFormat="1" ht="16">
      <c r="D197" s="21"/>
      <c r="E197" s="21"/>
      <c r="F197" s="21"/>
      <c r="G197" s="21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</row>
    <row r="198" spans="4:32" s="17" customFormat="1" ht="16">
      <c r="D198" s="21"/>
      <c r="E198" s="21"/>
      <c r="F198" s="21"/>
      <c r="G198" s="21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</row>
    <row r="199" spans="4:32" s="17" customFormat="1" ht="16">
      <c r="D199" s="21"/>
      <c r="E199" s="21"/>
      <c r="F199" s="21"/>
      <c r="G199" s="21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</row>
    <row r="200" spans="4:32" s="17" customFormat="1" ht="16">
      <c r="D200" s="21"/>
      <c r="E200" s="21"/>
      <c r="F200" s="21"/>
      <c r="G200" s="21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</row>
    <row r="201" spans="4:32" s="17" customFormat="1" ht="16">
      <c r="D201" s="21"/>
      <c r="E201" s="21"/>
      <c r="F201" s="21"/>
      <c r="G201" s="21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</row>
    <row r="202" spans="4:32" s="17" customFormat="1" ht="16">
      <c r="D202" s="21"/>
      <c r="E202" s="21"/>
      <c r="F202" s="21"/>
      <c r="G202" s="21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</row>
    <row r="203" spans="4:32" s="17" customFormat="1" ht="16">
      <c r="D203" s="21"/>
      <c r="E203" s="21"/>
      <c r="F203" s="21"/>
      <c r="G203" s="21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</row>
    <row r="204" spans="4:32" s="17" customFormat="1" ht="16">
      <c r="D204" s="21"/>
      <c r="E204" s="21"/>
      <c r="F204" s="21"/>
      <c r="G204" s="21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</row>
    <row r="205" spans="4:32" s="17" customFormat="1" ht="16">
      <c r="D205" s="21"/>
      <c r="E205" s="21"/>
      <c r="F205" s="21"/>
      <c r="G205" s="21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</row>
    <row r="206" spans="4:32" s="17" customFormat="1" ht="16">
      <c r="D206" s="21"/>
      <c r="E206" s="21"/>
      <c r="F206" s="21"/>
      <c r="G206" s="21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</row>
    <row r="207" spans="4:32" s="17" customFormat="1" ht="16">
      <c r="D207" s="21"/>
      <c r="E207" s="21"/>
      <c r="F207" s="21"/>
      <c r="G207" s="21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</row>
    <row r="208" spans="4:32" s="17" customFormat="1" ht="16">
      <c r="D208" s="21"/>
      <c r="E208" s="21"/>
      <c r="F208" s="21"/>
      <c r="G208" s="21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</row>
    <row r="209" spans="4:32" s="17" customFormat="1" ht="16">
      <c r="D209" s="21"/>
      <c r="E209" s="21"/>
      <c r="F209" s="21"/>
      <c r="G209" s="21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</row>
    <row r="210" spans="4:32" s="17" customFormat="1" ht="16">
      <c r="D210" s="21"/>
      <c r="E210" s="21"/>
      <c r="F210" s="21"/>
      <c r="G210" s="21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</row>
    <row r="211" spans="4:32" s="17" customFormat="1" ht="16">
      <c r="D211" s="21"/>
      <c r="E211" s="21"/>
      <c r="F211" s="21"/>
      <c r="G211" s="21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</row>
    <row r="212" spans="4:32" s="17" customFormat="1" ht="16">
      <c r="D212" s="21"/>
      <c r="E212" s="21"/>
      <c r="F212" s="21"/>
      <c r="G212" s="21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</row>
    <row r="213" spans="4:32" s="17" customFormat="1" ht="16">
      <c r="D213" s="21"/>
      <c r="E213" s="21"/>
      <c r="F213" s="21"/>
      <c r="G213" s="21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</row>
    <row r="214" spans="4:32" s="17" customFormat="1" ht="16">
      <c r="D214" s="21"/>
      <c r="E214" s="21"/>
      <c r="F214" s="21"/>
      <c r="G214" s="21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</row>
    <row r="215" spans="4:32" s="17" customFormat="1" ht="16">
      <c r="D215" s="21"/>
      <c r="E215" s="21"/>
      <c r="F215" s="21"/>
      <c r="G215" s="21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</row>
    <row r="216" spans="4:32" s="17" customFormat="1" ht="16">
      <c r="D216" s="21"/>
      <c r="E216" s="21"/>
      <c r="F216" s="21"/>
      <c r="G216" s="21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</row>
    <row r="217" spans="4:32" s="17" customFormat="1" ht="16">
      <c r="D217" s="21"/>
      <c r="E217" s="21"/>
      <c r="F217" s="21"/>
      <c r="G217" s="21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</row>
    <row r="218" spans="4:32" s="17" customFormat="1" ht="16">
      <c r="D218" s="21"/>
      <c r="E218" s="21"/>
      <c r="F218" s="21"/>
      <c r="G218" s="21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</row>
    <row r="219" spans="4:32" s="17" customFormat="1" ht="16">
      <c r="D219" s="21"/>
      <c r="E219" s="21"/>
      <c r="F219" s="21"/>
      <c r="G219" s="21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</row>
    <row r="220" spans="4:32" s="17" customFormat="1" ht="16">
      <c r="D220" s="21"/>
      <c r="E220" s="21"/>
      <c r="F220" s="21"/>
      <c r="G220" s="21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</row>
    <row r="221" spans="4:32" s="17" customFormat="1" ht="16">
      <c r="D221" s="21"/>
      <c r="E221" s="21"/>
      <c r="F221" s="21"/>
      <c r="G221" s="21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</row>
    <row r="222" spans="4:32" s="17" customFormat="1" ht="16">
      <c r="D222" s="21"/>
      <c r="E222" s="21"/>
      <c r="F222" s="21"/>
      <c r="G222" s="21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</row>
    <row r="223" spans="4:32" s="17" customFormat="1" ht="16">
      <c r="D223" s="21"/>
      <c r="E223" s="21"/>
      <c r="F223" s="21"/>
      <c r="G223" s="21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</row>
    <row r="224" spans="4:32" s="17" customFormat="1" ht="16">
      <c r="D224" s="21"/>
      <c r="E224" s="21"/>
      <c r="F224" s="21"/>
      <c r="G224" s="21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</row>
    <row r="225" spans="4:32" s="17" customFormat="1" ht="16">
      <c r="D225" s="21"/>
      <c r="E225" s="21"/>
      <c r="F225" s="21"/>
      <c r="G225" s="21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</row>
    <row r="226" spans="4:32" s="17" customFormat="1" ht="16">
      <c r="D226" s="21"/>
      <c r="E226" s="21"/>
      <c r="F226" s="21"/>
      <c r="G226" s="21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</row>
    <row r="227" spans="4:32" s="17" customFormat="1" ht="16">
      <c r="D227" s="21"/>
      <c r="E227" s="21"/>
      <c r="F227" s="21"/>
      <c r="G227" s="21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</row>
    <row r="228" spans="4:32" s="17" customFormat="1" ht="16">
      <c r="D228" s="21"/>
      <c r="E228" s="21"/>
      <c r="F228" s="21"/>
      <c r="G228" s="21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</row>
    <row r="229" spans="4:32" s="17" customFormat="1" ht="16">
      <c r="D229" s="21"/>
      <c r="E229" s="21"/>
      <c r="F229" s="21"/>
      <c r="G229" s="21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</row>
    <row r="230" spans="4:32" s="17" customFormat="1" ht="16">
      <c r="D230" s="21"/>
      <c r="E230" s="21"/>
      <c r="F230" s="21"/>
      <c r="G230" s="21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</row>
    <row r="231" spans="4:32" s="17" customFormat="1" ht="16">
      <c r="D231" s="21"/>
      <c r="E231" s="21"/>
      <c r="F231" s="21"/>
      <c r="G231" s="21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</row>
    <row r="232" spans="4:32" s="17" customFormat="1" ht="16">
      <c r="D232" s="21"/>
      <c r="E232" s="21"/>
      <c r="F232" s="21"/>
      <c r="G232" s="21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</row>
    <row r="233" spans="4:32" s="17" customFormat="1" ht="16">
      <c r="D233" s="21"/>
      <c r="E233" s="21"/>
      <c r="F233" s="21"/>
      <c r="G233" s="21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</row>
    <row r="234" spans="4:32" s="17" customFormat="1" ht="16">
      <c r="D234" s="21"/>
      <c r="E234" s="21"/>
      <c r="F234" s="21"/>
      <c r="G234" s="21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</row>
    <row r="235" spans="4:32" s="17" customFormat="1" ht="16">
      <c r="D235" s="21"/>
      <c r="E235" s="21"/>
      <c r="F235" s="21"/>
      <c r="G235" s="21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</row>
    <row r="236" spans="4:32" s="17" customFormat="1" ht="16">
      <c r="D236" s="21"/>
      <c r="E236" s="21"/>
      <c r="F236" s="21"/>
      <c r="G236" s="21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</row>
    <row r="237" spans="4:32" s="17" customFormat="1" ht="16">
      <c r="D237" s="21"/>
      <c r="E237" s="21"/>
      <c r="F237" s="21"/>
      <c r="G237" s="21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</row>
    <row r="238" spans="4:32" s="17" customFormat="1" ht="16">
      <c r="D238" s="21"/>
      <c r="E238" s="21"/>
      <c r="F238" s="21"/>
      <c r="G238" s="21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</row>
    <row r="239" spans="4:32" s="17" customFormat="1" ht="16">
      <c r="D239" s="21"/>
      <c r="E239" s="21"/>
      <c r="F239" s="21"/>
      <c r="G239" s="21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</row>
    <row r="240" spans="4:32" s="17" customFormat="1" ht="16">
      <c r="D240" s="21"/>
      <c r="E240" s="21"/>
      <c r="F240" s="21"/>
      <c r="G240" s="21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</row>
    <row r="241" spans="4:32" s="17" customFormat="1" ht="16">
      <c r="D241" s="21"/>
      <c r="E241" s="21"/>
      <c r="F241" s="21"/>
      <c r="G241" s="21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</row>
    <row r="242" spans="4:32" s="17" customFormat="1" ht="16">
      <c r="D242" s="21"/>
      <c r="E242" s="21"/>
      <c r="F242" s="21"/>
      <c r="G242" s="21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</row>
    <row r="243" spans="4:32" s="17" customFormat="1" ht="16">
      <c r="D243" s="21"/>
      <c r="E243" s="21"/>
      <c r="F243" s="21"/>
      <c r="G243" s="21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</row>
    <row r="244" spans="4:32" s="17" customFormat="1" ht="16">
      <c r="D244" s="21"/>
      <c r="E244" s="21"/>
      <c r="F244" s="21"/>
      <c r="G244" s="21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</row>
    <row r="245" spans="4:32" s="17" customFormat="1" ht="16">
      <c r="D245" s="21"/>
      <c r="E245" s="21"/>
      <c r="F245" s="21"/>
      <c r="G245" s="21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</row>
    <row r="246" spans="4:32" s="17" customFormat="1" ht="16">
      <c r="D246" s="21"/>
      <c r="E246" s="21"/>
      <c r="F246" s="21"/>
      <c r="G246" s="21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</row>
    <row r="247" spans="4:32" s="17" customFormat="1" ht="16">
      <c r="D247" s="21"/>
      <c r="E247" s="21"/>
      <c r="F247" s="21"/>
      <c r="G247" s="21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</row>
    <row r="248" spans="4:32" s="17" customFormat="1" ht="16">
      <c r="D248" s="21"/>
      <c r="E248" s="21"/>
      <c r="F248" s="21"/>
      <c r="G248" s="21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</row>
    <row r="249" spans="4:32" s="17" customFormat="1" ht="16">
      <c r="D249" s="21"/>
      <c r="E249" s="21"/>
      <c r="F249" s="21"/>
      <c r="G249" s="21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</row>
    <row r="250" spans="4:32" s="17" customFormat="1" ht="16">
      <c r="D250" s="21"/>
      <c r="E250" s="21"/>
      <c r="F250" s="21"/>
      <c r="G250" s="21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</row>
    <row r="251" spans="4:32" s="17" customFormat="1" ht="16">
      <c r="D251" s="21"/>
      <c r="E251" s="21"/>
      <c r="F251" s="21"/>
      <c r="G251" s="21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</row>
    <row r="252" spans="4:32" s="17" customFormat="1" ht="16">
      <c r="D252" s="21"/>
      <c r="E252" s="21"/>
      <c r="F252" s="21"/>
      <c r="G252" s="21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</row>
    <row r="253" spans="4:32" s="17" customFormat="1" ht="16">
      <c r="D253" s="21"/>
      <c r="E253" s="21"/>
      <c r="F253" s="21"/>
      <c r="G253" s="21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</row>
    <row r="254" spans="4:32" s="17" customFormat="1" ht="16">
      <c r="D254" s="21"/>
      <c r="E254" s="21"/>
      <c r="F254" s="21"/>
      <c r="G254" s="21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</row>
    <row r="255" spans="4:32" s="17" customFormat="1" ht="16">
      <c r="D255" s="21"/>
      <c r="E255" s="21"/>
      <c r="F255" s="21"/>
      <c r="G255" s="21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</row>
    <row r="256" spans="4:32" s="17" customFormat="1" ht="16">
      <c r="D256" s="21"/>
      <c r="E256" s="21"/>
      <c r="F256" s="21"/>
      <c r="G256" s="21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</row>
    <row r="257" spans="1:32" s="17" customFormat="1" ht="16">
      <c r="D257" s="21"/>
      <c r="E257" s="21"/>
      <c r="F257" s="21"/>
      <c r="G257" s="21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</row>
    <row r="258" spans="1:32" s="17" customFormat="1" ht="16">
      <c r="D258" s="21"/>
      <c r="E258" s="21"/>
      <c r="F258" s="21"/>
      <c r="G258" s="21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</row>
    <row r="259" spans="1:32" ht="16">
      <c r="A259" s="17"/>
      <c r="B259" s="17"/>
      <c r="C259" s="17"/>
      <c r="D259" s="21"/>
      <c r="E259" s="21"/>
      <c r="F259" s="21"/>
      <c r="G259" s="21"/>
      <c r="H259" s="17"/>
      <c r="I259" s="17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</row>
  </sheetData>
  <sheetProtection selectLockedCells="1"/>
  <mergeCells count="1">
    <mergeCell ref="A3:G3"/>
  </mergeCells>
  <conditionalFormatting sqref="F172:F184">
    <cfRule type="expression" dxfId="153" priority="77" stopIfTrue="1">
      <formula>AND($F172="",$C172&lt;&gt;"")</formula>
    </cfRule>
  </conditionalFormatting>
  <conditionalFormatting sqref="D5:D184">
    <cfRule type="expression" dxfId="152" priority="75">
      <formula>AND($D5="",$C5&lt;&gt;"")</formula>
    </cfRule>
  </conditionalFormatting>
  <conditionalFormatting sqref="A173:A184">
    <cfRule type="expression" dxfId="151" priority="74">
      <formula>AND($A173="",$C173&lt;&gt;"")</formula>
    </cfRule>
  </conditionalFormatting>
  <conditionalFormatting sqref="E5:E184">
    <cfRule type="expression" dxfId="150" priority="25">
      <formula>AND($E5="",$C5&lt;&gt;"")</formula>
    </cfRule>
  </conditionalFormatting>
  <conditionalFormatting sqref="A5:A171">
    <cfRule type="expression" dxfId="149" priority="3">
      <formula>AND($A5="",$C5&lt;&gt;"")</formula>
    </cfRule>
  </conditionalFormatting>
  <conditionalFormatting sqref="A172">
    <cfRule type="expression" dxfId="148" priority="2">
      <formula>AND($A172="",$C172&lt;&gt;"")</formula>
    </cfRule>
  </conditionalFormatting>
  <conditionalFormatting sqref="F5:F171">
    <cfRule type="expression" dxfId="147" priority="1">
      <formula>AND($R5="",$C5&lt;&gt;"")</formula>
    </cfRule>
  </conditionalFormatting>
  <dataValidations count="2">
    <dataValidation type="list" allowBlank="1" showInputMessage="1" showErrorMessage="1" sqref="D6:D9 D11:D20 D171:D184 D155:D164 D38:D41 D54:D57 D70:D73 D86:D89 D102:D105 D118:D121 D134:D137 D150:D153 D166:D169 D27:D36 D43:D52 D59:D68 D75:D84 D91:D100 D107:D116 D123:D132 D139:D148 D23:D25 D22" xr:uid="{7EDDE969-706F-EE46-B42D-83BE25348807}">
      <formula1>L_nature_des_dépenses</formula1>
    </dataValidation>
    <dataValidation type="list" allowBlank="1" showInputMessage="1" showErrorMessage="1" error="Sélectionner les données dans le menu déroulant." sqref="D5 D10 D21 D37 D53 D69 D85 D101 D117 D133 D149 D165 D26 D42 D58 D74 D90 D106 D122 D138 D154 D170" xr:uid="{6540398B-9596-CE43-8AD5-3E55A7602D12}">
      <formula1>L_nature_des_dépenses</formula1>
    </dataValidation>
  </dataValidations>
  <printOptions gridLines="1"/>
  <pageMargins left="0" right="0" top="0.23622047244094491" bottom="0.31496062992125984" header="0.19685039370078741" footer="0.23622047244094491"/>
  <headerFooter alignWithMargins="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C000000}">
          <x14:formula1>
            <xm:f>Paramétrage!$H$2:$H$6</xm:f>
          </x14:formula1>
          <xm:sqref>E5:E184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U172"/>
  <sheetViews>
    <sheetView showGridLines="0" zoomScale="70" zoomScaleNormal="70" workbookViewId="0">
      <pane ySplit="5" topLeftCell="A6" activePane="bottomLeft" state="frozen"/>
      <selection activeCell="F60" sqref="F60"/>
      <selection pane="bottomLeft" activeCell="J50" sqref="J50"/>
    </sheetView>
  </sheetViews>
  <sheetFormatPr baseColWidth="10" defaultColWidth="10.83203125" defaultRowHeight="13"/>
  <cols>
    <col min="1" max="1" width="13" style="26" customWidth="1"/>
    <col min="2" max="2" width="26.6640625" style="25" customWidth="1"/>
    <col min="3" max="3" width="35.83203125" style="26" customWidth="1"/>
    <col min="4" max="4" width="14.83203125" style="26" customWidth="1"/>
    <col min="5" max="5" width="15.1640625" style="26" customWidth="1"/>
    <col min="6" max="6" width="14" style="26" customWidth="1"/>
    <col min="7" max="7" width="15.5" style="26" customWidth="1"/>
    <col min="8" max="8" width="14.5" style="26" customWidth="1"/>
    <col min="9" max="9" width="15.83203125" style="26" customWidth="1"/>
    <col min="10" max="10" width="13.6640625" style="26" customWidth="1"/>
    <col min="11" max="11" width="14" style="26" customWidth="1"/>
    <col min="12" max="13" width="12.83203125" style="26" customWidth="1"/>
    <col min="14" max="14" width="22.5" style="26" customWidth="1"/>
    <col min="15" max="15" width="22.6640625" style="26" customWidth="1"/>
    <col min="16" max="16" width="17.33203125" style="26" customWidth="1"/>
    <col min="17" max="17" width="19.6640625" style="26" customWidth="1"/>
    <col min="18" max="18" width="13.33203125" style="26" customWidth="1"/>
    <col min="19" max="19" width="12.6640625" style="71" customWidth="1"/>
    <col min="20" max="20" width="21.5" style="71" hidden="1" customWidth="1"/>
    <col min="21" max="21" width="49.6640625" style="26" customWidth="1"/>
    <col min="22" max="22" width="21.5" style="26" customWidth="1"/>
    <col min="23" max="16384" width="10.83203125" style="26"/>
  </cols>
  <sheetData>
    <row r="1" spans="1:47" ht="64" customHeight="1">
      <c r="A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80"/>
      <c r="T1" s="80"/>
      <c r="U1" s="24"/>
    </row>
    <row r="2" spans="1:47" ht="30" customHeight="1">
      <c r="A2" s="27"/>
      <c r="B2" s="28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9"/>
      <c r="S2" s="80"/>
      <c r="T2" s="80"/>
      <c r="U2" s="24"/>
      <c r="V2" s="24"/>
      <c r="W2" s="24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</row>
    <row r="3" spans="1:47" ht="42" customHeight="1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133"/>
      <c r="N3" s="65"/>
      <c r="O3" s="66"/>
      <c r="P3" s="66"/>
      <c r="Q3" s="67"/>
      <c r="R3" s="66"/>
      <c r="S3" s="81"/>
      <c r="U3" s="69"/>
      <c r="V3" s="24"/>
      <c r="W3" s="24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</row>
    <row r="4" spans="1:47" ht="29" customHeight="1">
      <c r="A4" s="31"/>
      <c r="B4" s="31"/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1"/>
      <c r="P4" s="31"/>
      <c r="Q4" s="32"/>
      <c r="R4" s="33"/>
      <c r="S4" s="34"/>
      <c r="T4" s="82"/>
    </row>
    <row r="5" spans="1:47" s="71" customFormat="1" ht="39" customHeight="1">
      <c r="A5" s="83" t="s">
        <v>69</v>
      </c>
      <c r="B5" s="84" t="s">
        <v>74</v>
      </c>
      <c r="C5" s="84" t="s">
        <v>75</v>
      </c>
      <c r="D5" s="84" t="s">
        <v>166</v>
      </c>
      <c r="E5" s="84" t="s">
        <v>167</v>
      </c>
      <c r="F5" s="84" t="s">
        <v>168</v>
      </c>
      <c r="G5" s="84" t="s">
        <v>169</v>
      </c>
      <c r="H5" s="84" t="s">
        <v>170</v>
      </c>
      <c r="I5" s="84" t="s">
        <v>171</v>
      </c>
      <c r="J5" s="84" t="s">
        <v>291</v>
      </c>
      <c r="K5" s="84" t="s">
        <v>295</v>
      </c>
      <c r="L5" s="84" t="s">
        <v>294</v>
      </c>
      <c r="M5" s="84" t="s">
        <v>293</v>
      </c>
      <c r="N5" s="84" t="s">
        <v>190</v>
      </c>
      <c r="O5" s="84" t="s">
        <v>76</v>
      </c>
      <c r="P5" s="84" t="s">
        <v>192</v>
      </c>
      <c r="Q5" s="84" t="s">
        <v>72</v>
      </c>
      <c r="R5" s="84" t="s">
        <v>24</v>
      </c>
      <c r="S5" s="68" t="s">
        <v>198</v>
      </c>
      <c r="T5" s="85" t="s">
        <v>82</v>
      </c>
      <c r="U5" s="86" t="s">
        <v>77</v>
      </c>
    </row>
    <row r="6" spans="1:47" ht="16">
      <c r="A6" s="101">
        <v>43849</v>
      </c>
      <c r="B6" s="102" t="s">
        <v>224</v>
      </c>
      <c r="C6" s="103" t="s">
        <v>341</v>
      </c>
      <c r="D6" s="104" t="s">
        <v>217</v>
      </c>
      <c r="E6" s="104" t="s">
        <v>220</v>
      </c>
      <c r="F6" s="104"/>
      <c r="G6" s="104"/>
      <c r="H6" s="104"/>
      <c r="I6" s="104"/>
      <c r="J6" s="104"/>
      <c r="K6" s="104"/>
      <c r="L6" s="104"/>
      <c r="M6" s="104"/>
      <c r="N6" s="104" t="s">
        <v>175</v>
      </c>
      <c r="O6" s="104" t="s">
        <v>78</v>
      </c>
      <c r="P6" s="104" t="s">
        <v>191</v>
      </c>
      <c r="Q6" s="105" t="s">
        <v>79</v>
      </c>
      <c r="R6" s="35">
        <v>60</v>
      </c>
      <c r="S6" s="107">
        <f t="shared" ref="S6:S37" si="0">IF("ventes"=$Q6,$R6,"")</f>
        <v>60</v>
      </c>
      <c r="T6" s="36" t="str">
        <f t="shared" ref="T6:T37" si="1">IF("prestations de services"=$Q6,$R6,"")</f>
        <v/>
      </c>
      <c r="U6" s="106"/>
    </row>
    <row r="7" spans="1:47" ht="16">
      <c r="A7" s="101">
        <v>43852</v>
      </c>
      <c r="B7" s="102" t="s">
        <v>225</v>
      </c>
      <c r="C7" s="103" t="s">
        <v>341</v>
      </c>
      <c r="D7" s="104" t="s">
        <v>114</v>
      </c>
      <c r="E7" s="104"/>
      <c r="F7" s="104"/>
      <c r="G7" s="104"/>
      <c r="H7" s="104"/>
      <c r="I7" s="104"/>
      <c r="J7" s="104"/>
      <c r="K7" s="104"/>
      <c r="L7" s="104"/>
      <c r="M7" s="104"/>
      <c r="N7" s="104" t="s">
        <v>175</v>
      </c>
      <c r="O7" s="104" t="s">
        <v>78</v>
      </c>
      <c r="P7" s="104" t="s">
        <v>191</v>
      </c>
      <c r="Q7" s="105" t="s">
        <v>79</v>
      </c>
      <c r="R7" s="35">
        <v>989</v>
      </c>
      <c r="S7" s="107">
        <f t="shared" si="0"/>
        <v>989</v>
      </c>
      <c r="T7" s="36" t="str">
        <f t="shared" si="1"/>
        <v/>
      </c>
      <c r="U7" s="106"/>
    </row>
    <row r="8" spans="1:47" ht="16">
      <c r="A8" s="101">
        <v>43859</v>
      </c>
      <c r="B8" s="102" t="s">
        <v>226</v>
      </c>
      <c r="C8" s="103" t="s">
        <v>341</v>
      </c>
      <c r="D8" s="104" t="s">
        <v>116</v>
      </c>
      <c r="E8" s="104"/>
      <c r="F8" s="104"/>
      <c r="G8" s="104"/>
      <c r="H8" s="104"/>
      <c r="I8" s="104"/>
      <c r="J8" s="104"/>
      <c r="K8" s="104"/>
      <c r="L8" s="104"/>
      <c r="M8" s="104"/>
      <c r="N8" s="104" t="s">
        <v>175</v>
      </c>
      <c r="O8" s="104" t="s">
        <v>91</v>
      </c>
      <c r="P8" s="104" t="s">
        <v>191</v>
      </c>
      <c r="Q8" s="105" t="s">
        <v>79</v>
      </c>
      <c r="R8" s="35">
        <v>550</v>
      </c>
      <c r="S8" s="107">
        <f t="shared" si="0"/>
        <v>550</v>
      </c>
      <c r="T8" s="36" t="str">
        <f t="shared" si="1"/>
        <v/>
      </c>
      <c r="U8" s="106"/>
    </row>
    <row r="9" spans="1:47" ht="16">
      <c r="A9" s="101">
        <v>43862</v>
      </c>
      <c r="B9" s="102" t="s">
        <v>227</v>
      </c>
      <c r="C9" s="103" t="s">
        <v>341</v>
      </c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 t="s">
        <v>175</v>
      </c>
      <c r="O9" s="104" t="s">
        <v>78</v>
      </c>
      <c r="P9" s="104" t="s">
        <v>173</v>
      </c>
      <c r="Q9" s="105" t="s">
        <v>79</v>
      </c>
      <c r="R9" s="35">
        <v>600</v>
      </c>
      <c r="S9" s="107">
        <f t="shared" si="0"/>
        <v>600</v>
      </c>
      <c r="T9" s="36" t="str">
        <f t="shared" si="1"/>
        <v/>
      </c>
      <c r="U9" s="106"/>
    </row>
    <row r="10" spans="1:47" ht="16">
      <c r="A10" s="101">
        <v>43865</v>
      </c>
      <c r="B10" s="102" t="s">
        <v>228</v>
      </c>
      <c r="C10" s="103" t="s">
        <v>341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 t="s">
        <v>175</v>
      </c>
      <c r="O10" s="104" t="s">
        <v>78</v>
      </c>
      <c r="P10" s="104" t="s">
        <v>173</v>
      </c>
      <c r="Q10" s="105" t="s">
        <v>79</v>
      </c>
      <c r="R10" s="35">
        <v>718</v>
      </c>
      <c r="S10" s="107">
        <f t="shared" si="0"/>
        <v>718</v>
      </c>
      <c r="T10" s="36" t="str">
        <f t="shared" si="1"/>
        <v/>
      </c>
      <c r="U10" s="106"/>
    </row>
    <row r="11" spans="1:47" ht="16">
      <c r="A11" s="101">
        <v>43862</v>
      </c>
      <c r="B11" s="102" t="s">
        <v>226</v>
      </c>
      <c r="C11" s="103" t="s">
        <v>341</v>
      </c>
      <c r="D11" s="104" t="s">
        <v>222</v>
      </c>
      <c r="E11" s="104" t="s">
        <v>110</v>
      </c>
      <c r="F11" s="104" t="s">
        <v>110</v>
      </c>
      <c r="G11" s="104" t="s">
        <v>110</v>
      </c>
      <c r="H11" s="104" t="s">
        <v>110</v>
      </c>
      <c r="I11" s="104" t="s">
        <v>110</v>
      </c>
      <c r="J11" s="104" t="s">
        <v>110</v>
      </c>
      <c r="K11" s="104" t="s">
        <v>110</v>
      </c>
      <c r="L11" s="104"/>
      <c r="M11" s="104"/>
      <c r="N11" s="104" t="s">
        <v>175</v>
      </c>
      <c r="O11" s="104" t="s">
        <v>78</v>
      </c>
      <c r="P11" s="104" t="s">
        <v>191</v>
      </c>
      <c r="Q11" s="105" t="s">
        <v>79</v>
      </c>
      <c r="R11" s="35">
        <v>80</v>
      </c>
      <c r="S11" s="107">
        <f t="shared" si="0"/>
        <v>80</v>
      </c>
      <c r="T11" s="36" t="str">
        <f t="shared" si="1"/>
        <v/>
      </c>
      <c r="U11" s="106"/>
    </row>
    <row r="12" spans="1:47" ht="16">
      <c r="A12" s="101">
        <v>43869</v>
      </c>
      <c r="B12" s="102" t="s">
        <v>226</v>
      </c>
      <c r="C12" s="103" t="s">
        <v>341</v>
      </c>
      <c r="D12" s="104" t="s">
        <v>204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 t="s">
        <v>201</v>
      </c>
      <c r="O12" s="104" t="s">
        <v>94</v>
      </c>
      <c r="P12" s="104" t="s">
        <v>191</v>
      </c>
      <c r="Q12" s="105" t="s">
        <v>79</v>
      </c>
      <c r="R12" s="35">
        <v>13</v>
      </c>
      <c r="S12" s="107">
        <f t="shared" si="0"/>
        <v>13</v>
      </c>
      <c r="T12" s="36" t="str">
        <f t="shared" si="1"/>
        <v/>
      </c>
      <c r="U12" s="106"/>
    </row>
    <row r="13" spans="1:47" ht="16">
      <c r="A13" s="101">
        <v>43869</v>
      </c>
      <c r="B13" s="102" t="s">
        <v>226</v>
      </c>
      <c r="C13" s="103" t="s">
        <v>341</v>
      </c>
      <c r="D13" s="104" t="s">
        <v>217</v>
      </c>
      <c r="E13" s="104" t="s">
        <v>220</v>
      </c>
      <c r="F13" s="104"/>
      <c r="G13" s="104"/>
      <c r="H13" s="104"/>
      <c r="I13" s="104"/>
      <c r="J13" s="104"/>
      <c r="K13" s="104"/>
      <c r="L13" s="104"/>
      <c r="M13" s="104"/>
      <c r="N13" s="104" t="s">
        <v>201</v>
      </c>
      <c r="O13" s="104" t="s">
        <v>94</v>
      </c>
      <c r="P13" s="104" t="s">
        <v>191</v>
      </c>
      <c r="Q13" s="105" t="s">
        <v>79</v>
      </c>
      <c r="R13" s="35">
        <v>70</v>
      </c>
      <c r="S13" s="107">
        <f t="shared" si="0"/>
        <v>70</v>
      </c>
      <c r="T13" s="36" t="str">
        <f t="shared" si="1"/>
        <v/>
      </c>
      <c r="U13" s="106"/>
    </row>
    <row r="14" spans="1:47" ht="16">
      <c r="A14" s="101">
        <v>43869</v>
      </c>
      <c r="B14" s="102" t="s">
        <v>229</v>
      </c>
      <c r="C14" s="103" t="s">
        <v>341</v>
      </c>
      <c r="D14" s="104" t="s">
        <v>143</v>
      </c>
      <c r="E14" s="104" t="s">
        <v>204</v>
      </c>
      <c r="F14" s="104"/>
      <c r="G14" s="104"/>
      <c r="H14" s="104"/>
      <c r="I14" s="104"/>
      <c r="J14" s="104"/>
      <c r="K14" s="104"/>
      <c r="L14" s="104"/>
      <c r="M14" s="104"/>
      <c r="N14" s="104" t="s">
        <v>201</v>
      </c>
      <c r="O14" s="104" t="s">
        <v>94</v>
      </c>
      <c r="P14" s="104" t="s">
        <v>191</v>
      </c>
      <c r="Q14" s="105" t="s">
        <v>79</v>
      </c>
      <c r="R14" s="35">
        <v>132</v>
      </c>
      <c r="S14" s="107">
        <f t="shared" si="0"/>
        <v>132</v>
      </c>
      <c r="T14" s="36" t="str">
        <f t="shared" si="1"/>
        <v/>
      </c>
      <c r="U14" s="106"/>
    </row>
    <row r="15" spans="1:47" ht="16">
      <c r="A15" s="101">
        <v>43870</v>
      </c>
      <c r="B15" s="102" t="s">
        <v>226</v>
      </c>
      <c r="C15" s="103" t="s">
        <v>341</v>
      </c>
      <c r="D15" s="104" t="s">
        <v>205</v>
      </c>
      <c r="E15" s="104"/>
      <c r="F15" s="104"/>
      <c r="G15" s="104"/>
      <c r="H15" s="104"/>
      <c r="I15" s="104"/>
      <c r="J15" s="104"/>
      <c r="K15" s="104"/>
      <c r="L15" s="104"/>
      <c r="M15" s="104"/>
      <c r="N15" s="104" t="s">
        <v>201</v>
      </c>
      <c r="O15" s="104" t="s">
        <v>94</v>
      </c>
      <c r="P15" s="104" t="s">
        <v>191</v>
      </c>
      <c r="Q15" s="105" t="s">
        <v>79</v>
      </c>
      <c r="R15" s="35">
        <v>15</v>
      </c>
      <c r="S15" s="107">
        <f t="shared" si="0"/>
        <v>15</v>
      </c>
      <c r="T15" s="36" t="str">
        <f t="shared" si="1"/>
        <v/>
      </c>
      <c r="U15" s="106"/>
    </row>
    <row r="16" spans="1:47" ht="16">
      <c r="A16" s="101">
        <v>43870</v>
      </c>
      <c r="B16" s="102" t="s">
        <v>226</v>
      </c>
      <c r="C16" s="103" t="s">
        <v>341</v>
      </c>
      <c r="D16" s="104" t="s">
        <v>144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 t="s">
        <v>201</v>
      </c>
      <c r="O16" s="104" t="s">
        <v>94</v>
      </c>
      <c r="P16" s="104" t="s">
        <v>191</v>
      </c>
      <c r="Q16" s="105" t="s">
        <v>79</v>
      </c>
      <c r="R16" s="35">
        <v>85</v>
      </c>
      <c r="S16" s="107">
        <f t="shared" si="0"/>
        <v>85</v>
      </c>
      <c r="T16" s="36" t="str">
        <f t="shared" si="1"/>
        <v/>
      </c>
      <c r="U16" s="106"/>
    </row>
    <row r="17" spans="1:21" ht="16">
      <c r="A17" s="101">
        <v>43871</v>
      </c>
      <c r="B17" s="102" t="s">
        <v>226</v>
      </c>
      <c r="C17" s="103" t="s">
        <v>341</v>
      </c>
      <c r="D17" s="104" t="s">
        <v>205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 t="s">
        <v>201</v>
      </c>
      <c r="O17" s="104" t="s">
        <v>94</v>
      </c>
      <c r="P17" s="104" t="s">
        <v>191</v>
      </c>
      <c r="Q17" s="105" t="s">
        <v>79</v>
      </c>
      <c r="R17" s="35">
        <v>13</v>
      </c>
      <c r="S17" s="107">
        <f t="shared" si="0"/>
        <v>13</v>
      </c>
      <c r="T17" s="36" t="str">
        <f t="shared" si="1"/>
        <v/>
      </c>
      <c r="U17" s="106"/>
    </row>
    <row r="18" spans="1:21" ht="16">
      <c r="A18" s="101">
        <v>43873</v>
      </c>
      <c r="B18" s="102" t="s">
        <v>226</v>
      </c>
      <c r="C18" s="103" t="s">
        <v>341</v>
      </c>
      <c r="D18" s="104" t="s">
        <v>217</v>
      </c>
      <c r="E18" s="104"/>
      <c r="F18" s="104"/>
      <c r="G18" s="104"/>
      <c r="H18" s="104"/>
      <c r="I18" s="104"/>
      <c r="J18" s="104"/>
      <c r="K18" s="104"/>
      <c r="L18" s="104"/>
      <c r="M18" s="104"/>
      <c r="N18" s="104" t="s">
        <v>201</v>
      </c>
      <c r="O18" s="104" t="s">
        <v>78</v>
      </c>
      <c r="P18" s="104" t="s">
        <v>191</v>
      </c>
      <c r="Q18" s="105" t="s">
        <v>79</v>
      </c>
      <c r="R18" s="35">
        <v>55</v>
      </c>
      <c r="S18" s="107">
        <f t="shared" si="0"/>
        <v>55</v>
      </c>
      <c r="T18" s="36" t="str">
        <f t="shared" si="1"/>
        <v/>
      </c>
      <c r="U18" s="106"/>
    </row>
    <row r="19" spans="1:21" ht="16">
      <c r="A19" s="101">
        <v>43873</v>
      </c>
      <c r="B19" s="102" t="s">
        <v>226</v>
      </c>
      <c r="C19" s="103" t="s">
        <v>341</v>
      </c>
      <c r="D19" s="104" t="s">
        <v>215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 t="s">
        <v>201</v>
      </c>
      <c r="O19" s="104" t="s">
        <v>78</v>
      </c>
      <c r="P19" s="104" t="s">
        <v>191</v>
      </c>
      <c r="Q19" s="105" t="s">
        <v>79</v>
      </c>
      <c r="R19" s="35">
        <v>79</v>
      </c>
      <c r="S19" s="107">
        <f t="shared" si="0"/>
        <v>79</v>
      </c>
      <c r="T19" s="36" t="str">
        <f t="shared" si="1"/>
        <v/>
      </c>
      <c r="U19" s="106"/>
    </row>
    <row r="20" spans="1:21" ht="16">
      <c r="A20" s="101">
        <v>43873</v>
      </c>
      <c r="B20" s="102" t="s">
        <v>226</v>
      </c>
      <c r="C20" s="103" t="s">
        <v>341</v>
      </c>
      <c r="D20" s="104" t="s">
        <v>144</v>
      </c>
      <c r="E20" s="104" t="s">
        <v>204</v>
      </c>
      <c r="F20" s="104"/>
      <c r="G20" s="104"/>
      <c r="H20" s="104"/>
      <c r="I20" s="104"/>
      <c r="J20" s="104"/>
      <c r="K20" s="104"/>
      <c r="L20" s="104"/>
      <c r="M20" s="104"/>
      <c r="N20" s="104" t="s">
        <v>201</v>
      </c>
      <c r="O20" s="104" t="s">
        <v>78</v>
      </c>
      <c r="P20" s="104" t="s">
        <v>191</v>
      </c>
      <c r="Q20" s="105" t="s">
        <v>79</v>
      </c>
      <c r="R20" s="35">
        <v>98</v>
      </c>
      <c r="S20" s="107">
        <f t="shared" si="0"/>
        <v>98</v>
      </c>
      <c r="T20" s="36" t="str">
        <f t="shared" si="1"/>
        <v/>
      </c>
      <c r="U20" s="106"/>
    </row>
    <row r="21" spans="1:21" ht="16">
      <c r="A21" s="101">
        <v>43873</v>
      </c>
      <c r="B21" s="102" t="s">
        <v>226</v>
      </c>
      <c r="C21" s="103" t="s">
        <v>341</v>
      </c>
      <c r="D21" s="104" t="s">
        <v>146</v>
      </c>
      <c r="E21" s="104" t="s">
        <v>146</v>
      </c>
      <c r="F21" s="104"/>
      <c r="G21" s="104"/>
      <c r="H21" s="104"/>
      <c r="I21" s="104"/>
      <c r="J21" s="104"/>
      <c r="K21" s="104"/>
      <c r="L21" s="104"/>
      <c r="M21" s="104"/>
      <c r="N21" s="104" t="s">
        <v>201</v>
      </c>
      <c r="O21" s="104" t="s">
        <v>78</v>
      </c>
      <c r="P21" s="104" t="s">
        <v>191</v>
      </c>
      <c r="Q21" s="105" t="s">
        <v>79</v>
      </c>
      <c r="R21" s="35">
        <v>50</v>
      </c>
      <c r="S21" s="107">
        <f t="shared" si="0"/>
        <v>50</v>
      </c>
      <c r="T21" s="36" t="str">
        <f t="shared" si="1"/>
        <v/>
      </c>
      <c r="U21" s="106"/>
    </row>
    <row r="22" spans="1:21" ht="16">
      <c r="A22" s="101">
        <v>43873</v>
      </c>
      <c r="B22" s="102" t="s">
        <v>226</v>
      </c>
      <c r="C22" s="103" t="s">
        <v>341</v>
      </c>
      <c r="D22" s="104" t="s">
        <v>204</v>
      </c>
      <c r="E22" s="104" t="s">
        <v>204</v>
      </c>
      <c r="F22" s="104" t="s">
        <v>204</v>
      </c>
      <c r="G22" s="104" t="s">
        <v>164</v>
      </c>
      <c r="H22" s="104" t="s">
        <v>205</v>
      </c>
      <c r="I22" s="104" t="s">
        <v>205</v>
      </c>
      <c r="J22" s="104"/>
      <c r="K22" s="104"/>
      <c r="L22" s="104"/>
      <c r="M22" s="104"/>
      <c r="N22" s="104" t="s">
        <v>201</v>
      </c>
      <c r="O22" s="104" t="s">
        <v>95</v>
      </c>
      <c r="P22" s="104" t="s">
        <v>191</v>
      </c>
      <c r="Q22" s="105" t="s">
        <v>79</v>
      </c>
      <c r="R22" s="35">
        <v>96</v>
      </c>
      <c r="S22" s="107">
        <f t="shared" si="0"/>
        <v>96</v>
      </c>
      <c r="T22" s="36" t="str">
        <f t="shared" si="1"/>
        <v/>
      </c>
      <c r="U22" s="106" t="s">
        <v>250</v>
      </c>
    </row>
    <row r="23" spans="1:21" ht="16">
      <c r="A23" s="101">
        <v>43881</v>
      </c>
      <c r="B23" s="102" t="s">
        <v>226</v>
      </c>
      <c r="C23" s="103" t="s">
        <v>341</v>
      </c>
      <c r="D23" s="104" t="s">
        <v>215</v>
      </c>
      <c r="E23" s="104" t="s">
        <v>138</v>
      </c>
      <c r="F23" s="104"/>
      <c r="G23" s="104"/>
      <c r="H23" s="104"/>
      <c r="I23" s="104"/>
      <c r="J23" s="104"/>
      <c r="K23" s="104"/>
      <c r="L23" s="104"/>
      <c r="M23" s="104"/>
      <c r="N23" s="104" t="s">
        <v>175</v>
      </c>
      <c r="O23" s="104" t="s">
        <v>78</v>
      </c>
      <c r="P23" s="104" t="s">
        <v>191</v>
      </c>
      <c r="Q23" s="105" t="s">
        <v>79</v>
      </c>
      <c r="R23" s="35">
        <v>180</v>
      </c>
      <c r="S23" s="107">
        <f t="shared" si="0"/>
        <v>180</v>
      </c>
      <c r="T23" s="36" t="str">
        <f t="shared" si="1"/>
        <v/>
      </c>
      <c r="U23" s="106"/>
    </row>
    <row r="24" spans="1:21" ht="16">
      <c r="A24" s="101">
        <v>43881</v>
      </c>
      <c r="B24" s="102" t="s">
        <v>230</v>
      </c>
      <c r="C24" s="103" t="s">
        <v>341</v>
      </c>
      <c r="D24" s="104" t="s">
        <v>131</v>
      </c>
      <c r="E24" s="104"/>
      <c r="F24" s="104"/>
      <c r="G24" s="104"/>
      <c r="H24" s="104"/>
      <c r="I24" s="104"/>
      <c r="J24" s="104"/>
      <c r="K24" s="104"/>
      <c r="L24" s="104"/>
      <c r="M24" s="104"/>
      <c r="N24" s="104" t="s">
        <v>175</v>
      </c>
      <c r="O24" s="104" t="s">
        <v>78</v>
      </c>
      <c r="P24" s="104" t="s">
        <v>191</v>
      </c>
      <c r="Q24" s="105" t="s">
        <v>79</v>
      </c>
      <c r="R24" s="35">
        <v>620</v>
      </c>
      <c r="S24" s="107">
        <f t="shared" si="0"/>
        <v>620</v>
      </c>
      <c r="T24" s="36" t="str">
        <f t="shared" si="1"/>
        <v/>
      </c>
      <c r="U24" s="106"/>
    </row>
    <row r="25" spans="1:21" ht="16">
      <c r="A25" s="101">
        <v>43881</v>
      </c>
      <c r="B25" s="102" t="s">
        <v>228</v>
      </c>
      <c r="C25" s="103" t="s">
        <v>341</v>
      </c>
      <c r="D25" s="104" t="s">
        <v>119</v>
      </c>
      <c r="E25" s="104" t="s">
        <v>138</v>
      </c>
      <c r="F25" s="104" t="s">
        <v>138</v>
      </c>
      <c r="G25" s="104"/>
      <c r="H25" s="104"/>
      <c r="I25" s="104"/>
      <c r="J25" s="104"/>
      <c r="K25" s="104"/>
      <c r="L25" s="104"/>
      <c r="M25" s="104"/>
      <c r="N25" s="104" t="s">
        <v>175</v>
      </c>
      <c r="O25" s="104" t="s">
        <v>78</v>
      </c>
      <c r="P25" s="104" t="s">
        <v>172</v>
      </c>
      <c r="Q25" s="105" t="s">
        <v>79</v>
      </c>
      <c r="R25" s="35">
        <v>700</v>
      </c>
      <c r="S25" s="107">
        <f t="shared" si="0"/>
        <v>700</v>
      </c>
      <c r="T25" s="36" t="str">
        <f t="shared" si="1"/>
        <v/>
      </c>
      <c r="U25" s="106"/>
    </row>
    <row r="26" spans="1:21" ht="16">
      <c r="A26" s="101">
        <v>43888</v>
      </c>
      <c r="B26" s="102" t="s">
        <v>231</v>
      </c>
      <c r="C26" s="103" t="s">
        <v>341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 t="s">
        <v>175</v>
      </c>
      <c r="O26" s="104" t="s">
        <v>91</v>
      </c>
      <c r="P26" s="104" t="s">
        <v>173</v>
      </c>
      <c r="Q26" s="105" t="s">
        <v>79</v>
      </c>
      <c r="R26" s="35">
        <v>433</v>
      </c>
      <c r="S26" s="107">
        <f t="shared" si="0"/>
        <v>433</v>
      </c>
      <c r="T26" s="36" t="str">
        <f t="shared" si="1"/>
        <v/>
      </c>
      <c r="U26" s="106"/>
    </row>
    <row r="27" spans="1:21" ht="16">
      <c r="A27" s="101">
        <v>43893</v>
      </c>
      <c r="B27" s="102" t="s">
        <v>227</v>
      </c>
      <c r="C27" s="103" t="s">
        <v>341</v>
      </c>
      <c r="D27" s="104" t="s">
        <v>119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04" t="s">
        <v>175</v>
      </c>
      <c r="O27" s="104" t="s">
        <v>78</v>
      </c>
      <c r="P27" s="104" t="s">
        <v>172</v>
      </c>
      <c r="Q27" s="105" t="s">
        <v>79</v>
      </c>
      <c r="R27" s="35">
        <v>600</v>
      </c>
      <c r="S27" s="107">
        <f t="shared" si="0"/>
        <v>600</v>
      </c>
      <c r="T27" s="36" t="str">
        <f t="shared" si="1"/>
        <v/>
      </c>
      <c r="U27" s="106"/>
    </row>
    <row r="28" spans="1:21" ht="16">
      <c r="A28" s="101">
        <v>43893</v>
      </c>
      <c r="B28" s="102" t="s">
        <v>232</v>
      </c>
      <c r="C28" s="103" t="s">
        <v>341</v>
      </c>
      <c r="D28" s="104" t="s">
        <v>144</v>
      </c>
      <c r="E28" s="104"/>
      <c r="F28" s="104"/>
      <c r="G28" s="104"/>
      <c r="H28" s="104"/>
      <c r="I28" s="104"/>
      <c r="J28" s="104"/>
      <c r="K28" s="104"/>
      <c r="L28" s="104"/>
      <c r="M28" s="104"/>
      <c r="N28" s="104" t="s">
        <v>175</v>
      </c>
      <c r="O28" s="104" t="s">
        <v>78</v>
      </c>
      <c r="P28" s="104" t="s">
        <v>191</v>
      </c>
      <c r="Q28" s="105" t="s">
        <v>79</v>
      </c>
      <c r="R28" s="35">
        <v>85</v>
      </c>
      <c r="S28" s="107">
        <f t="shared" si="0"/>
        <v>85</v>
      </c>
      <c r="T28" s="36" t="str">
        <f t="shared" si="1"/>
        <v/>
      </c>
      <c r="U28" s="106"/>
    </row>
    <row r="29" spans="1:21" s="129" customFormat="1" ht="17" thickBot="1">
      <c r="A29" s="121">
        <v>43903</v>
      </c>
      <c r="B29" s="122" t="s">
        <v>226</v>
      </c>
      <c r="C29" s="103" t="s">
        <v>341</v>
      </c>
      <c r="D29" s="123" t="s">
        <v>217</v>
      </c>
      <c r="E29" s="123" t="s">
        <v>220</v>
      </c>
      <c r="F29" s="123"/>
      <c r="G29" s="123"/>
      <c r="H29" s="123"/>
      <c r="I29" s="123"/>
      <c r="J29" s="123"/>
      <c r="K29" s="123"/>
      <c r="L29" s="123"/>
      <c r="M29" s="123"/>
      <c r="N29" s="123" t="s">
        <v>175</v>
      </c>
      <c r="O29" s="123" t="s">
        <v>78</v>
      </c>
      <c r="P29" s="123" t="s">
        <v>191</v>
      </c>
      <c r="Q29" s="124" t="s">
        <v>79</v>
      </c>
      <c r="R29" s="125">
        <v>65</v>
      </c>
      <c r="S29" s="126">
        <f t="shared" si="0"/>
        <v>65</v>
      </c>
      <c r="T29" s="127" t="str">
        <f t="shared" si="1"/>
        <v/>
      </c>
      <c r="U29" s="128"/>
    </row>
    <row r="30" spans="1:21" ht="16">
      <c r="A30" s="113">
        <v>43970</v>
      </c>
      <c r="B30" s="114" t="s">
        <v>233</v>
      </c>
      <c r="C30" s="103" t="s">
        <v>341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 t="s">
        <v>175</v>
      </c>
      <c r="O30" s="115" t="s">
        <v>91</v>
      </c>
      <c r="P30" s="115" t="s">
        <v>173</v>
      </c>
      <c r="Q30" s="116" t="s">
        <v>79</v>
      </c>
      <c r="R30" s="117">
        <v>114</v>
      </c>
      <c r="S30" s="118">
        <f t="shared" si="0"/>
        <v>114</v>
      </c>
      <c r="T30" s="119"/>
      <c r="U30" s="120"/>
    </row>
    <row r="31" spans="1:21" ht="16">
      <c r="A31" s="101">
        <v>43978</v>
      </c>
      <c r="B31" s="102" t="s">
        <v>231</v>
      </c>
      <c r="C31" s="103" t="s">
        <v>341</v>
      </c>
      <c r="D31" s="104" t="s">
        <v>119</v>
      </c>
      <c r="E31" s="104"/>
      <c r="F31" s="104"/>
      <c r="G31" s="104"/>
      <c r="H31" s="104"/>
      <c r="I31" s="104"/>
      <c r="J31" s="104"/>
      <c r="K31" s="104"/>
      <c r="L31" s="104"/>
      <c r="M31" s="104"/>
      <c r="N31" s="104" t="s">
        <v>175</v>
      </c>
      <c r="O31" s="104" t="s">
        <v>91</v>
      </c>
      <c r="P31" s="104" t="s">
        <v>172</v>
      </c>
      <c r="Q31" s="105" t="s">
        <v>79</v>
      </c>
      <c r="R31" s="35">
        <v>866</v>
      </c>
      <c r="S31" s="107">
        <f t="shared" si="0"/>
        <v>866</v>
      </c>
      <c r="T31" s="36" t="str">
        <f t="shared" si="1"/>
        <v/>
      </c>
      <c r="U31" s="106"/>
    </row>
    <row r="32" spans="1:21" ht="16">
      <c r="A32" s="101">
        <v>43979</v>
      </c>
      <c r="B32" s="102" t="s">
        <v>234</v>
      </c>
      <c r="C32" s="103" t="s">
        <v>341</v>
      </c>
      <c r="D32" s="104" t="s">
        <v>215</v>
      </c>
      <c r="E32" s="104"/>
      <c r="F32" s="104"/>
      <c r="G32" s="104"/>
      <c r="H32" s="104"/>
      <c r="I32" s="104"/>
      <c r="J32" s="104"/>
      <c r="K32" s="104"/>
      <c r="L32" s="104"/>
      <c r="M32" s="104"/>
      <c r="N32" s="104" t="s">
        <v>175</v>
      </c>
      <c r="O32" s="104" t="s">
        <v>91</v>
      </c>
      <c r="P32" s="104" t="s">
        <v>191</v>
      </c>
      <c r="Q32" s="105" t="s">
        <v>79</v>
      </c>
      <c r="R32" s="35">
        <v>79</v>
      </c>
      <c r="S32" s="107">
        <f t="shared" si="0"/>
        <v>79</v>
      </c>
      <c r="T32" s="36" t="str">
        <f t="shared" si="1"/>
        <v/>
      </c>
      <c r="U32" s="106"/>
    </row>
    <row r="33" spans="1:21" ht="16">
      <c r="A33" s="101">
        <v>43986</v>
      </c>
      <c r="B33" s="102" t="s">
        <v>226</v>
      </c>
      <c r="C33" s="103" t="s">
        <v>341</v>
      </c>
      <c r="D33" s="104" t="s">
        <v>135</v>
      </c>
      <c r="E33" s="104"/>
      <c r="F33" s="104"/>
      <c r="G33" s="104"/>
      <c r="H33" s="104"/>
      <c r="I33" s="104"/>
      <c r="J33" s="104"/>
      <c r="K33" s="104"/>
      <c r="L33" s="104"/>
      <c r="M33" s="104"/>
      <c r="N33" s="104" t="s">
        <v>175</v>
      </c>
      <c r="O33" s="104" t="s">
        <v>78</v>
      </c>
      <c r="P33" s="104" t="s">
        <v>191</v>
      </c>
      <c r="Q33" s="105" t="s">
        <v>79</v>
      </c>
      <c r="R33" s="35">
        <v>890</v>
      </c>
      <c r="S33" s="107">
        <f t="shared" si="0"/>
        <v>890</v>
      </c>
      <c r="T33" s="36" t="str">
        <f t="shared" si="1"/>
        <v/>
      </c>
      <c r="U33" s="106"/>
    </row>
    <row r="34" spans="1:21" ht="16">
      <c r="A34" s="101">
        <v>43987</v>
      </c>
      <c r="B34" s="102" t="s">
        <v>233</v>
      </c>
      <c r="C34" s="103" t="s">
        <v>341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 t="s">
        <v>175</v>
      </c>
      <c r="O34" s="104" t="s">
        <v>91</v>
      </c>
      <c r="P34" s="104" t="s">
        <v>173</v>
      </c>
      <c r="Q34" s="105" t="s">
        <v>79</v>
      </c>
      <c r="R34" s="35">
        <v>114</v>
      </c>
      <c r="S34" s="107">
        <f t="shared" si="0"/>
        <v>114</v>
      </c>
      <c r="T34" s="36" t="str">
        <f t="shared" si="1"/>
        <v/>
      </c>
      <c r="U34" s="106"/>
    </row>
    <row r="35" spans="1:21" ht="16">
      <c r="A35" s="101">
        <v>43991</v>
      </c>
      <c r="B35" s="102" t="s">
        <v>235</v>
      </c>
      <c r="C35" s="103" t="s">
        <v>341</v>
      </c>
      <c r="D35" s="104" t="s">
        <v>144</v>
      </c>
      <c r="E35" s="104" t="s">
        <v>146</v>
      </c>
      <c r="F35" s="104"/>
      <c r="G35" s="104"/>
      <c r="H35" s="104"/>
      <c r="I35" s="104"/>
      <c r="J35" s="104"/>
      <c r="K35" s="104"/>
      <c r="L35" s="104"/>
      <c r="M35" s="104"/>
      <c r="N35" s="104" t="s">
        <v>252</v>
      </c>
      <c r="O35" s="104" t="s">
        <v>91</v>
      </c>
      <c r="P35" s="104" t="s">
        <v>191</v>
      </c>
      <c r="Q35" s="105" t="s">
        <v>79</v>
      </c>
      <c r="R35" s="35">
        <v>110</v>
      </c>
      <c r="S35" s="107">
        <f t="shared" si="0"/>
        <v>110</v>
      </c>
      <c r="T35" s="36" t="str">
        <f t="shared" si="1"/>
        <v/>
      </c>
      <c r="U35" s="106"/>
    </row>
    <row r="36" spans="1:21" ht="16">
      <c r="A36" s="101">
        <v>43992</v>
      </c>
      <c r="B36" s="102" t="s">
        <v>226</v>
      </c>
      <c r="C36" s="103" t="s">
        <v>341</v>
      </c>
      <c r="D36" s="104" t="s">
        <v>204</v>
      </c>
      <c r="E36" s="104" t="s">
        <v>164</v>
      </c>
      <c r="F36" s="104"/>
      <c r="G36" s="104"/>
      <c r="H36" s="104"/>
      <c r="I36" s="104"/>
      <c r="J36" s="104"/>
      <c r="K36" s="104"/>
      <c r="L36" s="104"/>
      <c r="M36" s="104"/>
      <c r="N36" s="104" t="s">
        <v>178</v>
      </c>
      <c r="O36" s="104" t="s">
        <v>91</v>
      </c>
      <c r="P36" s="104" t="s">
        <v>191</v>
      </c>
      <c r="Q36" s="105" t="s">
        <v>79</v>
      </c>
      <c r="R36" s="35">
        <v>31</v>
      </c>
      <c r="S36" s="107">
        <f t="shared" si="0"/>
        <v>31</v>
      </c>
      <c r="T36" s="36" t="str">
        <f t="shared" si="1"/>
        <v/>
      </c>
      <c r="U36" s="106"/>
    </row>
    <row r="37" spans="1:21" s="129" customFormat="1" ht="17" thickBot="1">
      <c r="A37" s="121">
        <v>44004</v>
      </c>
      <c r="B37" s="122" t="s">
        <v>226</v>
      </c>
      <c r="C37" s="103" t="s">
        <v>341</v>
      </c>
      <c r="D37" s="123" t="s">
        <v>204</v>
      </c>
      <c r="E37" s="123"/>
      <c r="F37" s="123"/>
      <c r="G37" s="123"/>
      <c r="H37" s="123"/>
      <c r="I37" s="123"/>
      <c r="J37" s="123"/>
      <c r="K37" s="123"/>
      <c r="L37" s="123"/>
      <c r="M37" s="123"/>
      <c r="N37" s="123" t="s">
        <v>178</v>
      </c>
      <c r="O37" s="123" t="s">
        <v>91</v>
      </c>
      <c r="P37" s="123" t="s">
        <v>191</v>
      </c>
      <c r="Q37" s="124" t="s">
        <v>79</v>
      </c>
      <c r="R37" s="125">
        <v>13</v>
      </c>
      <c r="S37" s="126">
        <f t="shared" si="0"/>
        <v>13</v>
      </c>
      <c r="T37" s="127" t="str">
        <f t="shared" si="1"/>
        <v/>
      </c>
      <c r="U37" s="128"/>
    </row>
    <row r="38" spans="1:21" ht="16">
      <c r="A38" s="113">
        <v>44018</v>
      </c>
      <c r="B38" s="114" t="s">
        <v>226</v>
      </c>
      <c r="C38" s="103" t="s">
        <v>341</v>
      </c>
      <c r="D38" s="115" t="s">
        <v>144</v>
      </c>
      <c r="E38" s="115" t="s">
        <v>140</v>
      </c>
      <c r="F38" s="115" t="s">
        <v>140</v>
      </c>
      <c r="G38" s="115" t="s">
        <v>140</v>
      </c>
      <c r="H38" s="115" t="s">
        <v>140</v>
      </c>
      <c r="I38" s="115"/>
      <c r="J38" s="115"/>
      <c r="K38" s="115"/>
      <c r="L38" s="115"/>
      <c r="M38" s="115"/>
      <c r="N38" s="115" t="s">
        <v>236</v>
      </c>
      <c r="O38" s="115" t="s">
        <v>78</v>
      </c>
      <c r="P38" s="115" t="s">
        <v>191</v>
      </c>
      <c r="Q38" s="116" t="s">
        <v>79</v>
      </c>
      <c r="R38" s="117">
        <v>450</v>
      </c>
      <c r="S38" s="118">
        <f t="shared" ref="S38:S69" si="2">IF("ventes"=$Q38,$R38,"")</f>
        <v>450</v>
      </c>
      <c r="T38" s="119" t="str">
        <f t="shared" ref="T38:T69" si="3">IF("prestations de services"=$Q38,$R38,"")</f>
        <v/>
      </c>
      <c r="U38" s="120"/>
    </row>
    <row r="39" spans="1:21" ht="16">
      <c r="A39" s="101">
        <v>44018</v>
      </c>
      <c r="B39" s="102" t="s">
        <v>226</v>
      </c>
      <c r="C39" s="103" t="s">
        <v>341</v>
      </c>
      <c r="D39" s="104" t="s">
        <v>237</v>
      </c>
      <c r="E39" s="104" t="s">
        <v>165</v>
      </c>
      <c r="F39" s="104"/>
      <c r="G39" s="104"/>
      <c r="H39" s="104"/>
      <c r="I39" s="104"/>
      <c r="J39" s="104"/>
      <c r="K39" s="104"/>
      <c r="L39" s="104"/>
      <c r="M39" s="104"/>
      <c r="N39" s="104" t="s">
        <v>175</v>
      </c>
      <c r="O39" s="104" t="s">
        <v>78</v>
      </c>
      <c r="P39" s="104" t="s">
        <v>191</v>
      </c>
      <c r="Q39" s="105" t="s">
        <v>79</v>
      </c>
      <c r="R39" s="35">
        <v>200</v>
      </c>
      <c r="S39" s="107">
        <f t="shared" si="2"/>
        <v>200</v>
      </c>
      <c r="T39" s="36" t="str">
        <f t="shared" si="3"/>
        <v/>
      </c>
      <c r="U39" s="106"/>
    </row>
    <row r="40" spans="1:21" ht="16">
      <c r="A40" s="101">
        <v>44046</v>
      </c>
      <c r="B40" s="102" t="s">
        <v>233</v>
      </c>
      <c r="C40" s="103" t="s">
        <v>341</v>
      </c>
      <c r="D40" s="104" t="s">
        <v>237</v>
      </c>
      <c r="E40" s="104" t="s">
        <v>238</v>
      </c>
      <c r="F40" s="104" t="s">
        <v>206</v>
      </c>
      <c r="G40" s="104" t="s">
        <v>206</v>
      </c>
      <c r="H40" s="104"/>
      <c r="I40" s="104"/>
      <c r="J40" s="104"/>
      <c r="K40" s="104"/>
      <c r="L40" s="104"/>
      <c r="M40" s="104"/>
      <c r="N40" s="104" t="s">
        <v>175</v>
      </c>
      <c r="O40" s="104" t="s">
        <v>91</v>
      </c>
      <c r="P40" s="104" t="s">
        <v>172</v>
      </c>
      <c r="Q40" s="105" t="s">
        <v>79</v>
      </c>
      <c r="R40" s="35">
        <v>114</v>
      </c>
      <c r="S40" s="107">
        <f t="shared" si="2"/>
        <v>114</v>
      </c>
      <c r="T40" s="36"/>
      <c r="U40" s="36" t="s">
        <v>243</v>
      </c>
    </row>
    <row r="41" spans="1:21" ht="16">
      <c r="A41" s="101">
        <v>44053</v>
      </c>
      <c r="B41" s="102" t="s">
        <v>226</v>
      </c>
      <c r="C41" s="103" t="s">
        <v>341</v>
      </c>
      <c r="D41" s="104" t="s">
        <v>199</v>
      </c>
      <c r="E41" s="104"/>
      <c r="F41" s="104"/>
      <c r="G41" s="104"/>
      <c r="H41" s="104"/>
      <c r="I41" s="104"/>
      <c r="J41" s="104"/>
      <c r="K41" s="104"/>
      <c r="L41" s="104"/>
      <c r="M41" s="104"/>
      <c r="N41" s="104" t="s">
        <v>175</v>
      </c>
      <c r="O41" s="104" t="s">
        <v>94</v>
      </c>
      <c r="P41" s="104" t="s">
        <v>191</v>
      </c>
      <c r="Q41" s="105" t="s">
        <v>79</v>
      </c>
      <c r="R41" s="35">
        <v>130</v>
      </c>
      <c r="S41" s="107">
        <f t="shared" si="2"/>
        <v>130</v>
      </c>
      <c r="T41" s="36" t="str">
        <f t="shared" si="3"/>
        <v/>
      </c>
      <c r="U41" s="106"/>
    </row>
    <row r="42" spans="1:21" ht="16">
      <c r="A42" s="101">
        <v>44053</v>
      </c>
      <c r="B42" s="102" t="s">
        <v>226</v>
      </c>
      <c r="C42" s="103" t="s">
        <v>341</v>
      </c>
      <c r="D42" s="104" t="s">
        <v>237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 t="s">
        <v>175</v>
      </c>
      <c r="O42" s="104" t="s">
        <v>78</v>
      </c>
      <c r="P42" s="104" t="s">
        <v>191</v>
      </c>
      <c r="Q42" s="105" t="s">
        <v>79</v>
      </c>
      <c r="R42" s="35">
        <v>149</v>
      </c>
      <c r="S42" s="107">
        <f t="shared" si="2"/>
        <v>149</v>
      </c>
      <c r="T42" s="36" t="str">
        <f t="shared" si="3"/>
        <v/>
      </c>
      <c r="U42" s="106"/>
    </row>
    <row r="43" spans="1:21" ht="16">
      <c r="A43" s="101">
        <v>44044</v>
      </c>
      <c r="B43" s="102" t="s">
        <v>251</v>
      </c>
      <c r="C43" s="103" t="s">
        <v>341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 t="s">
        <v>175</v>
      </c>
      <c r="O43" s="104" t="s">
        <v>78</v>
      </c>
      <c r="P43" s="104" t="s">
        <v>173</v>
      </c>
      <c r="Q43" s="105" t="s">
        <v>79</v>
      </c>
      <c r="R43" s="35">
        <v>437</v>
      </c>
      <c r="S43" s="107">
        <f t="shared" si="2"/>
        <v>437</v>
      </c>
      <c r="T43" s="36" t="str">
        <f t="shared" si="3"/>
        <v/>
      </c>
      <c r="U43" s="106"/>
    </row>
    <row r="44" spans="1:21" ht="16">
      <c r="A44" s="101">
        <v>44068</v>
      </c>
      <c r="B44" s="102" t="s">
        <v>226</v>
      </c>
      <c r="C44" s="103" t="s">
        <v>341</v>
      </c>
      <c r="D44" s="104" t="s">
        <v>216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4" t="s">
        <v>175</v>
      </c>
      <c r="O44" s="104" t="s">
        <v>91</v>
      </c>
      <c r="P44" s="104" t="s">
        <v>191</v>
      </c>
      <c r="Q44" s="105" t="s">
        <v>79</v>
      </c>
      <c r="R44" s="35">
        <v>45</v>
      </c>
      <c r="S44" s="107">
        <f t="shared" si="2"/>
        <v>45</v>
      </c>
      <c r="T44" s="36" t="str">
        <f t="shared" si="3"/>
        <v/>
      </c>
      <c r="U44" s="106"/>
    </row>
    <row r="45" spans="1:21" ht="16">
      <c r="A45" s="101">
        <v>44078</v>
      </c>
      <c r="B45" s="102" t="s">
        <v>226</v>
      </c>
      <c r="C45" s="103" t="s">
        <v>341</v>
      </c>
      <c r="D45" s="104" t="s">
        <v>204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 t="s">
        <v>179</v>
      </c>
      <c r="O45" s="104" t="s">
        <v>78</v>
      </c>
      <c r="P45" s="104" t="s">
        <v>191</v>
      </c>
      <c r="Q45" s="105" t="s">
        <v>79</v>
      </c>
      <c r="R45" s="35">
        <v>13</v>
      </c>
      <c r="S45" s="107">
        <f t="shared" si="2"/>
        <v>13</v>
      </c>
      <c r="T45" s="36" t="str">
        <f t="shared" si="3"/>
        <v/>
      </c>
      <c r="U45" s="106"/>
    </row>
    <row r="46" spans="1:21" ht="16">
      <c r="A46" s="101">
        <v>44078</v>
      </c>
      <c r="B46" s="102" t="s">
        <v>226</v>
      </c>
      <c r="C46" s="103" t="s">
        <v>341</v>
      </c>
      <c r="D46" s="104" t="s">
        <v>217</v>
      </c>
      <c r="E46" s="104" t="s">
        <v>220</v>
      </c>
      <c r="F46" s="104" t="s">
        <v>146</v>
      </c>
      <c r="G46" s="104"/>
      <c r="H46" s="104"/>
      <c r="I46" s="104"/>
      <c r="J46" s="104"/>
      <c r="K46" s="104"/>
      <c r="L46" s="104"/>
      <c r="M46" s="104"/>
      <c r="N46" s="104" t="s">
        <v>179</v>
      </c>
      <c r="O46" s="104" t="s">
        <v>78</v>
      </c>
      <c r="P46" s="104" t="s">
        <v>191</v>
      </c>
      <c r="Q46" s="105" t="s">
        <v>79</v>
      </c>
      <c r="R46" s="35">
        <v>93</v>
      </c>
      <c r="S46" s="107">
        <f t="shared" si="2"/>
        <v>93</v>
      </c>
      <c r="T46" s="36" t="str">
        <f t="shared" si="3"/>
        <v/>
      </c>
      <c r="U46" s="106"/>
    </row>
    <row r="47" spans="1:21" ht="16">
      <c r="A47" s="101">
        <v>44078</v>
      </c>
      <c r="B47" s="102" t="s">
        <v>253</v>
      </c>
      <c r="C47" s="103" t="s">
        <v>341</v>
      </c>
      <c r="D47" s="104" t="s">
        <v>217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 t="s">
        <v>179</v>
      </c>
      <c r="O47" s="104" t="s">
        <v>78</v>
      </c>
      <c r="P47" s="104" t="s">
        <v>191</v>
      </c>
      <c r="Q47" s="105" t="s">
        <v>79</v>
      </c>
      <c r="R47" s="35">
        <v>55</v>
      </c>
      <c r="S47" s="107">
        <f t="shared" si="2"/>
        <v>55</v>
      </c>
      <c r="T47" s="36" t="str">
        <f t="shared" si="3"/>
        <v/>
      </c>
      <c r="U47" s="106"/>
    </row>
    <row r="48" spans="1:21" ht="16">
      <c r="A48" s="101">
        <v>44078</v>
      </c>
      <c r="B48" s="102" t="s">
        <v>226</v>
      </c>
      <c r="C48" s="103" t="s">
        <v>341</v>
      </c>
      <c r="D48" s="104" t="s">
        <v>204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 t="s">
        <v>179</v>
      </c>
      <c r="O48" s="104" t="s">
        <v>94</v>
      </c>
      <c r="P48" s="104" t="s">
        <v>191</v>
      </c>
      <c r="Q48" s="105" t="s">
        <v>79</v>
      </c>
      <c r="R48" s="35">
        <v>13</v>
      </c>
      <c r="S48" s="107">
        <f t="shared" si="2"/>
        <v>13</v>
      </c>
      <c r="T48" s="36" t="str">
        <f t="shared" si="3"/>
        <v/>
      </c>
      <c r="U48" s="106"/>
    </row>
    <row r="49" spans="1:21" ht="16">
      <c r="A49" s="101">
        <v>44078</v>
      </c>
      <c r="B49" s="102" t="s">
        <v>226</v>
      </c>
      <c r="C49" s="103" t="s">
        <v>341</v>
      </c>
      <c r="D49" s="104" t="s">
        <v>204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 t="s">
        <v>179</v>
      </c>
      <c r="O49" s="104" t="s">
        <v>94</v>
      </c>
      <c r="P49" s="104" t="s">
        <v>191</v>
      </c>
      <c r="Q49" s="105" t="s">
        <v>79</v>
      </c>
      <c r="R49" s="35">
        <v>13</v>
      </c>
      <c r="S49" s="107">
        <f t="shared" si="2"/>
        <v>13</v>
      </c>
      <c r="T49" s="36" t="str">
        <f t="shared" si="3"/>
        <v/>
      </c>
      <c r="U49" s="106"/>
    </row>
    <row r="50" spans="1:21" ht="16">
      <c r="A50" s="101">
        <v>44078</v>
      </c>
      <c r="B50" s="102" t="s">
        <v>226</v>
      </c>
      <c r="C50" s="103" t="s">
        <v>341</v>
      </c>
      <c r="D50" s="104" t="s">
        <v>144</v>
      </c>
      <c r="E50" s="104" t="s">
        <v>204</v>
      </c>
      <c r="F50" s="104"/>
      <c r="G50" s="104"/>
      <c r="H50" s="104"/>
      <c r="I50" s="104"/>
      <c r="J50" s="104"/>
      <c r="K50" s="104"/>
      <c r="L50" s="104"/>
      <c r="M50" s="104"/>
      <c r="N50" s="104" t="s">
        <v>179</v>
      </c>
      <c r="O50" s="104" t="s">
        <v>94</v>
      </c>
      <c r="P50" s="104" t="s">
        <v>191</v>
      </c>
      <c r="Q50" s="105" t="s">
        <v>79</v>
      </c>
      <c r="R50" s="35">
        <v>98</v>
      </c>
      <c r="S50" s="107">
        <f t="shared" si="2"/>
        <v>98</v>
      </c>
      <c r="T50" s="36" t="str">
        <f t="shared" si="3"/>
        <v/>
      </c>
      <c r="U50" s="106"/>
    </row>
    <row r="51" spans="1:21" ht="16">
      <c r="A51" s="101">
        <v>44078</v>
      </c>
      <c r="B51" s="102" t="s">
        <v>226</v>
      </c>
      <c r="C51" s="103" t="s">
        <v>341</v>
      </c>
      <c r="D51" s="104" t="s">
        <v>217</v>
      </c>
      <c r="E51" s="104"/>
      <c r="F51" s="104"/>
      <c r="G51" s="104"/>
      <c r="H51" s="104"/>
      <c r="I51" s="104"/>
      <c r="J51" s="104"/>
      <c r="K51" s="104"/>
      <c r="L51" s="104"/>
      <c r="M51" s="104"/>
      <c r="N51" s="104" t="s">
        <v>179</v>
      </c>
      <c r="O51" s="104" t="s">
        <v>94</v>
      </c>
      <c r="P51" s="104" t="s">
        <v>191</v>
      </c>
      <c r="Q51" s="105" t="s">
        <v>79</v>
      </c>
      <c r="R51" s="35">
        <v>55</v>
      </c>
      <c r="S51" s="107">
        <f t="shared" si="2"/>
        <v>55</v>
      </c>
      <c r="T51" s="36" t="str">
        <f t="shared" si="3"/>
        <v/>
      </c>
      <c r="U51" s="106"/>
    </row>
    <row r="52" spans="1:21" ht="16">
      <c r="A52" s="101">
        <v>44078</v>
      </c>
      <c r="B52" s="102" t="s">
        <v>226</v>
      </c>
      <c r="C52" s="103" t="s">
        <v>341</v>
      </c>
      <c r="D52" s="104" t="s">
        <v>144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 t="s">
        <v>179</v>
      </c>
      <c r="O52" s="104" t="s">
        <v>94</v>
      </c>
      <c r="P52" s="104" t="s">
        <v>191</v>
      </c>
      <c r="Q52" s="105" t="s">
        <v>79</v>
      </c>
      <c r="R52" s="35">
        <v>85</v>
      </c>
      <c r="S52" s="107">
        <f t="shared" si="2"/>
        <v>85</v>
      </c>
      <c r="T52" s="36" t="str">
        <f t="shared" si="3"/>
        <v/>
      </c>
      <c r="U52" s="106"/>
    </row>
    <row r="53" spans="1:21" ht="16">
      <c r="A53" s="101">
        <v>44079</v>
      </c>
      <c r="B53" s="102" t="s">
        <v>254</v>
      </c>
      <c r="C53" s="103" t="s">
        <v>341</v>
      </c>
      <c r="D53" s="104" t="s">
        <v>144</v>
      </c>
      <c r="E53" s="104" t="s">
        <v>144</v>
      </c>
      <c r="F53" s="104" t="s">
        <v>204</v>
      </c>
      <c r="G53" s="104" t="s">
        <v>205</v>
      </c>
      <c r="H53" s="104"/>
      <c r="I53" s="104"/>
      <c r="J53" s="104"/>
      <c r="K53" s="104"/>
      <c r="L53" s="104"/>
      <c r="M53" s="104"/>
      <c r="N53" s="104" t="s">
        <v>179</v>
      </c>
      <c r="O53" s="104" t="s">
        <v>78</v>
      </c>
      <c r="P53" s="104" t="s">
        <v>191</v>
      </c>
      <c r="Q53" s="105" t="s">
        <v>79</v>
      </c>
      <c r="R53" s="35">
        <v>198</v>
      </c>
      <c r="S53" s="107">
        <f t="shared" si="2"/>
        <v>198</v>
      </c>
      <c r="T53" s="36" t="str">
        <f t="shared" si="3"/>
        <v/>
      </c>
      <c r="U53" s="106"/>
    </row>
    <row r="54" spans="1:21" ht="16">
      <c r="A54" s="101">
        <v>44079</v>
      </c>
      <c r="B54" s="102" t="s">
        <v>226</v>
      </c>
      <c r="C54" s="103" t="s">
        <v>341</v>
      </c>
      <c r="D54" s="104" t="s">
        <v>144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 t="s">
        <v>179</v>
      </c>
      <c r="O54" s="104" t="s">
        <v>94</v>
      </c>
      <c r="P54" s="104" t="s">
        <v>191</v>
      </c>
      <c r="Q54" s="105" t="s">
        <v>79</v>
      </c>
      <c r="R54" s="35">
        <v>85</v>
      </c>
      <c r="S54" s="107">
        <f t="shared" si="2"/>
        <v>85</v>
      </c>
      <c r="T54" s="36" t="str">
        <f t="shared" si="3"/>
        <v/>
      </c>
      <c r="U54" s="106"/>
    </row>
    <row r="55" spans="1:21" ht="16">
      <c r="A55" s="101">
        <v>44079</v>
      </c>
      <c r="B55" s="102" t="s">
        <v>226</v>
      </c>
      <c r="C55" s="103" t="s">
        <v>341</v>
      </c>
      <c r="D55" s="104" t="s">
        <v>218</v>
      </c>
      <c r="E55" s="104" t="s">
        <v>205</v>
      </c>
      <c r="F55" s="104"/>
      <c r="G55" s="104"/>
      <c r="H55" s="104"/>
      <c r="I55" s="104"/>
      <c r="J55" s="104"/>
      <c r="K55" s="104"/>
      <c r="L55" s="104"/>
      <c r="M55" s="104"/>
      <c r="N55" s="104" t="s">
        <v>179</v>
      </c>
      <c r="O55" s="104" t="s">
        <v>94</v>
      </c>
      <c r="P55" s="104" t="s">
        <v>191</v>
      </c>
      <c r="Q55" s="105" t="s">
        <v>79</v>
      </c>
      <c r="R55" s="35">
        <v>60</v>
      </c>
      <c r="S55" s="107">
        <f t="shared" si="2"/>
        <v>60</v>
      </c>
      <c r="T55" s="36" t="str">
        <f t="shared" si="3"/>
        <v/>
      </c>
      <c r="U55" s="106"/>
    </row>
    <row r="56" spans="1:21" ht="16">
      <c r="A56" s="101">
        <v>44079</v>
      </c>
      <c r="B56" s="102" t="s">
        <v>226</v>
      </c>
      <c r="C56" s="103" t="s">
        <v>341</v>
      </c>
      <c r="D56" s="104" t="s">
        <v>205</v>
      </c>
      <c r="E56" s="104" t="s">
        <v>205</v>
      </c>
      <c r="F56" s="104"/>
      <c r="G56" s="104"/>
      <c r="H56" s="104"/>
      <c r="I56" s="104"/>
      <c r="J56" s="104"/>
      <c r="K56" s="104"/>
      <c r="L56" s="104"/>
      <c r="M56" s="104"/>
      <c r="N56" s="104" t="s">
        <v>179</v>
      </c>
      <c r="O56" s="104" t="s">
        <v>94</v>
      </c>
      <c r="P56" s="104" t="s">
        <v>191</v>
      </c>
      <c r="Q56" s="105" t="s">
        <v>79</v>
      </c>
      <c r="R56" s="35">
        <v>30</v>
      </c>
      <c r="S56" s="107">
        <f t="shared" si="2"/>
        <v>30</v>
      </c>
      <c r="T56" s="36" t="str">
        <f t="shared" si="3"/>
        <v/>
      </c>
      <c r="U56" s="106"/>
    </row>
    <row r="57" spans="1:21" ht="16">
      <c r="A57" s="101">
        <v>44079</v>
      </c>
      <c r="B57" s="102" t="s">
        <v>226</v>
      </c>
      <c r="C57" s="103" t="s">
        <v>341</v>
      </c>
      <c r="D57" s="104" t="s">
        <v>205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 t="s">
        <v>179</v>
      </c>
      <c r="O57" s="104" t="s">
        <v>94</v>
      </c>
      <c r="P57" s="104" t="s">
        <v>191</v>
      </c>
      <c r="Q57" s="105" t="s">
        <v>79</v>
      </c>
      <c r="R57" s="35">
        <v>15</v>
      </c>
      <c r="S57" s="107">
        <f t="shared" si="2"/>
        <v>15</v>
      </c>
      <c r="T57" s="36" t="str">
        <f t="shared" si="3"/>
        <v/>
      </c>
      <c r="U57" s="106"/>
    </row>
    <row r="58" spans="1:21" ht="16">
      <c r="A58" s="101">
        <v>44079</v>
      </c>
      <c r="B58" s="102" t="s">
        <v>226</v>
      </c>
      <c r="C58" s="103" t="s">
        <v>341</v>
      </c>
      <c r="D58" s="104" t="s">
        <v>204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 t="s">
        <v>179</v>
      </c>
      <c r="O58" s="104" t="s">
        <v>94</v>
      </c>
      <c r="P58" s="104" t="s">
        <v>191</v>
      </c>
      <c r="Q58" s="105" t="s">
        <v>79</v>
      </c>
      <c r="R58" s="35">
        <v>13</v>
      </c>
      <c r="S58" s="107">
        <f t="shared" si="2"/>
        <v>13</v>
      </c>
      <c r="T58" s="36" t="str">
        <f t="shared" si="3"/>
        <v/>
      </c>
      <c r="U58" s="106"/>
    </row>
    <row r="59" spans="1:21" ht="16">
      <c r="A59" s="101">
        <v>44079</v>
      </c>
      <c r="B59" s="102" t="s">
        <v>226</v>
      </c>
      <c r="C59" s="103" t="s">
        <v>341</v>
      </c>
      <c r="D59" s="104" t="s">
        <v>144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 t="s">
        <v>179</v>
      </c>
      <c r="O59" s="104" t="s">
        <v>94</v>
      </c>
      <c r="P59" s="104" t="s">
        <v>191</v>
      </c>
      <c r="Q59" s="105" t="s">
        <v>79</v>
      </c>
      <c r="R59" s="35">
        <v>85</v>
      </c>
      <c r="S59" s="107">
        <f t="shared" si="2"/>
        <v>85</v>
      </c>
      <c r="T59" s="36" t="str">
        <f t="shared" si="3"/>
        <v/>
      </c>
      <c r="U59" s="106"/>
    </row>
    <row r="60" spans="1:21" ht="16">
      <c r="A60" s="101">
        <v>44079</v>
      </c>
      <c r="B60" s="102" t="s">
        <v>226</v>
      </c>
      <c r="C60" s="103" t="s">
        <v>341</v>
      </c>
      <c r="D60" s="104" t="s">
        <v>204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 t="s">
        <v>179</v>
      </c>
      <c r="O60" s="104" t="s">
        <v>94</v>
      </c>
      <c r="P60" s="104" t="s">
        <v>191</v>
      </c>
      <c r="Q60" s="105" t="s">
        <v>79</v>
      </c>
      <c r="R60" s="35">
        <v>13</v>
      </c>
      <c r="S60" s="107">
        <f t="shared" si="2"/>
        <v>13</v>
      </c>
      <c r="T60" s="36" t="str">
        <f t="shared" si="3"/>
        <v/>
      </c>
      <c r="U60" s="106"/>
    </row>
    <row r="61" spans="1:21" ht="16">
      <c r="A61" s="101">
        <v>44079</v>
      </c>
      <c r="B61" s="102" t="s">
        <v>226</v>
      </c>
      <c r="C61" s="103" t="s">
        <v>341</v>
      </c>
      <c r="D61" s="104" t="s">
        <v>204</v>
      </c>
      <c r="E61" s="104"/>
      <c r="F61" s="104"/>
      <c r="G61" s="104"/>
      <c r="H61" s="104"/>
      <c r="I61" s="104"/>
      <c r="J61" s="104"/>
      <c r="K61" s="104"/>
      <c r="L61" s="104"/>
      <c r="M61" s="104"/>
      <c r="N61" s="104" t="s">
        <v>179</v>
      </c>
      <c r="O61" s="104" t="s">
        <v>94</v>
      </c>
      <c r="P61" s="104" t="s">
        <v>191</v>
      </c>
      <c r="Q61" s="105" t="s">
        <v>79</v>
      </c>
      <c r="R61" s="35">
        <v>13</v>
      </c>
      <c r="S61" s="107">
        <f t="shared" si="2"/>
        <v>13</v>
      </c>
      <c r="T61" s="36" t="str">
        <f t="shared" si="3"/>
        <v/>
      </c>
      <c r="U61" s="106"/>
    </row>
    <row r="62" spans="1:21" ht="16">
      <c r="A62" s="101">
        <v>44079</v>
      </c>
      <c r="B62" s="102" t="s">
        <v>226</v>
      </c>
      <c r="C62" s="103" t="s">
        <v>341</v>
      </c>
      <c r="D62" s="104" t="s">
        <v>204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179</v>
      </c>
      <c r="O62" s="104" t="s">
        <v>94</v>
      </c>
      <c r="P62" s="104" t="s">
        <v>191</v>
      </c>
      <c r="Q62" s="105" t="s">
        <v>79</v>
      </c>
      <c r="R62" s="35">
        <v>13</v>
      </c>
      <c r="S62" s="107">
        <f t="shared" si="2"/>
        <v>13</v>
      </c>
      <c r="T62" s="36" t="str">
        <f t="shared" si="3"/>
        <v/>
      </c>
      <c r="U62" s="106"/>
    </row>
    <row r="63" spans="1:21" ht="16">
      <c r="A63" s="101">
        <v>44079</v>
      </c>
      <c r="B63" s="102" t="s">
        <v>226</v>
      </c>
      <c r="C63" s="103" t="s">
        <v>341</v>
      </c>
      <c r="D63" s="104" t="s">
        <v>204</v>
      </c>
      <c r="E63" s="104"/>
      <c r="F63" s="104"/>
      <c r="G63" s="104"/>
      <c r="H63" s="104"/>
      <c r="I63" s="104"/>
      <c r="J63" s="104"/>
      <c r="K63" s="104"/>
      <c r="L63" s="104"/>
      <c r="M63" s="104"/>
      <c r="N63" s="104" t="s">
        <v>179</v>
      </c>
      <c r="O63" s="104" t="s">
        <v>94</v>
      </c>
      <c r="P63" s="104" t="s">
        <v>191</v>
      </c>
      <c r="Q63" s="105" t="s">
        <v>79</v>
      </c>
      <c r="R63" s="35">
        <v>13</v>
      </c>
      <c r="S63" s="107">
        <f t="shared" si="2"/>
        <v>13</v>
      </c>
      <c r="T63" s="36" t="str">
        <f t="shared" si="3"/>
        <v/>
      </c>
      <c r="U63" s="106"/>
    </row>
    <row r="64" spans="1:21" ht="16">
      <c r="A64" s="101">
        <v>44079</v>
      </c>
      <c r="B64" s="102" t="s">
        <v>226</v>
      </c>
      <c r="C64" s="103" t="s">
        <v>341</v>
      </c>
      <c r="D64" s="104" t="s">
        <v>239</v>
      </c>
      <c r="E64" s="104"/>
      <c r="F64" s="104"/>
      <c r="G64" s="104"/>
      <c r="H64" s="104"/>
      <c r="I64" s="104"/>
      <c r="J64" s="104"/>
      <c r="K64" s="104"/>
      <c r="L64" s="104"/>
      <c r="M64" s="104"/>
      <c r="N64" s="104" t="s">
        <v>179</v>
      </c>
      <c r="O64" s="104" t="s">
        <v>94</v>
      </c>
      <c r="P64" s="104" t="s">
        <v>191</v>
      </c>
      <c r="Q64" s="105" t="s">
        <v>79</v>
      </c>
      <c r="R64" s="35">
        <v>79</v>
      </c>
      <c r="S64" s="107">
        <f t="shared" si="2"/>
        <v>79</v>
      </c>
      <c r="T64" s="36" t="str">
        <f t="shared" si="3"/>
        <v/>
      </c>
      <c r="U64" s="106"/>
    </row>
    <row r="65" spans="1:21" ht="16">
      <c r="A65" s="101">
        <v>44079</v>
      </c>
      <c r="B65" s="102" t="s">
        <v>226</v>
      </c>
      <c r="C65" s="103" t="s">
        <v>341</v>
      </c>
      <c r="D65" s="104" t="s">
        <v>165</v>
      </c>
      <c r="E65" s="104" t="s">
        <v>204</v>
      </c>
      <c r="F65" s="104" t="s">
        <v>204</v>
      </c>
      <c r="G65" s="104"/>
      <c r="H65" s="104"/>
      <c r="I65" s="104"/>
      <c r="J65" s="104"/>
      <c r="K65" s="104"/>
      <c r="L65" s="104"/>
      <c r="M65" s="104"/>
      <c r="N65" s="104" t="s">
        <v>179</v>
      </c>
      <c r="O65" s="104" t="s">
        <v>95</v>
      </c>
      <c r="P65" s="104" t="s">
        <v>191</v>
      </c>
      <c r="Q65" s="105" t="s">
        <v>79</v>
      </c>
      <c r="R65" s="35">
        <v>91</v>
      </c>
      <c r="S65" s="107">
        <f t="shared" si="2"/>
        <v>91</v>
      </c>
      <c r="T65" s="36" t="str">
        <f t="shared" si="3"/>
        <v/>
      </c>
      <c r="U65" s="106"/>
    </row>
    <row r="66" spans="1:21" ht="16">
      <c r="A66" s="101">
        <v>44080</v>
      </c>
      <c r="B66" s="102" t="s">
        <v>226</v>
      </c>
      <c r="C66" s="103" t="s">
        <v>341</v>
      </c>
      <c r="D66" s="104" t="s">
        <v>164</v>
      </c>
      <c r="E66" s="104"/>
      <c r="F66" s="104"/>
      <c r="G66" s="104"/>
      <c r="H66" s="104"/>
      <c r="I66" s="104"/>
      <c r="J66" s="104"/>
      <c r="K66" s="104"/>
      <c r="L66" s="104"/>
      <c r="M66" s="104"/>
      <c r="N66" s="104" t="s">
        <v>179</v>
      </c>
      <c r="O66" s="104" t="s">
        <v>78</v>
      </c>
      <c r="P66" s="104" t="s">
        <v>191</v>
      </c>
      <c r="Q66" s="105" t="s">
        <v>79</v>
      </c>
      <c r="R66" s="35">
        <v>18</v>
      </c>
      <c r="S66" s="107">
        <f t="shared" si="2"/>
        <v>18</v>
      </c>
      <c r="T66" s="36" t="str">
        <f t="shared" si="3"/>
        <v/>
      </c>
      <c r="U66" s="106"/>
    </row>
    <row r="67" spans="1:21" ht="16">
      <c r="A67" s="101">
        <v>44080</v>
      </c>
      <c r="B67" s="102" t="s">
        <v>226</v>
      </c>
      <c r="C67" s="103" t="s">
        <v>341</v>
      </c>
      <c r="D67" s="104" t="s">
        <v>138</v>
      </c>
      <c r="E67" s="104" t="s">
        <v>204</v>
      </c>
      <c r="F67" s="104"/>
      <c r="G67" s="104"/>
      <c r="H67" s="104"/>
      <c r="I67" s="104"/>
      <c r="J67" s="104"/>
      <c r="K67" s="104"/>
      <c r="L67" s="104"/>
      <c r="M67" s="104"/>
      <c r="N67" s="104" t="s">
        <v>179</v>
      </c>
      <c r="O67" s="104" t="s">
        <v>78</v>
      </c>
      <c r="P67" s="104" t="s">
        <v>191</v>
      </c>
      <c r="Q67" s="105" t="s">
        <v>79</v>
      </c>
      <c r="R67" s="35">
        <v>122</v>
      </c>
      <c r="S67" s="107">
        <f t="shared" si="2"/>
        <v>122</v>
      </c>
      <c r="T67" s="36" t="str">
        <f t="shared" si="3"/>
        <v/>
      </c>
      <c r="U67" s="106"/>
    </row>
    <row r="68" spans="1:21" ht="16">
      <c r="A68" s="101">
        <v>44080</v>
      </c>
      <c r="B68" s="102" t="s">
        <v>226</v>
      </c>
      <c r="C68" s="103" t="s">
        <v>341</v>
      </c>
      <c r="D68" s="104" t="s">
        <v>215</v>
      </c>
      <c r="E68" s="104" t="s">
        <v>144</v>
      </c>
      <c r="F68" s="104"/>
      <c r="G68" s="104"/>
      <c r="H68" s="104"/>
      <c r="I68" s="104"/>
      <c r="J68" s="104"/>
      <c r="K68" s="104"/>
      <c r="L68" s="104"/>
      <c r="M68" s="104"/>
      <c r="N68" s="104" t="s">
        <v>179</v>
      </c>
      <c r="O68" s="104" t="s">
        <v>78</v>
      </c>
      <c r="P68" s="104" t="s">
        <v>191</v>
      </c>
      <c r="Q68" s="105" t="s">
        <v>79</v>
      </c>
      <c r="R68" s="35">
        <v>164</v>
      </c>
      <c r="S68" s="107">
        <f t="shared" si="2"/>
        <v>164</v>
      </c>
      <c r="T68" s="36" t="str">
        <f t="shared" si="3"/>
        <v/>
      </c>
      <c r="U68" s="106"/>
    </row>
    <row r="69" spans="1:21" ht="16">
      <c r="A69" s="101">
        <v>44080</v>
      </c>
      <c r="B69" s="102" t="s">
        <v>255</v>
      </c>
      <c r="C69" s="103" t="s">
        <v>341</v>
      </c>
      <c r="D69" s="104" t="s">
        <v>215</v>
      </c>
      <c r="E69" s="104" t="s">
        <v>222</v>
      </c>
      <c r="F69" s="104" t="s">
        <v>140</v>
      </c>
      <c r="G69" s="104" t="s">
        <v>140</v>
      </c>
      <c r="H69" s="104" t="s">
        <v>144</v>
      </c>
      <c r="I69" s="104" t="s">
        <v>146</v>
      </c>
      <c r="J69" s="104"/>
      <c r="K69" s="104"/>
      <c r="L69" s="104"/>
      <c r="M69" s="104"/>
      <c r="N69" s="104" t="s">
        <v>179</v>
      </c>
      <c r="O69" s="104" t="s">
        <v>78</v>
      </c>
      <c r="P69" s="104" t="s">
        <v>191</v>
      </c>
      <c r="Q69" s="105" t="s">
        <v>79</v>
      </c>
      <c r="R69" s="35">
        <v>344</v>
      </c>
      <c r="S69" s="107">
        <f t="shared" si="2"/>
        <v>344</v>
      </c>
      <c r="T69" s="36" t="str">
        <f t="shared" si="3"/>
        <v/>
      </c>
      <c r="U69" s="106"/>
    </row>
    <row r="70" spans="1:21" ht="16">
      <c r="A70" s="101">
        <v>44080</v>
      </c>
      <c r="B70" s="102" t="s">
        <v>256</v>
      </c>
      <c r="C70" s="103" t="s">
        <v>341</v>
      </c>
      <c r="D70" s="104" t="s">
        <v>144</v>
      </c>
      <c r="E70" s="104"/>
      <c r="F70" s="104"/>
      <c r="G70" s="104"/>
      <c r="H70" s="104"/>
      <c r="I70" s="104"/>
      <c r="J70" s="104"/>
      <c r="K70" s="104"/>
      <c r="L70" s="104"/>
      <c r="M70" s="104"/>
      <c r="N70" s="104" t="s">
        <v>179</v>
      </c>
      <c r="O70" s="104" t="s">
        <v>94</v>
      </c>
      <c r="P70" s="104" t="s">
        <v>191</v>
      </c>
      <c r="Q70" s="105" t="s">
        <v>79</v>
      </c>
      <c r="R70" s="35">
        <v>85</v>
      </c>
      <c r="S70" s="107">
        <f t="shared" ref="S70:S101" si="4">IF("ventes"=$Q70,$R70,"")</f>
        <v>85</v>
      </c>
      <c r="T70" s="36" t="str">
        <f t="shared" ref="T70:T101" si="5">IF("prestations de services"=$Q70,$R70,"")</f>
        <v/>
      </c>
      <c r="U70" s="106"/>
    </row>
    <row r="71" spans="1:21" ht="16">
      <c r="A71" s="101">
        <v>44080</v>
      </c>
      <c r="B71" s="102" t="s">
        <v>226</v>
      </c>
      <c r="C71" s="103" t="s">
        <v>341</v>
      </c>
      <c r="D71" s="104" t="s">
        <v>140</v>
      </c>
      <c r="E71" s="104"/>
      <c r="F71" s="104"/>
      <c r="G71" s="104"/>
      <c r="H71" s="104"/>
      <c r="I71" s="104"/>
      <c r="J71" s="104"/>
      <c r="K71" s="104"/>
      <c r="L71" s="104"/>
      <c r="M71" s="104"/>
      <c r="N71" s="104" t="s">
        <v>179</v>
      </c>
      <c r="O71" s="104" t="s">
        <v>94</v>
      </c>
      <c r="P71" s="104" t="s">
        <v>191</v>
      </c>
      <c r="Q71" s="105" t="s">
        <v>79</v>
      </c>
      <c r="R71" s="35">
        <v>99</v>
      </c>
      <c r="S71" s="107">
        <f t="shared" si="4"/>
        <v>99</v>
      </c>
      <c r="T71" s="36" t="str">
        <f t="shared" si="5"/>
        <v/>
      </c>
      <c r="U71" s="106"/>
    </row>
    <row r="72" spans="1:21" ht="16">
      <c r="A72" s="101">
        <v>44080</v>
      </c>
      <c r="B72" s="102" t="s">
        <v>226</v>
      </c>
      <c r="C72" s="103" t="s">
        <v>341</v>
      </c>
      <c r="D72" s="104" t="s">
        <v>204</v>
      </c>
      <c r="E72" s="104" t="s">
        <v>205</v>
      </c>
      <c r="F72" s="104"/>
      <c r="G72" s="104"/>
      <c r="H72" s="104"/>
      <c r="I72" s="104"/>
      <c r="J72" s="104"/>
      <c r="K72" s="104"/>
      <c r="L72" s="104"/>
      <c r="M72" s="104"/>
      <c r="N72" s="104" t="s">
        <v>179</v>
      </c>
      <c r="O72" s="104" t="s">
        <v>94</v>
      </c>
      <c r="P72" s="104" t="s">
        <v>191</v>
      </c>
      <c r="Q72" s="105" t="s">
        <v>79</v>
      </c>
      <c r="R72" s="35">
        <v>28</v>
      </c>
      <c r="S72" s="107">
        <f t="shared" si="4"/>
        <v>28</v>
      </c>
      <c r="T72" s="36" t="str">
        <f t="shared" si="5"/>
        <v/>
      </c>
      <c r="U72" s="106"/>
    </row>
    <row r="73" spans="1:21" ht="16">
      <c r="A73" s="101">
        <v>44080</v>
      </c>
      <c r="B73" s="102" t="s">
        <v>226</v>
      </c>
      <c r="C73" s="103" t="s">
        <v>341</v>
      </c>
      <c r="D73" s="104" t="s">
        <v>138</v>
      </c>
      <c r="E73" s="104"/>
      <c r="F73" s="104"/>
      <c r="G73" s="104"/>
      <c r="H73" s="104"/>
      <c r="I73" s="104"/>
      <c r="J73" s="104"/>
      <c r="K73" s="104"/>
      <c r="L73" s="104"/>
      <c r="M73" s="104"/>
      <c r="N73" s="104" t="s">
        <v>179</v>
      </c>
      <c r="O73" s="104" t="s">
        <v>94</v>
      </c>
      <c r="P73" s="104" t="s">
        <v>191</v>
      </c>
      <c r="Q73" s="105" t="s">
        <v>79</v>
      </c>
      <c r="R73" s="35">
        <v>109</v>
      </c>
      <c r="S73" s="107">
        <f t="shared" si="4"/>
        <v>109</v>
      </c>
      <c r="T73" s="36" t="str">
        <f t="shared" si="5"/>
        <v/>
      </c>
      <c r="U73" s="106"/>
    </row>
    <row r="74" spans="1:21" ht="16">
      <c r="A74" s="101">
        <v>44080</v>
      </c>
      <c r="B74" s="102" t="s">
        <v>257</v>
      </c>
      <c r="C74" s="103" t="s">
        <v>341</v>
      </c>
      <c r="D74" s="104" t="s">
        <v>144</v>
      </c>
      <c r="E74" s="104"/>
      <c r="F74" s="104"/>
      <c r="G74" s="104"/>
      <c r="H74" s="104"/>
      <c r="I74" s="104"/>
      <c r="J74" s="104"/>
      <c r="K74" s="104"/>
      <c r="L74" s="104"/>
      <c r="M74" s="104"/>
      <c r="N74" s="104" t="s">
        <v>179</v>
      </c>
      <c r="O74" s="104" t="s">
        <v>94</v>
      </c>
      <c r="P74" s="104" t="s">
        <v>191</v>
      </c>
      <c r="Q74" s="105" t="s">
        <v>79</v>
      </c>
      <c r="R74" s="35">
        <v>85</v>
      </c>
      <c r="S74" s="107">
        <f t="shared" si="4"/>
        <v>85</v>
      </c>
      <c r="T74" s="36" t="str">
        <f t="shared" si="5"/>
        <v/>
      </c>
      <c r="U74" s="106"/>
    </row>
    <row r="75" spans="1:21" ht="16">
      <c r="A75" s="101">
        <v>44080</v>
      </c>
      <c r="B75" s="102" t="s">
        <v>226</v>
      </c>
      <c r="C75" s="103" t="s">
        <v>341</v>
      </c>
      <c r="D75" s="104" t="s">
        <v>205</v>
      </c>
      <c r="E75" s="104" t="s">
        <v>205</v>
      </c>
      <c r="F75" s="104"/>
      <c r="G75" s="104"/>
      <c r="H75" s="104"/>
      <c r="I75" s="104"/>
      <c r="J75" s="104"/>
      <c r="K75" s="104"/>
      <c r="L75" s="104"/>
      <c r="M75" s="104"/>
      <c r="N75" s="104" t="s">
        <v>179</v>
      </c>
      <c r="O75" s="104" t="s">
        <v>94</v>
      </c>
      <c r="P75" s="104" t="s">
        <v>191</v>
      </c>
      <c r="Q75" s="105" t="s">
        <v>79</v>
      </c>
      <c r="R75" s="35">
        <v>30</v>
      </c>
      <c r="S75" s="107">
        <f t="shared" si="4"/>
        <v>30</v>
      </c>
      <c r="T75" s="36" t="str">
        <f t="shared" si="5"/>
        <v/>
      </c>
      <c r="U75" s="106"/>
    </row>
    <row r="76" spans="1:21" ht="16">
      <c r="A76" s="101">
        <v>44080</v>
      </c>
      <c r="B76" s="102" t="s">
        <v>226</v>
      </c>
      <c r="C76" s="103" t="s">
        <v>341</v>
      </c>
      <c r="D76" s="104" t="s">
        <v>204</v>
      </c>
      <c r="E76" s="104" t="s">
        <v>164</v>
      </c>
      <c r="F76" s="104"/>
      <c r="G76" s="104"/>
      <c r="H76" s="104"/>
      <c r="I76" s="104"/>
      <c r="J76" s="104"/>
      <c r="K76" s="104"/>
      <c r="L76" s="104"/>
      <c r="M76" s="104"/>
      <c r="N76" s="104" t="s">
        <v>179</v>
      </c>
      <c r="O76" s="104" t="s">
        <v>94</v>
      </c>
      <c r="P76" s="104" t="s">
        <v>191</v>
      </c>
      <c r="Q76" s="105" t="s">
        <v>79</v>
      </c>
      <c r="R76" s="35">
        <v>31</v>
      </c>
      <c r="S76" s="107">
        <f t="shared" si="4"/>
        <v>31</v>
      </c>
      <c r="T76" s="36" t="str">
        <f t="shared" si="5"/>
        <v/>
      </c>
      <c r="U76" s="106"/>
    </row>
    <row r="77" spans="1:21" ht="16">
      <c r="A77" s="101">
        <v>44080</v>
      </c>
      <c r="B77" s="102" t="s">
        <v>226</v>
      </c>
      <c r="C77" s="103" t="s">
        <v>341</v>
      </c>
      <c r="D77" s="104" t="s">
        <v>215</v>
      </c>
      <c r="E77" s="104" t="s">
        <v>215</v>
      </c>
      <c r="F77" s="104" t="s">
        <v>222</v>
      </c>
      <c r="G77" s="104" t="s">
        <v>222</v>
      </c>
      <c r="H77" s="104"/>
      <c r="I77" s="104"/>
      <c r="J77" s="104"/>
      <c r="K77" s="104"/>
      <c r="L77" s="104"/>
      <c r="M77" s="104"/>
      <c r="N77" s="104" t="s">
        <v>179</v>
      </c>
      <c r="O77" s="104" t="s">
        <v>94</v>
      </c>
      <c r="P77" s="104" t="s">
        <v>191</v>
      </c>
      <c r="Q77" s="105" t="s">
        <v>79</v>
      </c>
      <c r="R77" s="35">
        <v>198</v>
      </c>
      <c r="S77" s="107">
        <f t="shared" si="4"/>
        <v>198</v>
      </c>
      <c r="T77" s="36" t="str">
        <f t="shared" si="5"/>
        <v/>
      </c>
      <c r="U77" s="106"/>
    </row>
    <row r="78" spans="1:21" ht="16">
      <c r="A78" s="101">
        <v>44080</v>
      </c>
      <c r="B78" s="102" t="s">
        <v>258</v>
      </c>
      <c r="C78" s="103" t="s">
        <v>341</v>
      </c>
      <c r="D78" s="104" t="s">
        <v>144</v>
      </c>
      <c r="E78" s="104" t="s">
        <v>204</v>
      </c>
      <c r="F78" s="104"/>
      <c r="G78" s="104"/>
      <c r="H78" s="104"/>
      <c r="I78" s="104"/>
      <c r="J78" s="104"/>
      <c r="K78" s="104"/>
      <c r="L78" s="104"/>
      <c r="M78" s="104"/>
      <c r="N78" s="104" t="s">
        <v>179</v>
      </c>
      <c r="O78" s="104" t="s">
        <v>94</v>
      </c>
      <c r="P78" s="104" t="s">
        <v>191</v>
      </c>
      <c r="Q78" s="105" t="s">
        <v>79</v>
      </c>
      <c r="R78" s="35">
        <v>98</v>
      </c>
      <c r="S78" s="107">
        <f t="shared" si="4"/>
        <v>98</v>
      </c>
      <c r="T78" s="36" t="str">
        <f t="shared" si="5"/>
        <v/>
      </c>
      <c r="U78" s="106"/>
    </row>
    <row r="79" spans="1:21" ht="16">
      <c r="A79" s="101">
        <v>44080</v>
      </c>
      <c r="B79" s="102" t="s">
        <v>226</v>
      </c>
      <c r="C79" s="103" t="s">
        <v>341</v>
      </c>
      <c r="D79" s="104" t="s">
        <v>204</v>
      </c>
      <c r="E79" s="104" t="s">
        <v>204</v>
      </c>
      <c r="F79" s="104"/>
      <c r="G79" s="104"/>
      <c r="H79" s="104"/>
      <c r="I79" s="104"/>
      <c r="J79" s="104"/>
      <c r="K79" s="104"/>
      <c r="L79" s="104"/>
      <c r="M79" s="104"/>
      <c r="N79" s="104" t="s">
        <v>179</v>
      </c>
      <c r="O79" s="104" t="s">
        <v>94</v>
      </c>
      <c r="P79" s="104" t="s">
        <v>191</v>
      </c>
      <c r="Q79" s="105" t="s">
        <v>79</v>
      </c>
      <c r="R79" s="35">
        <v>26</v>
      </c>
      <c r="S79" s="107">
        <f t="shared" si="4"/>
        <v>26</v>
      </c>
      <c r="T79" s="36" t="str">
        <f t="shared" si="5"/>
        <v/>
      </c>
      <c r="U79" s="106"/>
    </row>
    <row r="80" spans="1:21" ht="16">
      <c r="A80" s="101">
        <v>44080</v>
      </c>
      <c r="B80" s="102" t="s">
        <v>226</v>
      </c>
      <c r="C80" s="103" t="s">
        <v>341</v>
      </c>
      <c r="D80" s="104" t="s">
        <v>164</v>
      </c>
      <c r="E80" s="104"/>
      <c r="F80" s="104"/>
      <c r="G80" s="104"/>
      <c r="H80" s="104"/>
      <c r="I80" s="104"/>
      <c r="J80" s="104"/>
      <c r="K80" s="104"/>
      <c r="L80" s="104"/>
      <c r="M80" s="104"/>
      <c r="N80" s="104" t="s">
        <v>179</v>
      </c>
      <c r="O80" s="104" t="s">
        <v>94</v>
      </c>
      <c r="P80" s="104" t="s">
        <v>191</v>
      </c>
      <c r="Q80" s="105" t="s">
        <v>79</v>
      </c>
      <c r="R80" s="35">
        <v>18</v>
      </c>
      <c r="S80" s="107">
        <f t="shared" si="4"/>
        <v>18</v>
      </c>
      <c r="T80" s="36" t="str">
        <f t="shared" si="5"/>
        <v/>
      </c>
      <c r="U80" s="106"/>
    </row>
    <row r="81" spans="1:21" ht="16">
      <c r="A81" s="101">
        <v>44080</v>
      </c>
      <c r="B81" s="102" t="s">
        <v>226</v>
      </c>
      <c r="C81" s="103" t="s">
        <v>341</v>
      </c>
      <c r="D81" s="104" t="s">
        <v>204</v>
      </c>
      <c r="E81" s="104"/>
      <c r="F81" s="104"/>
      <c r="G81" s="104"/>
      <c r="H81" s="104"/>
      <c r="I81" s="104"/>
      <c r="J81" s="104"/>
      <c r="K81" s="104"/>
      <c r="L81" s="104"/>
      <c r="M81" s="104"/>
      <c r="N81" s="104" t="s">
        <v>179</v>
      </c>
      <c r="O81" s="104" t="s">
        <v>94</v>
      </c>
      <c r="P81" s="104" t="s">
        <v>191</v>
      </c>
      <c r="Q81" s="105" t="s">
        <v>79</v>
      </c>
      <c r="R81" s="35">
        <v>13</v>
      </c>
      <c r="S81" s="107">
        <f t="shared" si="4"/>
        <v>13</v>
      </c>
      <c r="T81" s="36" t="str">
        <f t="shared" si="5"/>
        <v/>
      </c>
      <c r="U81" s="106"/>
    </row>
    <row r="82" spans="1:21" ht="16">
      <c r="A82" s="101">
        <v>44080</v>
      </c>
      <c r="B82" s="102" t="s">
        <v>226</v>
      </c>
      <c r="C82" s="103" t="s">
        <v>341</v>
      </c>
      <c r="D82" s="104" t="s">
        <v>205</v>
      </c>
      <c r="E82" s="104"/>
      <c r="F82" s="104"/>
      <c r="G82" s="104"/>
      <c r="H82" s="104"/>
      <c r="I82" s="104"/>
      <c r="J82" s="104"/>
      <c r="K82" s="104"/>
      <c r="L82" s="104"/>
      <c r="M82" s="104"/>
      <c r="N82" s="104" t="s">
        <v>179</v>
      </c>
      <c r="O82" s="104" t="s">
        <v>94</v>
      </c>
      <c r="P82" s="104" t="s">
        <v>191</v>
      </c>
      <c r="Q82" s="105" t="s">
        <v>79</v>
      </c>
      <c r="R82" s="35">
        <v>15</v>
      </c>
      <c r="S82" s="107">
        <f t="shared" si="4"/>
        <v>15</v>
      </c>
      <c r="T82" s="36" t="str">
        <f t="shared" si="5"/>
        <v/>
      </c>
      <c r="U82" s="106"/>
    </row>
    <row r="83" spans="1:21" ht="16">
      <c r="A83" s="101">
        <v>44080</v>
      </c>
      <c r="B83" s="102" t="s">
        <v>259</v>
      </c>
      <c r="C83" s="103" t="s">
        <v>341</v>
      </c>
      <c r="D83" s="104" t="s">
        <v>140</v>
      </c>
      <c r="E83" s="104" t="s">
        <v>165</v>
      </c>
      <c r="F83" s="104"/>
      <c r="G83" s="104"/>
      <c r="H83" s="104"/>
      <c r="I83" s="104"/>
      <c r="J83" s="104"/>
      <c r="K83" s="104"/>
      <c r="L83" s="104"/>
      <c r="M83" s="104"/>
      <c r="N83" s="104" t="s">
        <v>179</v>
      </c>
      <c r="O83" s="104" t="s">
        <v>94</v>
      </c>
      <c r="P83" s="104" t="s">
        <v>191</v>
      </c>
      <c r="Q83" s="105" t="s">
        <v>79</v>
      </c>
      <c r="R83" s="35">
        <v>164</v>
      </c>
      <c r="S83" s="107">
        <f t="shared" si="4"/>
        <v>164</v>
      </c>
      <c r="T83" s="36" t="str">
        <f t="shared" si="5"/>
        <v/>
      </c>
      <c r="U83" s="106"/>
    </row>
    <row r="84" spans="1:21" ht="16">
      <c r="A84" s="101">
        <v>44080</v>
      </c>
      <c r="B84" s="102" t="s">
        <v>226</v>
      </c>
      <c r="C84" s="103" t="s">
        <v>341</v>
      </c>
      <c r="D84" s="104" t="s">
        <v>193</v>
      </c>
      <c r="E84" s="104"/>
      <c r="F84" s="104"/>
      <c r="G84" s="104"/>
      <c r="H84" s="104"/>
      <c r="I84" s="104"/>
      <c r="J84" s="104"/>
      <c r="K84" s="104"/>
      <c r="L84" s="104"/>
      <c r="M84" s="104"/>
      <c r="N84" s="104" t="s">
        <v>179</v>
      </c>
      <c r="O84" s="104" t="s">
        <v>94</v>
      </c>
      <c r="P84" s="104" t="s">
        <v>191</v>
      </c>
      <c r="Q84" s="105" t="s">
        <v>79</v>
      </c>
      <c r="R84" s="35">
        <v>129</v>
      </c>
      <c r="S84" s="107">
        <f t="shared" si="4"/>
        <v>129</v>
      </c>
      <c r="T84" s="36" t="str">
        <f t="shared" si="5"/>
        <v/>
      </c>
      <c r="U84" s="106"/>
    </row>
    <row r="85" spans="1:21" ht="16">
      <c r="A85" s="101">
        <v>44080</v>
      </c>
      <c r="B85" s="102" t="s">
        <v>260</v>
      </c>
      <c r="C85" s="103" t="s">
        <v>341</v>
      </c>
      <c r="D85" s="104" t="s">
        <v>144</v>
      </c>
      <c r="E85" s="104" t="s">
        <v>215</v>
      </c>
      <c r="F85" s="104" t="s">
        <v>164</v>
      </c>
      <c r="G85" s="104"/>
      <c r="H85" s="104"/>
      <c r="I85" s="104"/>
      <c r="J85" s="104"/>
      <c r="K85" s="104"/>
      <c r="L85" s="104"/>
      <c r="M85" s="104"/>
      <c r="N85" s="104" t="s">
        <v>179</v>
      </c>
      <c r="O85" s="104" t="s">
        <v>94</v>
      </c>
      <c r="P85" s="104" t="s">
        <v>191</v>
      </c>
      <c r="Q85" s="105" t="s">
        <v>79</v>
      </c>
      <c r="R85" s="35">
        <v>182</v>
      </c>
      <c r="S85" s="107">
        <f t="shared" si="4"/>
        <v>182</v>
      </c>
      <c r="T85" s="36" t="str">
        <f t="shared" si="5"/>
        <v/>
      </c>
      <c r="U85" s="106"/>
    </row>
    <row r="86" spans="1:21" ht="16">
      <c r="A86" s="101">
        <v>44080</v>
      </c>
      <c r="B86" s="102" t="s">
        <v>226</v>
      </c>
      <c r="C86" s="103" t="s">
        <v>341</v>
      </c>
      <c r="D86" s="104" t="s">
        <v>215</v>
      </c>
      <c r="E86" s="104" t="s">
        <v>164</v>
      </c>
      <c r="F86" s="104"/>
      <c r="G86" s="104"/>
      <c r="H86" s="104"/>
      <c r="I86" s="104"/>
      <c r="J86" s="104"/>
      <c r="K86" s="104"/>
      <c r="L86" s="104"/>
      <c r="M86" s="104"/>
      <c r="N86" s="104" t="s">
        <v>179</v>
      </c>
      <c r="O86" s="104" t="s">
        <v>94</v>
      </c>
      <c r="P86" s="104" t="s">
        <v>191</v>
      </c>
      <c r="Q86" s="105" t="s">
        <v>79</v>
      </c>
      <c r="R86" s="35">
        <v>92</v>
      </c>
      <c r="S86" s="107">
        <f t="shared" si="4"/>
        <v>92</v>
      </c>
      <c r="T86" s="36" t="str">
        <f t="shared" si="5"/>
        <v/>
      </c>
      <c r="U86" s="106"/>
    </row>
    <row r="87" spans="1:21" ht="16">
      <c r="A87" s="101">
        <v>44080</v>
      </c>
      <c r="B87" s="102" t="s">
        <v>261</v>
      </c>
      <c r="C87" s="103" t="s">
        <v>341</v>
      </c>
      <c r="D87" s="104" t="s">
        <v>144</v>
      </c>
      <c r="E87" s="104"/>
      <c r="F87" s="104"/>
      <c r="G87" s="104"/>
      <c r="H87" s="104"/>
      <c r="I87" s="104"/>
      <c r="J87" s="104"/>
      <c r="K87" s="104"/>
      <c r="L87" s="104"/>
      <c r="M87" s="104"/>
      <c r="N87" s="104" t="s">
        <v>179</v>
      </c>
      <c r="O87" s="104" t="s">
        <v>95</v>
      </c>
      <c r="P87" s="104" t="s">
        <v>191</v>
      </c>
      <c r="Q87" s="105" t="s">
        <v>79</v>
      </c>
      <c r="R87" s="35">
        <v>85</v>
      </c>
      <c r="S87" s="107">
        <f t="shared" si="4"/>
        <v>85</v>
      </c>
      <c r="T87" s="36" t="str">
        <f t="shared" si="5"/>
        <v/>
      </c>
      <c r="U87" s="106"/>
    </row>
    <row r="88" spans="1:21" ht="16">
      <c r="A88" s="101">
        <v>44080</v>
      </c>
      <c r="B88" s="102" t="s">
        <v>226</v>
      </c>
      <c r="C88" s="103" t="s">
        <v>341</v>
      </c>
      <c r="D88" s="104" t="s">
        <v>204</v>
      </c>
      <c r="E88" s="104" t="s">
        <v>204</v>
      </c>
      <c r="F88" s="104" t="s">
        <v>204</v>
      </c>
      <c r="G88" s="104" t="s">
        <v>205</v>
      </c>
      <c r="H88" s="104" t="s">
        <v>205</v>
      </c>
      <c r="I88" s="104" t="s">
        <v>164</v>
      </c>
      <c r="J88" s="104"/>
      <c r="K88" s="104"/>
      <c r="L88" s="104"/>
      <c r="M88" s="104"/>
      <c r="N88" s="104" t="s">
        <v>179</v>
      </c>
      <c r="O88" s="104" t="s">
        <v>95</v>
      </c>
      <c r="P88" s="104" t="s">
        <v>191</v>
      </c>
      <c r="Q88" s="105" t="s">
        <v>79</v>
      </c>
      <c r="R88" s="35">
        <v>87</v>
      </c>
      <c r="S88" s="107">
        <f t="shared" si="4"/>
        <v>87</v>
      </c>
      <c r="T88" s="36" t="str">
        <f t="shared" si="5"/>
        <v/>
      </c>
      <c r="U88" s="106"/>
    </row>
    <row r="89" spans="1:21" ht="16">
      <c r="A89" s="101">
        <v>44089</v>
      </c>
      <c r="B89" s="102" t="s">
        <v>266</v>
      </c>
      <c r="C89" s="103" t="s">
        <v>341</v>
      </c>
      <c r="D89" s="104" t="s">
        <v>135</v>
      </c>
      <c r="E89" s="104"/>
      <c r="F89" s="104"/>
      <c r="G89" s="104"/>
      <c r="H89" s="104"/>
      <c r="I89" s="104"/>
      <c r="J89" s="104"/>
      <c r="K89" s="104"/>
      <c r="L89" s="104"/>
      <c r="M89" s="104"/>
      <c r="N89" s="104" t="s">
        <v>185</v>
      </c>
      <c r="O89" s="104" t="s">
        <v>91</v>
      </c>
      <c r="P89" s="104" t="s">
        <v>191</v>
      </c>
      <c r="Q89" s="105" t="s">
        <v>79</v>
      </c>
      <c r="R89" s="35">
        <v>989</v>
      </c>
      <c r="S89" s="107">
        <f t="shared" si="4"/>
        <v>989</v>
      </c>
      <c r="T89" s="36" t="str">
        <f t="shared" si="5"/>
        <v/>
      </c>
      <c r="U89" s="106"/>
    </row>
    <row r="90" spans="1:21" ht="16">
      <c r="A90" s="101">
        <v>44090</v>
      </c>
      <c r="B90" s="102" t="s">
        <v>263</v>
      </c>
      <c r="C90" s="103" t="s">
        <v>341</v>
      </c>
      <c r="D90" s="104" t="s">
        <v>140</v>
      </c>
      <c r="E90" s="104" t="s">
        <v>140</v>
      </c>
      <c r="F90" s="104" t="s">
        <v>140</v>
      </c>
      <c r="G90" s="104"/>
      <c r="H90" s="104"/>
      <c r="I90" s="104"/>
      <c r="J90" s="104"/>
      <c r="K90" s="104"/>
      <c r="L90" s="104"/>
      <c r="M90" s="104"/>
      <c r="N90" s="104" t="s">
        <v>179</v>
      </c>
      <c r="O90" s="104" t="s">
        <v>91</v>
      </c>
      <c r="P90" s="104" t="s">
        <v>191</v>
      </c>
      <c r="Q90" s="105" t="s">
        <v>79</v>
      </c>
      <c r="R90" s="35">
        <v>297</v>
      </c>
      <c r="S90" s="107">
        <f t="shared" si="4"/>
        <v>297</v>
      </c>
      <c r="T90" s="36" t="str">
        <f t="shared" si="5"/>
        <v/>
      </c>
      <c r="U90" s="106"/>
    </row>
    <row r="91" spans="1:21" ht="16">
      <c r="A91" s="101">
        <v>44090</v>
      </c>
      <c r="B91" s="102" t="s">
        <v>226</v>
      </c>
      <c r="C91" s="103" t="s">
        <v>341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 t="s">
        <v>175</v>
      </c>
      <c r="O91" s="104" t="s">
        <v>91</v>
      </c>
      <c r="P91" s="104" t="s">
        <v>173</v>
      </c>
      <c r="Q91" s="105" t="s">
        <v>79</v>
      </c>
      <c r="R91" s="35">
        <v>430</v>
      </c>
      <c r="S91" s="107">
        <f t="shared" si="4"/>
        <v>430</v>
      </c>
      <c r="T91" s="36" t="str">
        <f t="shared" si="5"/>
        <v/>
      </c>
      <c r="U91" s="106"/>
    </row>
    <row r="92" spans="1:21" ht="16">
      <c r="A92" s="101">
        <v>44091</v>
      </c>
      <c r="B92" s="102" t="s">
        <v>226</v>
      </c>
      <c r="C92" s="103" t="s">
        <v>341</v>
      </c>
      <c r="D92" s="104" t="s">
        <v>215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04" t="s">
        <v>175</v>
      </c>
      <c r="O92" s="104" t="s">
        <v>78</v>
      </c>
      <c r="P92" s="104" t="s">
        <v>191</v>
      </c>
      <c r="Q92" s="105" t="s">
        <v>79</v>
      </c>
      <c r="R92" s="35">
        <v>79</v>
      </c>
      <c r="S92" s="107">
        <f t="shared" si="4"/>
        <v>79</v>
      </c>
      <c r="T92" s="36" t="str">
        <f t="shared" si="5"/>
        <v/>
      </c>
      <c r="U92" s="106"/>
    </row>
    <row r="93" spans="1:21" ht="16">
      <c r="A93" s="101">
        <v>44092</v>
      </c>
      <c r="B93" s="102" t="s">
        <v>226</v>
      </c>
      <c r="C93" s="103" t="s">
        <v>341</v>
      </c>
      <c r="D93" s="104" t="s">
        <v>144</v>
      </c>
      <c r="E93" s="104"/>
      <c r="F93" s="104"/>
      <c r="G93" s="104"/>
      <c r="H93" s="104"/>
      <c r="I93" s="104"/>
      <c r="J93" s="104"/>
      <c r="K93" s="104"/>
      <c r="L93" s="104"/>
      <c r="M93" s="104"/>
      <c r="N93" s="104" t="s">
        <v>236</v>
      </c>
      <c r="O93" s="104" t="s">
        <v>78</v>
      </c>
      <c r="P93" s="104" t="s">
        <v>191</v>
      </c>
      <c r="Q93" s="105" t="s">
        <v>79</v>
      </c>
      <c r="R93" s="35">
        <v>85</v>
      </c>
      <c r="S93" s="107">
        <f t="shared" si="4"/>
        <v>85</v>
      </c>
      <c r="T93" s="36" t="str">
        <f t="shared" si="5"/>
        <v/>
      </c>
      <c r="U93" s="106"/>
    </row>
    <row r="94" spans="1:21" ht="16">
      <c r="A94" s="101">
        <v>44096</v>
      </c>
      <c r="B94" s="102" t="s">
        <v>264</v>
      </c>
      <c r="C94" s="103" t="s">
        <v>341</v>
      </c>
      <c r="D94" s="104" t="s">
        <v>138</v>
      </c>
      <c r="E94" s="104" t="s">
        <v>138</v>
      </c>
      <c r="F94" s="104"/>
      <c r="G94" s="104"/>
      <c r="H94" s="104"/>
      <c r="I94" s="104"/>
      <c r="J94" s="104"/>
      <c r="K94" s="104"/>
      <c r="L94" s="104"/>
      <c r="M94" s="104"/>
      <c r="N94" s="104" t="s">
        <v>252</v>
      </c>
      <c r="O94" s="104" t="s">
        <v>91</v>
      </c>
      <c r="P94" s="104" t="s">
        <v>191</v>
      </c>
      <c r="Q94" s="105" t="s">
        <v>79</v>
      </c>
      <c r="R94" s="35">
        <v>218</v>
      </c>
      <c r="S94" s="107">
        <f t="shared" si="4"/>
        <v>218</v>
      </c>
      <c r="T94" s="36" t="str">
        <f t="shared" si="5"/>
        <v/>
      </c>
      <c r="U94" s="106"/>
    </row>
    <row r="95" spans="1:21" s="129" customFormat="1" ht="17" thickBot="1">
      <c r="A95" s="121">
        <v>44104</v>
      </c>
      <c r="B95" s="122" t="s">
        <v>226</v>
      </c>
      <c r="C95" s="103" t="s">
        <v>341</v>
      </c>
      <c r="D95" s="123" t="s">
        <v>144</v>
      </c>
      <c r="E95" s="123"/>
      <c r="F95" s="123"/>
      <c r="G95" s="123"/>
      <c r="H95" s="123"/>
      <c r="I95" s="123"/>
      <c r="J95" s="123"/>
      <c r="K95" s="123"/>
      <c r="L95" s="123"/>
      <c r="M95" s="123"/>
      <c r="N95" s="123" t="s">
        <v>175</v>
      </c>
      <c r="O95" s="123" t="s">
        <v>94</v>
      </c>
      <c r="P95" s="123" t="s">
        <v>191</v>
      </c>
      <c r="Q95" s="124" t="s">
        <v>79</v>
      </c>
      <c r="R95" s="125">
        <v>85</v>
      </c>
      <c r="S95" s="126">
        <f t="shared" si="4"/>
        <v>85</v>
      </c>
      <c r="T95" s="127" t="str">
        <f t="shared" si="5"/>
        <v/>
      </c>
      <c r="U95" s="128"/>
    </row>
    <row r="96" spans="1:21" ht="16">
      <c r="A96" s="113">
        <v>44105</v>
      </c>
      <c r="B96" s="114" t="s">
        <v>265</v>
      </c>
      <c r="C96" s="103" t="s">
        <v>341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 t="s">
        <v>175</v>
      </c>
      <c r="O96" s="115" t="s">
        <v>78</v>
      </c>
      <c r="P96" s="115" t="s">
        <v>173</v>
      </c>
      <c r="Q96" s="116" t="s">
        <v>79</v>
      </c>
      <c r="R96" s="117">
        <v>1000</v>
      </c>
      <c r="S96" s="118">
        <f t="shared" si="4"/>
        <v>1000</v>
      </c>
      <c r="T96" s="119" t="str">
        <f t="shared" si="5"/>
        <v/>
      </c>
      <c r="U96" s="120"/>
    </row>
    <row r="97" spans="1:21" ht="16">
      <c r="A97" s="101">
        <v>44105</v>
      </c>
      <c r="B97" s="102" t="s">
        <v>251</v>
      </c>
      <c r="C97" s="103" t="s">
        <v>341</v>
      </c>
      <c r="D97" s="104" t="s">
        <v>156</v>
      </c>
      <c r="E97" s="104" t="s">
        <v>156</v>
      </c>
      <c r="F97" s="104"/>
      <c r="G97" s="104"/>
      <c r="H97" s="104"/>
      <c r="I97" s="104"/>
      <c r="J97" s="104"/>
      <c r="K97" s="104"/>
      <c r="L97" s="104"/>
      <c r="M97" s="104"/>
      <c r="N97" s="104" t="s">
        <v>175</v>
      </c>
      <c r="O97" s="104" t="s">
        <v>78</v>
      </c>
      <c r="P97" s="104" t="s">
        <v>172</v>
      </c>
      <c r="Q97" s="105" t="s">
        <v>79</v>
      </c>
      <c r="R97" s="35">
        <v>875</v>
      </c>
      <c r="S97" s="107">
        <f t="shared" si="4"/>
        <v>875</v>
      </c>
      <c r="T97" s="36" t="str">
        <f t="shared" si="5"/>
        <v/>
      </c>
      <c r="U97" s="106"/>
    </row>
    <row r="98" spans="1:21" ht="16">
      <c r="A98" s="101">
        <v>44105</v>
      </c>
      <c r="B98" s="102" t="s">
        <v>226</v>
      </c>
      <c r="C98" s="103" t="s">
        <v>341</v>
      </c>
      <c r="D98" s="104" t="s">
        <v>144</v>
      </c>
      <c r="E98" s="104"/>
      <c r="F98" s="104"/>
      <c r="G98" s="104"/>
      <c r="H98" s="104"/>
      <c r="I98" s="104"/>
      <c r="J98" s="104"/>
      <c r="K98" s="104"/>
      <c r="L98" s="104"/>
      <c r="M98" s="104"/>
      <c r="N98" s="104" t="s">
        <v>182</v>
      </c>
      <c r="O98" s="104" t="s">
        <v>78</v>
      </c>
      <c r="P98" s="104" t="s">
        <v>191</v>
      </c>
      <c r="Q98" s="105" t="s">
        <v>79</v>
      </c>
      <c r="R98" s="35">
        <v>85</v>
      </c>
      <c r="S98" s="107">
        <f t="shared" si="4"/>
        <v>85</v>
      </c>
      <c r="T98" s="36" t="str">
        <f t="shared" si="5"/>
        <v/>
      </c>
      <c r="U98" s="106"/>
    </row>
    <row r="99" spans="1:21" ht="16">
      <c r="A99" s="101">
        <v>44105</v>
      </c>
      <c r="B99" s="102" t="s">
        <v>268</v>
      </c>
      <c r="C99" s="103" t="s">
        <v>341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 t="s">
        <v>175</v>
      </c>
      <c r="O99" s="104" t="s">
        <v>78</v>
      </c>
      <c r="P99" s="104" t="s">
        <v>173</v>
      </c>
      <c r="Q99" s="105" t="s">
        <v>79</v>
      </c>
      <c r="R99" s="35">
        <v>500</v>
      </c>
      <c r="S99" s="107">
        <f t="shared" si="4"/>
        <v>500</v>
      </c>
      <c r="T99" s="36" t="str">
        <f t="shared" si="5"/>
        <v/>
      </c>
      <c r="U99" s="106"/>
    </row>
    <row r="100" spans="1:21" ht="16">
      <c r="A100" s="101">
        <v>44106</v>
      </c>
      <c r="B100" s="102" t="s">
        <v>226</v>
      </c>
      <c r="C100" s="103" t="s">
        <v>341</v>
      </c>
      <c r="D100" s="104" t="s">
        <v>204</v>
      </c>
      <c r="E100" s="104"/>
      <c r="F100" s="104"/>
      <c r="G100" s="104"/>
      <c r="H100" s="104"/>
      <c r="I100" s="104"/>
      <c r="J100" s="104"/>
      <c r="K100" s="104"/>
      <c r="L100" s="104"/>
      <c r="M100" s="104"/>
      <c r="N100" s="104" t="s">
        <v>182</v>
      </c>
      <c r="O100" s="104" t="s">
        <v>94</v>
      </c>
      <c r="P100" s="104" t="s">
        <v>191</v>
      </c>
      <c r="Q100" s="105" t="s">
        <v>79</v>
      </c>
      <c r="R100" s="35">
        <v>13</v>
      </c>
      <c r="S100" s="107">
        <f t="shared" si="4"/>
        <v>13</v>
      </c>
      <c r="T100" s="36" t="str">
        <f t="shared" si="5"/>
        <v/>
      </c>
      <c r="U100" s="106"/>
    </row>
    <row r="101" spans="1:21" ht="16">
      <c r="A101" s="101">
        <v>44106</v>
      </c>
      <c r="B101" s="102" t="s">
        <v>226</v>
      </c>
      <c r="C101" s="103" t="s">
        <v>341</v>
      </c>
      <c r="D101" s="104" t="s">
        <v>204</v>
      </c>
      <c r="E101" s="104" t="s">
        <v>165</v>
      </c>
      <c r="F101" s="104"/>
      <c r="G101" s="104"/>
      <c r="H101" s="104"/>
      <c r="I101" s="104"/>
      <c r="J101" s="104"/>
      <c r="K101" s="104"/>
      <c r="L101" s="104"/>
      <c r="M101" s="104"/>
      <c r="N101" s="104" t="s">
        <v>182</v>
      </c>
      <c r="O101" s="104" t="s">
        <v>94</v>
      </c>
      <c r="P101" s="104" t="s">
        <v>191</v>
      </c>
      <c r="Q101" s="105" t="s">
        <v>79</v>
      </c>
      <c r="R101" s="35">
        <v>78</v>
      </c>
      <c r="S101" s="107">
        <f t="shared" si="4"/>
        <v>78</v>
      </c>
      <c r="T101" s="36" t="str">
        <f t="shared" si="5"/>
        <v/>
      </c>
      <c r="U101" s="106"/>
    </row>
    <row r="102" spans="1:21" ht="16">
      <c r="A102" s="101">
        <v>44106</v>
      </c>
      <c r="B102" s="102" t="s">
        <v>226</v>
      </c>
      <c r="C102" s="103" t="s">
        <v>341</v>
      </c>
      <c r="D102" s="104" t="s">
        <v>144</v>
      </c>
      <c r="E102" s="104"/>
      <c r="F102" s="104"/>
      <c r="G102" s="104"/>
      <c r="H102" s="104"/>
      <c r="I102" s="104"/>
      <c r="J102" s="104"/>
      <c r="K102" s="104"/>
      <c r="L102" s="104"/>
      <c r="M102" s="104"/>
      <c r="N102" s="104" t="s">
        <v>182</v>
      </c>
      <c r="O102" s="104" t="s">
        <v>94</v>
      </c>
      <c r="P102" s="104" t="s">
        <v>191</v>
      </c>
      <c r="Q102" s="105" t="s">
        <v>79</v>
      </c>
      <c r="R102" s="35">
        <v>78</v>
      </c>
      <c r="S102" s="107">
        <f t="shared" ref="S102:S134" si="6">IF("ventes"=$Q102,$R102,"")</f>
        <v>78</v>
      </c>
      <c r="T102" s="36" t="str">
        <f t="shared" ref="T102:T134" si="7">IF("prestations de services"=$Q102,$R102,"")</f>
        <v/>
      </c>
      <c r="U102" s="106"/>
    </row>
    <row r="103" spans="1:21" ht="16">
      <c r="A103" s="101">
        <v>44106</v>
      </c>
      <c r="B103" s="102" t="s">
        <v>226</v>
      </c>
      <c r="C103" s="103" t="s">
        <v>341</v>
      </c>
      <c r="D103" s="104" t="s">
        <v>144</v>
      </c>
      <c r="E103" s="104" t="s">
        <v>215</v>
      </c>
      <c r="F103" s="104" t="s">
        <v>146</v>
      </c>
      <c r="G103" s="104" t="s">
        <v>146</v>
      </c>
      <c r="H103" s="104"/>
      <c r="I103" s="104"/>
      <c r="J103" s="104"/>
      <c r="K103" s="104"/>
      <c r="L103" s="104"/>
      <c r="M103" s="104"/>
      <c r="N103" s="104" t="s">
        <v>182</v>
      </c>
      <c r="O103" s="104" t="s">
        <v>94</v>
      </c>
      <c r="P103" s="104" t="s">
        <v>191</v>
      </c>
      <c r="Q103" s="105" t="s">
        <v>79</v>
      </c>
      <c r="R103" s="35">
        <v>210</v>
      </c>
      <c r="S103" s="107">
        <f t="shared" si="6"/>
        <v>210</v>
      </c>
      <c r="T103" s="36" t="str">
        <f t="shared" si="7"/>
        <v/>
      </c>
      <c r="U103" s="106"/>
    </row>
    <row r="104" spans="1:21" ht="16">
      <c r="A104" s="101">
        <v>44107</v>
      </c>
      <c r="B104" s="102" t="s">
        <v>226</v>
      </c>
      <c r="C104" s="103" t="s">
        <v>341</v>
      </c>
      <c r="D104" s="104" t="s">
        <v>144</v>
      </c>
      <c r="E104" s="104" t="s">
        <v>146</v>
      </c>
      <c r="F104" s="104"/>
      <c r="G104" s="104"/>
      <c r="H104" s="104"/>
      <c r="I104" s="104"/>
      <c r="J104" s="104"/>
      <c r="K104" s="104"/>
      <c r="L104" s="104"/>
      <c r="M104" s="104"/>
      <c r="N104" s="104" t="s">
        <v>182</v>
      </c>
      <c r="O104" s="104" t="s">
        <v>94</v>
      </c>
      <c r="P104" s="104" t="s">
        <v>191</v>
      </c>
      <c r="Q104" s="105" t="s">
        <v>79</v>
      </c>
      <c r="R104" s="35">
        <v>108</v>
      </c>
      <c r="S104" s="107">
        <f t="shared" si="6"/>
        <v>108</v>
      </c>
      <c r="T104" s="36" t="str">
        <f t="shared" si="7"/>
        <v/>
      </c>
      <c r="U104" s="106"/>
    </row>
    <row r="105" spans="1:21" ht="16">
      <c r="A105" s="101">
        <v>44107</v>
      </c>
      <c r="B105" s="102" t="s">
        <v>226</v>
      </c>
      <c r="C105" s="103" t="s">
        <v>341</v>
      </c>
      <c r="D105" s="104" t="s">
        <v>204</v>
      </c>
      <c r="E105" s="104"/>
      <c r="F105" s="104"/>
      <c r="G105" s="104"/>
      <c r="H105" s="104"/>
      <c r="I105" s="104"/>
      <c r="J105" s="104"/>
      <c r="K105" s="104"/>
      <c r="L105" s="104"/>
      <c r="M105" s="104"/>
      <c r="N105" s="104" t="s">
        <v>182</v>
      </c>
      <c r="O105" s="104" t="s">
        <v>94</v>
      </c>
      <c r="P105" s="104" t="s">
        <v>191</v>
      </c>
      <c r="Q105" s="105" t="s">
        <v>79</v>
      </c>
      <c r="R105" s="35">
        <v>13</v>
      </c>
      <c r="S105" s="107">
        <f t="shared" si="6"/>
        <v>13</v>
      </c>
      <c r="T105" s="36" t="str">
        <f t="shared" si="7"/>
        <v/>
      </c>
      <c r="U105" s="106"/>
    </row>
    <row r="106" spans="1:21" ht="16">
      <c r="A106" s="101">
        <v>44107</v>
      </c>
      <c r="B106" s="102" t="s">
        <v>226</v>
      </c>
      <c r="C106" s="103" t="s">
        <v>341</v>
      </c>
      <c r="D106" s="104" t="s">
        <v>144</v>
      </c>
      <c r="E106" s="104"/>
      <c r="F106" s="104"/>
      <c r="G106" s="104"/>
      <c r="H106" s="104"/>
      <c r="I106" s="104"/>
      <c r="J106" s="104"/>
      <c r="K106" s="104"/>
      <c r="L106" s="104"/>
      <c r="M106" s="104"/>
      <c r="N106" s="104" t="s">
        <v>182</v>
      </c>
      <c r="O106" s="104" t="s">
        <v>94</v>
      </c>
      <c r="P106" s="104" t="s">
        <v>191</v>
      </c>
      <c r="Q106" s="105" t="s">
        <v>79</v>
      </c>
      <c r="R106" s="35">
        <v>85</v>
      </c>
      <c r="S106" s="107">
        <f t="shared" si="6"/>
        <v>85</v>
      </c>
      <c r="T106" s="36" t="str">
        <f t="shared" si="7"/>
        <v/>
      </c>
      <c r="U106" s="106"/>
    </row>
    <row r="107" spans="1:21" ht="16">
      <c r="A107" s="101">
        <v>44107</v>
      </c>
      <c r="B107" s="102" t="s">
        <v>226</v>
      </c>
      <c r="C107" s="103" t="s">
        <v>341</v>
      </c>
      <c r="D107" s="104" t="s">
        <v>144</v>
      </c>
      <c r="E107" s="104"/>
      <c r="F107" s="104"/>
      <c r="G107" s="104"/>
      <c r="H107" s="104"/>
      <c r="I107" s="104"/>
      <c r="J107" s="104"/>
      <c r="K107" s="104"/>
      <c r="L107" s="104"/>
      <c r="M107" s="104"/>
      <c r="N107" s="104" t="s">
        <v>182</v>
      </c>
      <c r="O107" s="104" t="s">
        <v>95</v>
      </c>
      <c r="P107" s="104" t="s">
        <v>191</v>
      </c>
      <c r="Q107" s="105" t="s">
        <v>79</v>
      </c>
      <c r="R107" s="35">
        <v>85</v>
      </c>
      <c r="S107" s="107">
        <f t="shared" si="6"/>
        <v>85</v>
      </c>
      <c r="T107" s="36" t="str">
        <f t="shared" si="7"/>
        <v/>
      </c>
      <c r="U107" s="106"/>
    </row>
    <row r="108" spans="1:21" ht="16">
      <c r="A108" s="101">
        <v>44107</v>
      </c>
      <c r="B108" s="102" t="s">
        <v>226</v>
      </c>
      <c r="C108" s="103" t="s">
        <v>341</v>
      </c>
      <c r="D108" s="104" t="s">
        <v>144</v>
      </c>
      <c r="E108" s="104" t="s">
        <v>144</v>
      </c>
      <c r="F108" s="104"/>
      <c r="G108" s="104"/>
      <c r="H108" s="104"/>
      <c r="I108" s="104"/>
      <c r="J108" s="104"/>
      <c r="K108" s="104"/>
      <c r="L108" s="104"/>
      <c r="M108" s="104"/>
      <c r="N108" s="104" t="s">
        <v>182</v>
      </c>
      <c r="O108" s="104" t="s">
        <v>95</v>
      </c>
      <c r="P108" s="104" t="s">
        <v>191</v>
      </c>
      <c r="Q108" s="105" t="s">
        <v>79</v>
      </c>
      <c r="R108" s="35">
        <v>170</v>
      </c>
      <c r="S108" s="107">
        <f t="shared" si="6"/>
        <v>170</v>
      </c>
      <c r="T108" s="36" t="str">
        <f t="shared" si="7"/>
        <v/>
      </c>
      <c r="U108" s="106"/>
    </row>
    <row r="109" spans="1:21" ht="16">
      <c r="A109" s="101">
        <v>44107</v>
      </c>
      <c r="B109" s="102" t="s">
        <v>226</v>
      </c>
      <c r="C109" s="103" t="s">
        <v>341</v>
      </c>
      <c r="D109" s="104" t="s">
        <v>204</v>
      </c>
      <c r="E109" s="104" t="s">
        <v>205</v>
      </c>
      <c r="F109" s="104"/>
      <c r="G109" s="104"/>
      <c r="H109" s="104"/>
      <c r="I109" s="104"/>
      <c r="J109" s="104"/>
      <c r="K109" s="104"/>
      <c r="L109" s="104"/>
      <c r="M109" s="104"/>
      <c r="N109" s="104" t="s">
        <v>182</v>
      </c>
      <c r="O109" s="104" t="s">
        <v>95</v>
      </c>
      <c r="P109" s="104" t="s">
        <v>191</v>
      </c>
      <c r="Q109" s="105" t="s">
        <v>79</v>
      </c>
      <c r="R109" s="35">
        <v>28</v>
      </c>
      <c r="S109" s="107">
        <f t="shared" si="6"/>
        <v>28</v>
      </c>
      <c r="T109" s="36" t="str">
        <f t="shared" si="7"/>
        <v/>
      </c>
      <c r="U109" s="106"/>
    </row>
    <row r="110" spans="1:21" ht="16">
      <c r="A110" s="101">
        <v>44107</v>
      </c>
      <c r="B110" s="102" t="s">
        <v>226</v>
      </c>
      <c r="C110" s="103" t="s">
        <v>341</v>
      </c>
      <c r="D110" s="104" t="s">
        <v>144</v>
      </c>
      <c r="E110" s="104"/>
      <c r="F110" s="104"/>
      <c r="G110" s="104"/>
      <c r="H110" s="104"/>
      <c r="I110" s="104"/>
      <c r="J110" s="104"/>
      <c r="K110" s="104"/>
      <c r="L110" s="104"/>
      <c r="M110" s="104"/>
      <c r="N110" s="104" t="s">
        <v>182</v>
      </c>
      <c r="O110" s="104" t="s">
        <v>95</v>
      </c>
      <c r="P110" s="104" t="s">
        <v>191</v>
      </c>
      <c r="Q110" s="105" t="s">
        <v>79</v>
      </c>
      <c r="R110" s="35">
        <v>80</v>
      </c>
      <c r="S110" s="107">
        <f t="shared" si="6"/>
        <v>80</v>
      </c>
      <c r="T110" s="36" t="str">
        <f t="shared" si="7"/>
        <v/>
      </c>
      <c r="U110" s="106"/>
    </row>
    <row r="111" spans="1:21" ht="16">
      <c r="A111" s="101">
        <v>44107</v>
      </c>
      <c r="B111" s="102" t="s">
        <v>226</v>
      </c>
      <c r="C111" s="103" t="s">
        <v>341</v>
      </c>
      <c r="D111" s="104" t="s">
        <v>144</v>
      </c>
      <c r="E111" s="104" t="s">
        <v>146</v>
      </c>
      <c r="F111" s="104"/>
      <c r="G111" s="104"/>
      <c r="H111" s="104"/>
      <c r="I111" s="104"/>
      <c r="J111" s="104"/>
      <c r="K111" s="104"/>
      <c r="L111" s="104"/>
      <c r="M111" s="104"/>
      <c r="N111" s="104" t="s">
        <v>182</v>
      </c>
      <c r="O111" s="104" t="s">
        <v>95</v>
      </c>
      <c r="P111" s="104" t="s">
        <v>191</v>
      </c>
      <c r="Q111" s="105" t="s">
        <v>79</v>
      </c>
      <c r="R111" s="35">
        <v>108</v>
      </c>
      <c r="S111" s="107">
        <f t="shared" si="6"/>
        <v>108</v>
      </c>
      <c r="T111" s="36" t="str">
        <f t="shared" si="7"/>
        <v/>
      </c>
      <c r="U111" s="106"/>
    </row>
    <row r="112" spans="1:21" ht="16">
      <c r="A112" s="101">
        <v>44108</v>
      </c>
      <c r="B112" s="102" t="s">
        <v>226</v>
      </c>
      <c r="C112" s="103" t="s">
        <v>341</v>
      </c>
      <c r="D112" s="104" t="s">
        <v>144</v>
      </c>
      <c r="E112" s="104"/>
      <c r="F112" s="104"/>
      <c r="G112" s="104"/>
      <c r="H112" s="104"/>
      <c r="I112" s="104"/>
      <c r="J112" s="104"/>
      <c r="K112" s="104"/>
      <c r="L112" s="104"/>
      <c r="M112" s="104"/>
      <c r="N112" s="104" t="s">
        <v>182</v>
      </c>
      <c r="O112" s="104" t="s">
        <v>94</v>
      </c>
      <c r="P112" s="104" t="s">
        <v>191</v>
      </c>
      <c r="Q112" s="105" t="s">
        <v>79</v>
      </c>
      <c r="R112" s="35">
        <v>85</v>
      </c>
      <c r="S112" s="107">
        <f t="shared" si="6"/>
        <v>85</v>
      </c>
      <c r="T112" s="36" t="str">
        <f t="shared" si="7"/>
        <v/>
      </c>
      <c r="U112" s="106"/>
    </row>
    <row r="113" spans="1:21" ht="16">
      <c r="A113" s="101">
        <v>44108</v>
      </c>
      <c r="B113" s="102" t="s">
        <v>226</v>
      </c>
      <c r="C113" s="103" t="s">
        <v>341</v>
      </c>
      <c r="D113" s="104" t="s">
        <v>215</v>
      </c>
      <c r="E113" s="104"/>
      <c r="F113" s="104"/>
      <c r="G113" s="104"/>
      <c r="H113" s="104"/>
      <c r="I113" s="104"/>
      <c r="J113" s="104"/>
      <c r="K113" s="104"/>
      <c r="L113" s="104"/>
      <c r="M113" s="104"/>
      <c r="N113" s="104" t="s">
        <v>182</v>
      </c>
      <c r="O113" s="104" t="s">
        <v>94</v>
      </c>
      <c r="P113" s="104" t="s">
        <v>191</v>
      </c>
      <c r="Q113" s="105" t="s">
        <v>79</v>
      </c>
      <c r="R113" s="35">
        <v>79</v>
      </c>
      <c r="S113" s="107">
        <f t="shared" si="6"/>
        <v>79</v>
      </c>
      <c r="T113" s="36" t="str">
        <f t="shared" si="7"/>
        <v/>
      </c>
      <c r="U113" s="106"/>
    </row>
    <row r="114" spans="1:21" ht="16">
      <c r="A114" s="101">
        <v>44108</v>
      </c>
      <c r="B114" s="102" t="s">
        <v>226</v>
      </c>
      <c r="C114" s="103" t="s">
        <v>341</v>
      </c>
      <c r="D114" s="104" t="s">
        <v>204</v>
      </c>
      <c r="E114" s="104"/>
      <c r="F114" s="104"/>
      <c r="G114" s="104"/>
      <c r="H114" s="104"/>
      <c r="I114" s="104"/>
      <c r="J114" s="104"/>
      <c r="K114" s="104"/>
      <c r="L114" s="104"/>
      <c r="M114" s="104"/>
      <c r="N114" s="104" t="s">
        <v>182</v>
      </c>
      <c r="O114" s="104" t="s">
        <v>94</v>
      </c>
      <c r="P114" s="104" t="s">
        <v>191</v>
      </c>
      <c r="Q114" s="105" t="s">
        <v>79</v>
      </c>
      <c r="R114" s="35">
        <v>13</v>
      </c>
      <c r="S114" s="107">
        <f t="shared" si="6"/>
        <v>13</v>
      </c>
      <c r="T114" s="36" t="str">
        <f t="shared" si="7"/>
        <v/>
      </c>
      <c r="U114" s="106"/>
    </row>
    <row r="115" spans="1:21" ht="16">
      <c r="A115" s="101">
        <v>44108</v>
      </c>
      <c r="B115" s="102" t="s">
        <v>226</v>
      </c>
      <c r="C115" s="103" t="s">
        <v>341</v>
      </c>
      <c r="D115" s="104" t="s">
        <v>144</v>
      </c>
      <c r="E115" s="104" t="s">
        <v>146</v>
      </c>
      <c r="F115" s="104"/>
      <c r="G115" s="104"/>
      <c r="H115" s="104"/>
      <c r="I115" s="104"/>
      <c r="J115" s="104"/>
      <c r="K115" s="104"/>
      <c r="L115" s="104"/>
      <c r="M115" s="104"/>
      <c r="N115" s="104" t="s">
        <v>182</v>
      </c>
      <c r="O115" s="104" t="s">
        <v>94</v>
      </c>
      <c r="P115" s="104" t="s">
        <v>191</v>
      </c>
      <c r="Q115" s="105" t="s">
        <v>79</v>
      </c>
      <c r="R115" s="35">
        <v>108</v>
      </c>
      <c r="S115" s="107">
        <f t="shared" si="6"/>
        <v>108</v>
      </c>
      <c r="T115" s="36" t="str">
        <f t="shared" si="7"/>
        <v/>
      </c>
      <c r="U115" s="106"/>
    </row>
    <row r="116" spans="1:21" ht="16">
      <c r="A116" s="101">
        <v>44108</v>
      </c>
      <c r="B116" s="102" t="s">
        <v>226</v>
      </c>
      <c r="C116" s="103" t="s">
        <v>341</v>
      </c>
      <c r="D116" s="104" t="s">
        <v>204</v>
      </c>
      <c r="E116" s="104"/>
      <c r="F116" s="104"/>
      <c r="G116" s="104"/>
      <c r="H116" s="104"/>
      <c r="I116" s="104"/>
      <c r="J116" s="104"/>
      <c r="K116" s="104"/>
      <c r="L116" s="104"/>
      <c r="M116" s="104"/>
      <c r="N116" s="104" t="s">
        <v>182</v>
      </c>
      <c r="O116" s="104" t="s">
        <v>94</v>
      </c>
      <c r="P116" s="104" t="s">
        <v>191</v>
      </c>
      <c r="Q116" s="105" t="s">
        <v>79</v>
      </c>
      <c r="R116" s="35">
        <v>13</v>
      </c>
      <c r="S116" s="107">
        <f t="shared" si="6"/>
        <v>13</v>
      </c>
      <c r="T116" s="36" t="str">
        <f t="shared" si="7"/>
        <v/>
      </c>
      <c r="U116" s="106"/>
    </row>
    <row r="117" spans="1:21" ht="16">
      <c r="A117" s="101">
        <v>44108</v>
      </c>
      <c r="B117" s="102" t="s">
        <v>226</v>
      </c>
      <c r="C117" s="103" t="s">
        <v>341</v>
      </c>
      <c r="D117" s="104" t="s">
        <v>144</v>
      </c>
      <c r="E117" s="104"/>
      <c r="F117" s="104"/>
      <c r="G117" s="104"/>
      <c r="H117" s="104"/>
      <c r="I117" s="104"/>
      <c r="J117" s="104"/>
      <c r="K117" s="104"/>
      <c r="L117" s="104"/>
      <c r="M117" s="104"/>
      <c r="N117" s="104" t="s">
        <v>182</v>
      </c>
      <c r="O117" s="104" t="s">
        <v>94</v>
      </c>
      <c r="P117" s="104" t="s">
        <v>191</v>
      </c>
      <c r="Q117" s="105" t="s">
        <v>79</v>
      </c>
      <c r="R117" s="35">
        <v>85</v>
      </c>
      <c r="S117" s="107">
        <f t="shared" si="6"/>
        <v>85</v>
      </c>
      <c r="T117" s="36" t="str">
        <f t="shared" si="7"/>
        <v/>
      </c>
      <c r="U117" s="106"/>
    </row>
    <row r="118" spans="1:21" ht="16">
      <c r="A118" s="101">
        <v>44108</v>
      </c>
      <c r="B118" s="102" t="s">
        <v>226</v>
      </c>
      <c r="C118" s="103" t="s">
        <v>341</v>
      </c>
      <c r="D118" s="104" t="s">
        <v>204</v>
      </c>
      <c r="E118" s="104"/>
      <c r="F118" s="104"/>
      <c r="G118" s="104"/>
      <c r="H118" s="104"/>
      <c r="I118" s="104"/>
      <c r="J118" s="104"/>
      <c r="K118" s="104"/>
      <c r="L118" s="104"/>
      <c r="M118" s="104"/>
      <c r="N118" s="104" t="s">
        <v>182</v>
      </c>
      <c r="O118" s="104" t="s">
        <v>94</v>
      </c>
      <c r="P118" s="104" t="s">
        <v>191</v>
      </c>
      <c r="Q118" s="105" t="s">
        <v>79</v>
      </c>
      <c r="R118" s="35">
        <v>13</v>
      </c>
      <c r="S118" s="107">
        <f t="shared" si="6"/>
        <v>13</v>
      </c>
      <c r="T118" s="36" t="str">
        <f t="shared" si="7"/>
        <v/>
      </c>
      <c r="U118" s="106"/>
    </row>
    <row r="119" spans="1:21" ht="16">
      <c r="A119" s="101">
        <v>44108</v>
      </c>
      <c r="B119" s="102" t="s">
        <v>226</v>
      </c>
      <c r="C119" s="103" t="s">
        <v>341</v>
      </c>
      <c r="D119" s="104" t="s">
        <v>144</v>
      </c>
      <c r="E119" s="104" t="s">
        <v>146</v>
      </c>
      <c r="F119" s="104"/>
      <c r="G119" s="104"/>
      <c r="H119" s="104"/>
      <c r="I119" s="104"/>
      <c r="J119" s="104"/>
      <c r="K119" s="104"/>
      <c r="L119" s="104"/>
      <c r="M119" s="104"/>
      <c r="N119" s="104" t="s">
        <v>182</v>
      </c>
      <c r="O119" s="104" t="s">
        <v>94</v>
      </c>
      <c r="P119" s="104" t="s">
        <v>191</v>
      </c>
      <c r="Q119" s="105" t="s">
        <v>79</v>
      </c>
      <c r="R119" s="35">
        <v>108</v>
      </c>
      <c r="S119" s="107">
        <f t="shared" si="6"/>
        <v>108</v>
      </c>
      <c r="T119" s="36" t="str">
        <f t="shared" si="7"/>
        <v/>
      </c>
      <c r="U119" s="106"/>
    </row>
    <row r="120" spans="1:21" ht="16">
      <c r="A120" s="101">
        <v>44108</v>
      </c>
      <c r="B120" s="102" t="s">
        <v>226</v>
      </c>
      <c r="C120" s="103" t="s">
        <v>341</v>
      </c>
      <c r="D120" s="104" t="s">
        <v>140</v>
      </c>
      <c r="E120" s="104"/>
      <c r="F120" s="104"/>
      <c r="G120" s="104"/>
      <c r="H120" s="104"/>
      <c r="I120" s="104"/>
      <c r="J120" s="104"/>
      <c r="K120" s="104"/>
      <c r="L120" s="104"/>
      <c r="M120" s="104"/>
      <c r="N120" s="104" t="s">
        <v>182</v>
      </c>
      <c r="O120" s="104" t="s">
        <v>94</v>
      </c>
      <c r="P120" s="104" t="s">
        <v>191</v>
      </c>
      <c r="Q120" s="105" t="s">
        <v>79</v>
      </c>
      <c r="R120" s="35">
        <v>99</v>
      </c>
      <c r="S120" s="107">
        <f t="shared" si="6"/>
        <v>99</v>
      </c>
      <c r="T120" s="36" t="str">
        <f t="shared" si="7"/>
        <v/>
      </c>
      <c r="U120" s="106"/>
    </row>
    <row r="121" spans="1:21" ht="16">
      <c r="A121" s="101">
        <v>44108</v>
      </c>
      <c r="B121" s="102" t="s">
        <v>226</v>
      </c>
      <c r="C121" s="103" t="s">
        <v>341</v>
      </c>
      <c r="D121" s="104" t="s">
        <v>144</v>
      </c>
      <c r="E121" s="104" t="s">
        <v>215</v>
      </c>
      <c r="F121" s="104"/>
      <c r="G121" s="104"/>
      <c r="H121" s="104"/>
      <c r="I121" s="104"/>
      <c r="J121" s="104"/>
      <c r="K121" s="104"/>
      <c r="L121" s="104"/>
      <c r="M121" s="104"/>
      <c r="N121" s="104" t="s">
        <v>182</v>
      </c>
      <c r="O121" s="104" t="s">
        <v>95</v>
      </c>
      <c r="P121" s="104" t="s">
        <v>191</v>
      </c>
      <c r="Q121" s="105" t="s">
        <v>79</v>
      </c>
      <c r="R121" s="35">
        <v>160</v>
      </c>
      <c r="S121" s="107">
        <f t="shared" si="6"/>
        <v>160</v>
      </c>
      <c r="T121" s="36" t="str">
        <f t="shared" si="7"/>
        <v/>
      </c>
      <c r="U121" s="106"/>
    </row>
    <row r="122" spans="1:21" ht="16">
      <c r="A122" s="101">
        <v>44108</v>
      </c>
      <c r="B122" s="102" t="s">
        <v>226</v>
      </c>
      <c r="C122" s="103" t="s">
        <v>341</v>
      </c>
      <c r="D122" s="104" t="s">
        <v>205</v>
      </c>
      <c r="E122" s="104"/>
      <c r="F122" s="104"/>
      <c r="G122" s="104"/>
      <c r="H122" s="104"/>
      <c r="I122" s="104"/>
      <c r="J122" s="104"/>
      <c r="K122" s="104"/>
      <c r="L122" s="104"/>
      <c r="M122" s="104"/>
      <c r="N122" s="104" t="s">
        <v>182</v>
      </c>
      <c r="O122" s="104" t="s">
        <v>95</v>
      </c>
      <c r="P122" s="104" t="s">
        <v>191</v>
      </c>
      <c r="Q122" s="105" t="s">
        <v>79</v>
      </c>
      <c r="R122" s="35">
        <v>15</v>
      </c>
      <c r="S122" s="107">
        <f t="shared" si="6"/>
        <v>15</v>
      </c>
      <c r="T122" s="36" t="str">
        <f t="shared" si="7"/>
        <v/>
      </c>
      <c r="U122" s="106"/>
    </row>
    <row r="123" spans="1:21" ht="16">
      <c r="A123" s="101">
        <v>44108</v>
      </c>
      <c r="B123" s="102" t="s">
        <v>226</v>
      </c>
      <c r="C123" s="103" t="s">
        <v>341</v>
      </c>
      <c r="D123" s="104" t="s">
        <v>138</v>
      </c>
      <c r="E123" s="104" t="s">
        <v>146</v>
      </c>
      <c r="F123" s="104"/>
      <c r="G123" s="104"/>
      <c r="H123" s="104"/>
      <c r="I123" s="104"/>
      <c r="J123" s="104"/>
      <c r="K123" s="104"/>
      <c r="L123" s="104"/>
      <c r="M123" s="104"/>
      <c r="N123" s="104" t="s">
        <v>182</v>
      </c>
      <c r="O123" s="104" t="s">
        <v>95</v>
      </c>
      <c r="P123" s="104" t="s">
        <v>191</v>
      </c>
      <c r="Q123" s="105" t="s">
        <v>79</v>
      </c>
      <c r="R123" s="35">
        <v>61</v>
      </c>
      <c r="S123" s="107">
        <f t="shared" si="6"/>
        <v>61</v>
      </c>
      <c r="T123" s="36" t="str">
        <f t="shared" si="7"/>
        <v/>
      </c>
      <c r="U123" s="106"/>
    </row>
    <row r="124" spans="1:21" ht="16">
      <c r="A124" s="101">
        <v>44108</v>
      </c>
      <c r="B124" s="102" t="s">
        <v>226</v>
      </c>
      <c r="C124" s="103" t="s">
        <v>341</v>
      </c>
      <c r="D124" s="104" t="s">
        <v>205</v>
      </c>
      <c r="E124" s="104"/>
      <c r="F124" s="104"/>
      <c r="G124" s="104"/>
      <c r="H124" s="104"/>
      <c r="I124" s="104"/>
      <c r="J124" s="104"/>
      <c r="K124" s="104"/>
      <c r="L124" s="104"/>
      <c r="M124" s="104"/>
      <c r="N124" s="104" t="s">
        <v>182</v>
      </c>
      <c r="O124" s="104" t="s">
        <v>95</v>
      </c>
      <c r="P124" s="104" t="s">
        <v>191</v>
      </c>
      <c r="Q124" s="105" t="s">
        <v>79</v>
      </c>
      <c r="R124" s="35">
        <v>15</v>
      </c>
      <c r="S124" s="107">
        <f t="shared" si="6"/>
        <v>15</v>
      </c>
      <c r="T124" s="36" t="str">
        <f t="shared" si="7"/>
        <v/>
      </c>
      <c r="U124" s="106"/>
    </row>
    <row r="125" spans="1:21" ht="16">
      <c r="A125" s="101">
        <v>44109</v>
      </c>
      <c r="B125" s="102" t="s">
        <v>226</v>
      </c>
      <c r="C125" s="103" t="s">
        <v>341</v>
      </c>
      <c r="D125" s="104" t="s">
        <v>138</v>
      </c>
      <c r="E125" s="104"/>
      <c r="F125" s="104"/>
      <c r="G125" s="104"/>
      <c r="H125" s="104"/>
      <c r="I125" s="104"/>
      <c r="J125" s="104"/>
      <c r="K125" s="104"/>
      <c r="L125" s="104"/>
      <c r="M125" s="104"/>
      <c r="N125" s="104" t="s">
        <v>182</v>
      </c>
      <c r="O125" s="104" t="s">
        <v>94</v>
      </c>
      <c r="P125" s="104" t="s">
        <v>191</v>
      </c>
      <c r="Q125" s="105" t="s">
        <v>79</v>
      </c>
      <c r="R125" s="35">
        <v>109</v>
      </c>
      <c r="S125" s="107">
        <f t="shared" si="6"/>
        <v>109</v>
      </c>
      <c r="T125" s="36" t="str">
        <f t="shared" si="7"/>
        <v/>
      </c>
      <c r="U125" s="106"/>
    </row>
    <row r="126" spans="1:21" ht="16">
      <c r="A126" s="101">
        <v>44109</v>
      </c>
      <c r="B126" s="102" t="s">
        <v>226</v>
      </c>
      <c r="C126" s="103" t="s">
        <v>341</v>
      </c>
      <c r="D126" s="104" t="s">
        <v>144</v>
      </c>
      <c r="E126" s="104"/>
      <c r="F126" s="104"/>
      <c r="G126" s="104"/>
      <c r="H126" s="104"/>
      <c r="I126" s="104"/>
      <c r="J126" s="104"/>
      <c r="K126" s="104"/>
      <c r="L126" s="104"/>
      <c r="M126" s="104"/>
      <c r="N126" s="104" t="s">
        <v>182</v>
      </c>
      <c r="O126" s="104" t="s">
        <v>78</v>
      </c>
      <c r="P126" s="104" t="s">
        <v>191</v>
      </c>
      <c r="Q126" s="105" t="s">
        <v>79</v>
      </c>
      <c r="R126" s="35">
        <v>85</v>
      </c>
      <c r="S126" s="107">
        <f t="shared" si="6"/>
        <v>85</v>
      </c>
      <c r="T126" s="36" t="str">
        <f t="shared" si="7"/>
        <v/>
      </c>
      <c r="U126" s="106"/>
    </row>
    <row r="127" spans="1:21" ht="16">
      <c r="A127" s="101">
        <v>44109</v>
      </c>
      <c r="B127" s="102" t="s">
        <v>267</v>
      </c>
      <c r="C127" s="103" t="s">
        <v>341</v>
      </c>
      <c r="D127" s="104" t="s">
        <v>135</v>
      </c>
      <c r="E127" s="104" t="s">
        <v>135</v>
      </c>
      <c r="F127" s="104"/>
      <c r="G127" s="104"/>
      <c r="H127" s="104"/>
      <c r="I127" s="104"/>
      <c r="J127" s="104"/>
      <c r="K127" s="104"/>
      <c r="L127" s="104"/>
      <c r="M127" s="104"/>
      <c r="N127" s="104" t="s">
        <v>182</v>
      </c>
      <c r="O127" s="104" t="s">
        <v>78</v>
      </c>
      <c r="P127" s="104" t="s">
        <v>191</v>
      </c>
      <c r="Q127" s="105" t="s">
        <v>79</v>
      </c>
      <c r="R127" s="35">
        <v>1780</v>
      </c>
      <c r="S127" s="107">
        <f t="shared" si="6"/>
        <v>1780</v>
      </c>
      <c r="T127" s="36" t="str">
        <f t="shared" si="7"/>
        <v/>
      </c>
      <c r="U127" s="106"/>
    </row>
    <row r="128" spans="1:21" ht="16">
      <c r="A128" s="101">
        <v>44109</v>
      </c>
      <c r="B128" s="102" t="s">
        <v>226</v>
      </c>
      <c r="C128" s="103" t="s">
        <v>341</v>
      </c>
      <c r="D128" s="104" t="s">
        <v>164</v>
      </c>
      <c r="E128" s="104" t="s">
        <v>164</v>
      </c>
      <c r="F128" s="104"/>
      <c r="G128" s="104"/>
      <c r="H128" s="104"/>
      <c r="I128" s="104"/>
      <c r="J128" s="104"/>
      <c r="K128" s="104"/>
      <c r="L128" s="104"/>
      <c r="M128" s="104"/>
      <c r="N128" s="104" t="s">
        <v>182</v>
      </c>
      <c r="O128" s="104" t="s">
        <v>78</v>
      </c>
      <c r="P128" s="104" t="s">
        <v>191</v>
      </c>
      <c r="Q128" s="105" t="s">
        <v>79</v>
      </c>
      <c r="R128" s="35">
        <v>34</v>
      </c>
      <c r="S128" s="107">
        <f t="shared" si="6"/>
        <v>34</v>
      </c>
      <c r="T128" s="36" t="str">
        <f t="shared" si="7"/>
        <v/>
      </c>
      <c r="U128" s="106"/>
    </row>
    <row r="129" spans="1:21" ht="16">
      <c r="A129" s="101">
        <v>44109</v>
      </c>
      <c r="B129" s="102" t="s">
        <v>226</v>
      </c>
      <c r="C129" s="103" t="s">
        <v>341</v>
      </c>
      <c r="D129" s="104" t="s">
        <v>205</v>
      </c>
      <c r="E129" s="104" t="s">
        <v>164</v>
      </c>
      <c r="F129" s="104"/>
      <c r="G129" s="104"/>
      <c r="H129" s="104"/>
      <c r="I129" s="104"/>
      <c r="J129" s="104"/>
      <c r="K129" s="104"/>
      <c r="L129" s="104"/>
      <c r="M129" s="104"/>
      <c r="N129" s="104" t="s">
        <v>182</v>
      </c>
      <c r="O129" s="104" t="s">
        <v>78</v>
      </c>
      <c r="P129" s="104" t="s">
        <v>191</v>
      </c>
      <c r="Q129" s="105" t="s">
        <v>79</v>
      </c>
      <c r="R129" s="35">
        <v>32</v>
      </c>
      <c r="S129" s="107">
        <f t="shared" si="6"/>
        <v>32</v>
      </c>
      <c r="T129" s="36" t="str">
        <f t="shared" si="7"/>
        <v/>
      </c>
      <c r="U129" s="106"/>
    </row>
    <row r="130" spans="1:21" ht="16">
      <c r="A130" s="101">
        <v>44109</v>
      </c>
      <c r="B130" s="102" t="s">
        <v>226</v>
      </c>
      <c r="C130" s="103" t="s">
        <v>341</v>
      </c>
      <c r="D130" s="104" t="s">
        <v>205</v>
      </c>
      <c r="E130" s="104" t="s">
        <v>164</v>
      </c>
      <c r="F130" s="104"/>
      <c r="G130" s="104"/>
      <c r="H130" s="104"/>
      <c r="I130" s="104"/>
      <c r="J130" s="104"/>
      <c r="K130" s="104"/>
      <c r="L130" s="104"/>
      <c r="M130" s="104"/>
      <c r="N130" s="104" t="s">
        <v>182</v>
      </c>
      <c r="O130" s="104" t="s">
        <v>78</v>
      </c>
      <c r="P130" s="104" t="s">
        <v>191</v>
      </c>
      <c r="Q130" s="105" t="s">
        <v>79</v>
      </c>
      <c r="R130" s="35">
        <v>32</v>
      </c>
      <c r="S130" s="107">
        <f t="shared" si="6"/>
        <v>32</v>
      </c>
      <c r="T130" s="36" t="str">
        <f t="shared" si="7"/>
        <v/>
      </c>
      <c r="U130" s="106"/>
    </row>
    <row r="131" spans="1:21" ht="16">
      <c r="A131" s="101">
        <v>44112</v>
      </c>
      <c r="B131" s="102" t="s">
        <v>262</v>
      </c>
      <c r="C131" s="103" t="s">
        <v>341</v>
      </c>
      <c r="D131" s="104" t="s">
        <v>141</v>
      </c>
      <c r="E131" s="104" t="s">
        <v>141</v>
      </c>
      <c r="F131" s="104" t="s">
        <v>200</v>
      </c>
      <c r="G131" s="104" t="s">
        <v>200</v>
      </c>
      <c r="H131" s="104" t="s">
        <v>200</v>
      </c>
      <c r="I131" s="104" t="s">
        <v>200</v>
      </c>
      <c r="J131" s="104"/>
      <c r="K131" s="104"/>
      <c r="L131" s="104"/>
      <c r="M131" s="104"/>
      <c r="N131" s="104" t="s">
        <v>179</v>
      </c>
      <c r="O131" s="104" t="s">
        <v>91</v>
      </c>
      <c r="P131" s="104" t="s">
        <v>191</v>
      </c>
      <c r="Q131" s="105" t="s">
        <v>79</v>
      </c>
      <c r="R131" s="35">
        <v>334</v>
      </c>
      <c r="S131" s="107">
        <f t="shared" si="6"/>
        <v>334</v>
      </c>
      <c r="T131" s="36" t="str">
        <f t="shared" si="7"/>
        <v/>
      </c>
      <c r="U131" s="106"/>
    </row>
    <row r="132" spans="1:21" ht="16">
      <c r="A132" s="101">
        <v>44112</v>
      </c>
      <c r="B132" s="102" t="s">
        <v>262</v>
      </c>
      <c r="C132" s="103" t="s">
        <v>341</v>
      </c>
      <c r="D132" s="104" t="s">
        <v>222</v>
      </c>
      <c r="E132" s="104" t="s">
        <v>222</v>
      </c>
      <c r="F132" s="104"/>
      <c r="G132" s="104"/>
      <c r="H132" s="104"/>
      <c r="I132" s="104"/>
      <c r="J132" s="104"/>
      <c r="K132" s="104"/>
      <c r="L132" s="104"/>
      <c r="M132" s="104"/>
      <c r="N132" s="104" t="s">
        <v>179</v>
      </c>
      <c r="O132" s="104" t="s">
        <v>91</v>
      </c>
      <c r="P132" s="104" t="s">
        <v>191</v>
      </c>
      <c r="Q132" s="105" t="s">
        <v>79</v>
      </c>
      <c r="R132" s="130">
        <v>40</v>
      </c>
      <c r="S132" s="131">
        <f>IF("ventes"=$Q132,$R132,"")</f>
        <v>40</v>
      </c>
      <c r="T132" s="132" t="str">
        <f>IF("prestations de services"=$Q132,$R132,"")</f>
        <v/>
      </c>
      <c r="U132" s="106"/>
    </row>
    <row r="133" spans="1:21" ht="16">
      <c r="A133" s="101">
        <v>44130</v>
      </c>
      <c r="B133" s="102" t="s">
        <v>269</v>
      </c>
      <c r="C133" s="103" t="s">
        <v>341</v>
      </c>
      <c r="D133" s="104" t="s">
        <v>145</v>
      </c>
      <c r="E133" s="104" t="s">
        <v>245</v>
      </c>
      <c r="F133" s="104" t="s">
        <v>245</v>
      </c>
      <c r="G133" s="104"/>
      <c r="H133" s="104"/>
      <c r="I133" s="104"/>
      <c r="J133" s="104"/>
      <c r="K133" s="104"/>
      <c r="L133" s="104"/>
      <c r="M133" s="104"/>
      <c r="N133" s="104" t="s">
        <v>175</v>
      </c>
      <c r="O133" s="104" t="s">
        <v>78</v>
      </c>
      <c r="P133" s="104" t="s">
        <v>191</v>
      </c>
      <c r="Q133" s="105" t="s">
        <v>79</v>
      </c>
      <c r="R133" s="35">
        <v>89</v>
      </c>
      <c r="S133" s="107">
        <f t="shared" si="6"/>
        <v>89</v>
      </c>
      <c r="T133" s="36" t="str">
        <f t="shared" si="7"/>
        <v/>
      </c>
      <c r="U133" s="106"/>
    </row>
    <row r="134" spans="1:21" ht="16">
      <c r="A134" s="101">
        <v>44130</v>
      </c>
      <c r="B134" s="102" t="s">
        <v>270</v>
      </c>
      <c r="C134" s="103" t="s">
        <v>341</v>
      </c>
      <c r="D134" s="104" t="s">
        <v>216</v>
      </c>
      <c r="E134" s="104"/>
      <c r="F134" s="104"/>
      <c r="G134" s="104"/>
      <c r="H134" s="104"/>
      <c r="I134" s="104"/>
      <c r="J134" s="104"/>
      <c r="K134" s="104"/>
      <c r="L134" s="104"/>
      <c r="M134" s="104"/>
      <c r="N134" s="104" t="s">
        <v>252</v>
      </c>
      <c r="O134" s="104" t="s">
        <v>78</v>
      </c>
      <c r="P134" s="104" t="s">
        <v>191</v>
      </c>
      <c r="Q134" s="105" t="s">
        <v>79</v>
      </c>
      <c r="R134" s="35">
        <v>45</v>
      </c>
      <c r="S134" s="107">
        <f t="shared" si="6"/>
        <v>45</v>
      </c>
      <c r="T134" s="36" t="str">
        <f t="shared" si="7"/>
        <v/>
      </c>
      <c r="U134" s="106"/>
    </row>
    <row r="135" spans="1:21" ht="16">
      <c r="A135" s="101">
        <v>44130</v>
      </c>
      <c r="B135" s="102" t="s">
        <v>226</v>
      </c>
      <c r="C135" s="103" t="s">
        <v>341</v>
      </c>
      <c r="D135" s="104" t="s">
        <v>138</v>
      </c>
      <c r="E135" s="104" t="s">
        <v>138</v>
      </c>
      <c r="F135" s="104" t="s">
        <v>138</v>
      </c>
      <c r="G135" s="104" t="s">
        <v>215</v>
      </c>
      <c r="H135" s="104"/>
      <c r="I135" s="104"/>
      <c r="J135" s="104"/>
      <c r="K135" s="104"/>
      <c r="L135" s="104"/>
      <c r="M135" s="104"/>
      <c r="N135" s="104" t="s">
        <v>175</v>
      </c>
      <c r="O135" s="104" t="s">
        <v>78</v>
      </c>
      <c r="P135" s="104" t="s">
        <v>191</v>
      </c>
      <c r="Q135" s="105" t="s">
        <v>79</v>
      </c>
      <c r="R135" s="35">
        <v>226</v>
      </c>
      <c r="S135" s="107">
        <f t="shared" ref="S135:S166" si="8">IF("ventes"=$Q135,$R135,"")</f>
        <v>226</v>
      </c>
      <c r="T135" s="36" t="str">
        <f t="shared" ref="T135:T166" si="9">IF("prestations de services"=$Q135,$R135,"")</f>
        <v/>
      </c>
      <c r="U135" s="106"/>
    </row>
    <row r="136" spans="1:21" ht="16">
      <c r="A136" s="101">
        <v>44132</v>
      </c>
      <c r="B136" s="102" t="s">
        <v>271</v>
      </c>
      <c r="C136" s="103" t="s">
        <v>341</v>
      </c>
      <c r="D136" s="104" t="s">
        <v>217</v>
      </c>
      <c r="E136" s="104"/>
      <c r="F136" s="104"/>
      <c r="G136" s="104"/>
      <c r="H136" s="104"/>
      <c r="I136" s="104"/>
      <c r="J136" s="104"/>
      <c r="K136" s="104"/>
      <c r="L136" s="104"/>
      <c r="M136" s="104"/>
      <c r="N136" s="104" t="s">
        <v>252</v>
      </c>
      <c r="O136" s="104" t="s">
        <v>91</v>
      </c>
      <c r="P136" s="104" t="s">
        <v>191</v>
      </c>
      <c r="Q136" s="105" t="s">
        <v>79</v>
      </c>
      <c r="R136" s="35">
        <v>50</v>
      </c>
      <c r="S136" s="107">
        <v>50</v>
      </c>
      <c r="T136" s="36" t="str">
        <f t="shared" si="9"/>
        <v/>
      </c>
      <c r="U136" s="106"/>
    </row>
    <row r="137" spans="1:21" ht="16">
      <c r="A137" s="101">
        <v>44147</v>
      </c>
      <c r="B137" s="102" t="s">
        <v>268</v>
      </c>
      <c r="C137" s="103" t="s">
        <v>341</v>
      </c>
      <c r="D137" s="104" t="s">
        <v>137</v>
      </c>
      <c r="E137" s="104"/>
      <c r="F137" s="104"/>
      <c r="G137" s="104"/>
      <c r="H137" s="104"/>
      <c r="I137" s="104"/>
      <c r="J137" s="104"/>
      <c r="K137" s="104"/>
      <c r="L137" s="104"/>
      <c r="M137" s="104"/>
      <c r="N137" s="104" t="s">
        <v>175</v>
      </c>
      <c r="O137" s="104" t="s">
        <v>78</v>
      </c>
      <c r="P137" s="104" t="s">
        <v>172</v>
      </c>
      <c r="Q137" s="105" t="s">
        <v>79</v>
      </c>
      <c r="R137" s="35">
        <v>470</v>
      </c>
      <c r="S137" s="107">
        <f t="shared" si="8"/>
        <v>470</v>
      </c>
      <c r="T137" s="36" t="str">
        <f t="shared" si="9"/>
        <v/>
      </c>
      <c r="U137" s="106"/>
    </row>
    <row r="138" spans="1:21" ht="16">
      <c r="A138" s="101">
        <v>44152</v>
      </c>
      <c r="B138" s="102" t="s">
        <v>272</v>
      </c>
      <c r="C138" s="103" t="s">
        <v>341</v>
      </c>
      <c r="D138" s="104" t="s">
        <v>138</v>
      </c>
      <c r="E138" s="104"/>
      <c r="F138" s="104"/>
      <c r="G138" s="104"/>
      <c r="H138" s="104"/>
      <c r="I138" s="104"/>
      <c r="J138" s="104"/>
      <c r="K138" s="104"/>
      <c r="L138" s="104"/>
      <c r="M138" s="104"/>
      <c r="N138" s="104" t="s">
        <v>252</v>
      </c>
      <c r="O138" s="104" t="s">
        <v>91</v>
      </c>
      <c r="P138" s="104" t="s">
        <v>191</v>
      </c>
      <c r="Q138" s="105" t="s">
        <v>79</v>
      </c>
      <c r="R138" s="35">
        <v>109</v>
      </c>
      <c r="S138" s="107">
        <f t="shared" si="8"/>
        <v>109</v>
      </c>
      <c r="T138" s="36" t="str">
        <f t="shared" si="9"/>
        <v/>
      </c>
      <c r="U138" s="106"/>
    </row>
    <row r="139" spans="1:21" ht="16">
      <c r="A139" s="101">
        <v>44145</v>
      </c>
      <c r="B139" s="102" t="s">
        <v>273</v>
      </c>
      <c r="C139" s="103" t="s">
        <v>341</v>
      </c>
      <c r="D139" s="104" t="s">
        <v>237</v>
      </c>
      <c r="E139" s="104" t="s">
        <v>237</v>
      </c>
      <c r="F139" s="104"/>
      <c r="G139" s="104"/>
      <c r="H139" s="104"/>
      <c r="I139" s="104"/>
      <c r="J139" s="104"/>
      <c r="K139" s="104"/>
      <c r="L139" s="104"/>
      <c r="M139" s="104"/>
      <c r="N139" s="104" t="s">
        <v>182</v>
      </c>
      <c r="O139" s="104" t="s">
        <v>91</v>
      </c>
      <c r="P139" s="104" t="s">
        <v>191</v>
      </c>
      <c r="Q139" s="105" t="s">
        <v>79</v>
      </c>
      <c r="R139" s="35">
        <v>298</v>
      </c>
      <c r="S139" s="107">
        <f t="shared" si="8"/>
        <v>298</v>
      </c>
      <c r="T139" s="36" t="str">
        <f t="shared" si="9"/>
        <v/>
      </c>
      <c r="U139" s="106"/>
    </row>
    <row r="140" spans="1:21" ht="16">
      <c r="A140" s="101">
        <v>44159</v>
      </c>
      <c r="B140" s="102" t="s">
        <v>265</v>
      </c>
      <c r="C140" s="103" t="s">
        <v>341</v>
      </c>
      <c r="D140" s="104" t="s">
        <v>134</v>
      </c>
      <c r="E140" s="104" t="s">
        <v>114</v>
      </c>
      <c r="F140" s="104"/>
      <c r="G140" s="104"/>
      <c r="H140" s="104"/>
      <c r="I140" s="104"/>
      <c r="J140" s="104"/>
      <c r="K140" s="104"/>
      <c r="L140" s="104"/>
      <c r="M140" s="104"/>
      <c r="N140" s="104" t="s">
        <v>175</v>
      </c>
      <c r="O140" s="104" t="s">
        <v>78</v>
      </c>
      <c r="P140" s="104" t="s">
        <v>172</v>
      </c>
      <c r="Q140" s="105" t="s">
        <v>79</v>
      </c>
      <c r="R140" s="35">
        <v>1000</v>
      </c>
      <c r="S140" s="107">
        <f t="shared" si="8"/>
        <v>1000</v>
      </c>
      <c r="T140" s="36" t="str">
        <f t="shared" si="9"/>
        <v/>
      </c>
      <c r="U140" s="106"/>
    </row>
    <row r="141" spans="1:21" ht="16">
      <c r="A141" s="101">
        <v>44160</v>
      </c>
      <c r="B141" s="102" t="s">
        <v>226</v>
      </c>
      <c r="C141" s="103" t="s">
        <v>341</v>
      </c>
      <c r="D141" s="104" t="s">
        <v>204</v>
      </c>
      <c r="E141" s="104" t="s">
        <v>205</v>
      </c>
      <c r="F141" s="104"/>
      <c r="G141" s="104"/>
      <c r="H141" s="104"/>
      <c r="I141" s="104"/>
      <c r="J141" s="104"/>
      <c r="K141" s="104"/>
      <c r="L141" s="104"/>
      <c r="M141" s="104"/>
      <c r="N141" s="104" t="s">
        <v>175</v>
      </c>
      <c r="O141" s="104" t="s">
        <v>78</v>
      </c>
      <c r="P141" s="104" t="s">
        <v>191</v>
      </c>
      <c r="Q141" s="105" t="s">
        <v>79</v>
      </c>
      <c r="R141" s="35">
        <v>28</v>
      </c>
      <c r="S141" s="107">
        <f t="shared" si="8"/>
        <v>28</v>
      </c>
      <c r="T141" s="36" t="str">
        <f t="shared" si="9"/>
        <v/>
      </c>
      <c r="U141" s="106"/>
    </row>
    <row r="142" spans="1:21" ht="16">
      <c r="A142" s="101">
        <v>44167</v>
      </c>
      <c r="B142" s="102" t="s">
        <v>274</v>
      </c>
      <c r="C142" s="103" t="s">
        <v>341</v>
      </c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 t="s">
        <v>175</v>
      </c>
      <c r="O142" s="104" t="s">
        <v>91</v>
      </c>
      <c r="P142" s="104" t="s">
        <v>173</v>
      </c>
      <c r="Q142" s="105" t="s">
        <v>79</v>
      </c>
      <c r="R142" s="35">
        <v>324</v>
      </c>
      <c r="S142" s="107">
        <f t="shared" si="8"/>
        <v>324</v>
      </c>
      <c r="T142" s="36" t="str">
        <f t="shared" si="9"/>
        <v/>
      </c>
      <c r="U142" s="106"/>
    </row>
    <row r="143" spans="1:21" ht="16">
      <c r="A143" s="101">
        <v>44168</v>
      </c>
      <c r="B143" s="102" t="s">
        <v>275</v>
      </c>
      <c r="C143" s="103" t="s">
        <v>341</v>
      </c>
      <c r="D143" s="104" t="s">
        <v>115</v>
      </c>
      <c r="E143" s="104"/>
      <c r="F143" s="104"/>
      <c r="G143" s="104"/>
      <c r="H143" s="104"/>
      <c r="I143" s="104"/>
      <c r="J143" s="104"/>
      <c r="K143" s="104"/>
      <c r="L143" s="104"/>
      <c r="M143" s="104"/>
      <c r="N143" s="104" t="s">
        <v>175</v>
      </c>
      <c r="O143" s="104" t="s">
        <v>78</v>
      </c>
      <c r="P143" s="104" t="s">
        <v>191</v>
      </c>
      <c r="Q143" s="105" t="s">
        <v>79</v>
      </c>
      <c r="R143" s="35">
        <v>1215</v>
      </c>
      <c r="S143" s="107">
        <f t="shared" si="8"/>
        <v>1215</v>
      </c>
      <c r="T143" s="36" t="str">
        <f t="shared" si="9"/>
        <v/>
      </c>
      <c r="U143" s="106"/>
    </row>
    <row r="144" spans="1:21" ht="16">
      <c r="A144" s="101">
        <v>44168</v>
      </c>
      <c r="B144" s="102" t="s">
        <v>276</v>
      </c>
      <c r="C144" s="103" t="s">
        <v>341</v>
      </c>
      <c r="D144" s="104" t="s">
        <v>215</v>
      </c>
      <c r="E144" s="104" t="s">
        <v>215</v>
      </c>
      <c r="F144" s="104" t="s">
        <v>222</v>
      </c>
      <c r="G144" s="104" t="s">
        <v>222</v>
      </c>
      <c r="H144" s="104"/>
      <c r="I144" s="104"/>
      <c r="J144" s="104"/>
      <c r="K144" s="104"/>
      <c r="L144" s="104"/>
      <c r="M144" s="104"/>
      <c r="N144" s="104" t="s">
        <v>252</v>
      </c>
      <c r="O144" s="104" t="s">
        <v>78</v>
      </c>
      <c r="P144" s="104" t="s">
        <v>191</v>
      </c>
      <c r="Q144" s="105" t="s">
        <v>79</v>
      </c>
      <c r="R144" s="35">
        <v>198</v>
      </c>
      <c r="S144" s="107">
        <f t="shared" si="8"/>
        <v>198</v>
      </c>
      <c r="T144" s="36" t="str">
        <f t="shared" si="9"/>
        <v/>
      </c>
      <c r="U144" s="106"/>
    </row>
    <row r="145" spans="1:21" ht="16">
      <c r="A145" s="101">
        <v>44169</v>
      </c>
      <c r="B145" s="102" t="s">
        <v>277</v>
      </c>
      <c r="C145" s="103" t="s">
        <v>341</v>
      </c>
      <c r="D145" s="104" t="s">
        <v>127</v>
      </c>
      <c r="E145" s="104"/>
      <c r="F145" s="104"/>
      <c r="G145" s="104"/>
      <c r="H145" s="104"/>
      <c r="I145" s="104"/>
      <c r="J145" s="104"/>
      <c r="K145" s="104"/>
      <c r="L145" s="104"/>
      <c r="M145" s="104"/>
      <c r="N145" s="104" t="s">
        <v>175</v>
      </c>
      <c r="O145" s="104" t="s">
        <v>78</v>
      </c>
      <c r="P145" s="104" t="s">
        <v>191</v>
      </c>
      <c r="Q145" s="105" t="s">
        <v>79</v>
      </c>
      <c r="R145" s="35">
        <v>499</v>
      </c>
      <c r="S145" s="107">
        <f t="shared" si="8"/>
        <v>499</v>
      </c>
      <c r="T145" s="36" t="str">
        <f t="shared" si="9"/>
        <v/>
      </c>
      <c r="U145" s="106"/>
    </row>
    <row r="146" spans="1:21" ht="16">
      <c r="A146" s="101">
        <v>44169</v>
      </c>
      <c r="B146" s="102" t="s">
        <v>278</v>
      </c>
      <c r="C146" s="103" t="s">
        <v>341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 t="s">
        <v>175</v>
      </c>
      <c r="O146" s="104" t="s">
        <v>78</v>
      </c>
      <c r="P146" s="104" t="s">
        <v>173</v>
      </c>
      <c r="Q146" s="105" t="s">
        <v>79</v>
      </c>
      <c r="R146" s="35">
        <v>250</v>
      </c>
      <c r="S146" s="107">
        <f t="shared" si="8"/>
        <v>250</v>
      </c>
      <c r="T146" s="36" t="str">
        <f t="shared" si="9"/>
        <v/>
      </c>
      <c r="U146" s="106"/>
    </row>
    <row r="147" spans="1:21" ht="16">
      <c r="A147" s="101">
        <v>44170</v>
      </c>
      <c r="B147" s="102" t="s">
        <v>279</v>
      </c>
      <c r="C147" s="103" t="s">
        <v>341</v>
      </c>
      <c r="D147" s="104" t="s">
        <v>144</v>
      </c>
      <c r="E147" s="104"/>
      <c r="F147" s="104"/>
      <c r="G147" s="104"/>
      <c r="H147" s="104"/>
      <c r="I147" s="104"/>
      <c r="J147" s="104"/>
      <c r="K147" s="104"/>
      <c r="L147" s="104"/>
      <c r="M147" s="104"/>
      <c r="N147" s="104" t="s">
        <v>175</v>
      </c>
      <c r="O147" s="104" t="s">
        <v>78</v>
      </c>
      <c r="P147" s="104" t="s">
        <v>191</v>
      </c>
      <c r="Q147" s="105" t="s">
        <v>79</v>
      </c>
      <c r="R147" s="35">
        <v>85</v>
      </c>
      <c r="S147" s="107">
        <f t="shared" si="8"/>
        <v>85</v>
      </c>
      <c r="T147" s="36" t="str">
        <f t="shared" si="9"/>
        <v/>
      </c>
      <c r="U147" s="106"/>
    </row>
    <row r="148" spans="1:21" ht="16">
      <c r="A148" s="101">
        <v>44170</v>
      </c>
      <c r="B148" s="102" t="s">
        <v>226</v>
      </c>
      <c r="C148" s="103" t="s">
        <v>341</v>
      </c>
      <c r="D148" s="104" t="s">
        <v>164</v>
      </c>
      <c r="E148" s="104" t="s">
        <v>204</v>
      </c>
      <c r="F148" s="104"/>
      <c r="G148" s="104"/>
      <c r="H148" s="104"/>
      <c r="I148" s="104"/>
      <c r="J148" s="104"/>
      <c r="K148" s="104"/>
      <c r="L148" s="104"/>
      <c r="M148" s="104"/>
      <c r="N148" s="104" t="s">
        <v>189</v>
      </c>
      <c r="O148" s="104" t="s">
        <v>78</v>
      </c>
      <c r="P148" s="104" t="s">
        <v>191</v>
      </c>
      <c r="Q148" s="105" t="s">
        <v>79</v>
      </c>
      <c r="R148" s="35">
        <v>33</v>
      </c>
      <c r="S148" s="107">
        <f t="shared" si="8"/>
        <v>33</v>
      </c>
      <c r="T148" s="36" t="str">
        <f t="shared" si="9"/>
        <v/>
      </c>
      <c r="U148" s="106"/>
    </row>
    <row r="149" spans="1:21" ht="16">
      <c r="A149" s="101">
        <v>44170</v>
      </c>
      <c r="B149" s="102" t="s">
        <v>226</v>
      </c>
      <c r="C149" s="103" t="s">
        <v>341</v>
      </c>
      <c r="D149" s="104" t="s">
        <v>204</v>
      </c>
      <c r="E149" s="104"/>
      <c r="F149" s="104"/>
      <c r="G149" s="104"/>
      <c r="H149" s="104"/>
      <c r="I149" s="104"/>
      <c r="J149" s="104"/>
      <c r="K149" s="104"/>
      <c r="L149" s="104"/>
      <c r="M149" s="104"/>
      <c r="N149" s="104" t="s">
        <v>189</v>
      </c>
      <c r="O149" s="104" t="s">
        <v>78</v>
      </c>
      <c r="P149" s="104" t="s">
        <v>191</v>
      </c>
      <c r="Q149" s="105" t="s">
        <v>79</v>
      </c>
      <c r="R149" s="35">
        <v>13</v>
      </c>
      <c r="S149" s="107">
        <f t="shared" si="8"/>
        <v>13</v>
      </c>
      <c r="T149" s="36" t="str">
        <f t="shared" si="9"/>
        <v/>
      </c>
      <c r="U149" s="106"/>
    </row>
    <row r="150" spans="1:21" ht="16">
      <c r="A150" s="101">
        <v>44170</v>
      </c>
      <c r="B150" s="102" t="s">
        <v>226</v>
      </c>
      <c r="C150" s="103" t="s">
        <v>341</v>
      </c>
      <c r="D150" s="104" t="s">
        <v>165</v>
      </c>
      <c r="E150" s="104" t="s">
        <v>205</v>
      </c>
      <c r="F150" s="104" t="s">
        <v>205</v>
      </c>
      <c r="G150" s="104"/>
      <c r="H150" s="104"/>
      <c r="I150" s="104"/>
      <c r="J150" s="104"/>
      <c r="K150" s="104"/>
      <c r="L150" s="104"/>
      <c r="M150" s="104"/>
      <c r="N150" s="104" t="s">
        <v>189</v>
      </c>
      <c r="O150" s="104" t="s">
        <v>78</v>
      </c>
      <c r="P150" s="104" t="s">
        <v>191</v>
      </c>
      <c r="Q150" s="105" t="s">
        <v>79</v>
      </c>
      <c r="R150" s="35">
        <v>80</v>
      </c>
      <c r="S150" s="107">
        <f t="shared" si="8"/>
        <v>80</v>
      </c>
      <c r="T150" s="36" t="str">
        <f t="shared" si="9"/>
        <v/>
      </c>
      <c r="U150" s="106"/>
    </row>
    <row r="151" spans="1:21" ht="16">
      <c r="A151" s="101">
        <v>44171</v>
      </c>
      <c r="B151" s="102" t="s">
        <v>226</v>
      </c>
      <c r="C151" s="103" t="s">
        <v>341</v>
      </c>
      <c r="D151" s="104" t="s">
        <v>215</v>
      </c>
      <c r="E151" s="104"/>
      <c r="F151" s="104"/>
      <c r="G151" s="104"/>
      <c r="H151" s="104"/>
      <c r="I151" s="104"/>
      <c r="J151" s="104"/>
      <c r="K151" s="104"/>
      <c r="L151" s="104"/>
      <c r="M151" s="104"/>
      <c r="N151" s="104" t="s">
        <v>189</v>
      </c>
      <c r="O151" s="104" t="s">
        <v>78</v>
      </c>
      <c r="P151" s="104" t="s">
        <v>191</v>
      </c>
      <c r="Q151" s="105" t="s">
        <v>79</v>
      </c>
      <c r="R151" s="35">
        <v>79</v>
      </c>
      <c r="S151" s="107">
        <f t="shared" si="8"/>
        <v>79</v>
      </c>
      <c r="T151" s="36" t="str">
        <f t="shared" si="9"/>
        <v/>
      </c>
      <c r="U151" s="106"/>
    </row>
    <row r="152" spans="1:21" ht="16">
      <c r="A152" s="101">
        <v>44171</v>
      </c>
      <c r="B152" s="102" t="s">
        <v>226</v>
      </c>
      <c r="C152" s="103" t="s">
        <v>341</v>
      </c>
      <c r="D152" s="104" t="s">
        <v>144</v>
      </c>
      <c r="E152" s="104" t="s">
        <v>146</v>
      </c>
      <c r="F152" s="104" t="s">
        <v>204</v>
      </c>
      <c r="G152" s="104" t="s">
        <v>205</v>
      </c>
      <c r="H152" s="104"/>
      <c r="I152" s="104"/>
      <c r="J152" s="104"/>
      <c r="K152" s="104"/>
      <c r="L152" s="104"/>
      <c r="M152" s="104"/>
      <c r="N152" s="104" t="s">
        <v>189</v>
      </c>
      <c r="O152" s="104" t="s">
        <v>78</v>
      </c>
      <c r="P152" s="104" t="s">
        <v>191</v>
      </c>
      <c r="Q152" s="105" t="s">
        <v>79</v>
      </c>
      <c r="R152" s="35">
        <v>136</v>
      </c>
      <c r="S152" s="107">
        <f t="shared" si="8"/>
        <v>136</v>
      </c>
      <c r="T152" s="36" t="str">
        <f t="shared" si="9"/>
        <v/>
      </c>
      <c r="U152" s="106"/>
    </row>
    <row r="153" spans="1:21" ht="16">
      <c r="A153" s="101">
        <v>44171</v>
      </c>
      <c r="B153" s="102" t="s">
        <v>280</v>
      </c>
      <c r="C153" s="103" t="s">
        <v>341</v>
      </c>
      <c r="D153" s="104" t="s">
        <v>119</v>
      </c>
      <c r="E153" s="104"/>
      <c r="F153" s="104"/>
      <c r="G153" s="104"/>
      <c r="H153" s="104"/>
      <c r="I153" s="104"/>
      <c r="J153" s="104"/>
      <c r="K153" s="104"/>
      <c r="L153" s="104"/>
      <c r="M153" s="104"/>
      <c r="N153" s="104" t="s">
        <v>189</v>
      </c>
      <c r="O153" s="104" t="s">
        <v>78</v>
      </c>
      <c r="P153" s="104" t="s">
        <v>191</v>
      </c>
      <c r="Q153" s="105" t="s">
        <v>79</v>
      </c>
      <c r="R153" s="35">
        <v>1299</v>
      </c>
      <c r="S153" s="107">
        <f t="shared" si="8"/>
        <v>1299</v>
      </c>
      <c r="T153" s="36" t="str">
        <f t="shared" si="9"/>
        <v/>
      </c>
      <c r="U153" s="106"/>
    </row>
    <row r="154" spans="1:21" ht="16">
      <c r="A154" s="101">
        <v>44171</v>
      </c>
      <c r="B154" s="102" t="s">
        <v>226</v>
      </c>
      <c r="C154" s="103" t="s">
        <v>341</v>
      </c>
      <c r="D154" s="104" t="s">
        <v>144</v>
      </c>
      <c r="E154" s="104" t="s">
        <v>146</v>
      </c>
      <c r="F154" s="104" t="s">
        <v>146</v>
      </c>
      <c r="G154" s="104"/>
      <c r="H154" s="104"/>
      <c r="I154" s="104"/>
      <c r="J154" s="104"/>
      <c r="K154" s="104"/>
      <c r="L154" s="104"/>
      <c r="M154" s="104"/>
      <c r="N154" s="104" t="s">
        <v>189</v>
      </c>
      <c r="O154" s="104" t="s">
        <v>78</v>
      </c>
      <c r="P154" s="104" t="s">
        <v>191</v>
      </c>
      <c r="Q154" s="105" t="s">
        <v>79</v>
      </c>
      <c r="R154" s="35">
        <v>131</v>
      </c>
      <c r="S154" s="107">
        <f t="shared" si="8"/>
        <v>131</v>
      </c>
      <c r="T154" s="36" t="str">
        <f t="shared" si="9"/>
        <v/>
      </c>
      <c r="U154" s="106"/>
    </row>
    <row r="155" spans="1:21" ht="16">
      <c r="A155" s="101">
        <v>44171</v>
      </c>
      <c r="B155" s="102" t="s">
        <v>226</v>
      </c>
      <c r="C155" s="103" t="s">
        <v>341</v>
      </c>
      <c r="D155" s="104" t="s">
        <v>204</v>
      </c>
      <c r="E155" s="104" t="s">
        <v>204</v>
      </c>
      <c r="F155" s="104" t="s">
        <v>204</v>
      </c>
      <c r="G155" s="104" t="s">
        <v>205</v>
      </c>
      <c r="H155" s="104"/>
      <c r="I155" s="104"/>
      <c r="J155" s="104"/>
      <c r="K155" s="104"/>
      <c r="L155" s="104"/>
      <c r="M155" s="104"/>
      <c r="N155" s="104" t="s">
        <v>189</v>
      </c>
      <c r="O155" s="104" t="s">
        <v>95</v>
      </c>
      <c r="P155" s="104" t="s">
        <v>191</v>
      </c>
      <c r="Q155" s="105" t="s">
        <v>79</v>
      </c>
      <c r="R155" s="35">
        <v>54</v>
      </c>
      <c r="S155" s="107">
        <f t="shared" si="8"/>
        <v>54</v>
      </c>
      <c r="T155" s="36" t="str">
        <f t="shared" si="9"/>
        <v/>
      </c>
      <c r="U155" s="106"/>
    </row>
    <row r="156" spans="1:21" ht="16">
      <c r="A156" s="101">
        <v>44172</v>
      </c>
      <c r="B156" s="102" t="s">
        <v>226</v>
      </c>
      <c r="C156" s="103" t="s">
        <v>341</v>
      </c>
      <c r="D156" s="104" t="s">
        <v>215</v>
      </c>
      <c r="E156" s="104" t="s">
        <v>204</v>
      </c>
      <c r="F156" s="104"/>
      <c r="G156" s="104"/>
      <c r="H156" s="104"/>
      <c r="I156" s="104"/>
      <c r="J156" s="104"/>
      <c r="K156" s="104"/>
      <c r="L156" s="104"/>
      <c r="M156" s="104"/>
      <c r="N156" s="104" t="s">
        <v>175</v>
      </c>
      <c r="O156" s="104" t="s">
        <v>78</v>
      </c>
      <c r="P156" s="104" t="s">
        <v>191</v>
      </c>
      <c r="Q156" s="105" t="s">
        <v>79</v>
      </c>
      <c r="R156" s="35">
        <v>92</v>
      </c>
      <c r="S156" s="107">
        <f t="shared" si="8"/>
        <v>92</v>
      </c>
      <c r="T156" s="36" t="str">
        <f t="shared" si="9"/>
        <v/>
      </c>
      <c r="U156" s="106"/>
    </row>
    <row r="157" spans="1:21" ht="16">
      <c r="A157" s="101">
        <v>44176</v>
      </c>
      <c r="B157" s="102" t="s">
        <v>281</v>
      </c>
      <c r="C157" s="103" t="s">
        <v>341</v>
      </c>
      <c r="D157" s="104" t="s">
        <v>215</v>
      </c>
      <c r="E157" s="104" t="s">
        <v>204</v>
      </c>
      <c r="F157" s="104"/>
      <c r="G157" s="104"/>
      <c r="H157" s="104"/>
      <c r="I157" s="104"/>
      <c r="J157" s="104"/>
      <c r="K157" s="104"/>
      <c r="L157" s="104"/>
      <c r="M157" s="104"/>
      <c r="N157" s="104" t="s">
        <v>236</v>
      </c>
      <c r="O157" s="104" t="s">
        <v>78</v>
      </c>
      <c r="P157" s="104" t="s">
        <v>191</v>
      </c>
      <c r="Q157" s="105" t="s">
        <v>79</v>
      </c>
      <c r="R157" s="35">
        <v>92</v>
      </c>
      <c r="S157" s="107">
        <f t="shared" si="8"/>
        <v>92</v>
      </c>
      <c r="T157" s="36" t="str">
        <f t="shared" si="9"/>
        <v/>
      </c>
      <c r="U157" s="106"/>
    </row>
    <row r="158" spans="1:21" ht="16">
      <c r="A158" s="101">
        <v>44178</v>
      </c>
      <c r="B158" s="102" t="s">
        <v>226</v>
      </c>
      <c r="C158" s="103" t="s">
        <v>341</v>
      </c>
      <c r="D158" s="104" t="s">
        <v>193</v>
      </c>
      <c r="E158" s="104"/>
      <c r="F158" s="104"/>
      <c r="G158" s="104"/>
      <c r="H158" s="104"/>
      <c r="I158" s="104"/>
      <c r="J158" s="104"/>
      <c r="K158" s="104"/>
      <c r="L158" s="104"/>
      <c r="M158" s="104"/>
      <c r="N158" s="104" t="s">
        <v>189</v>
      </c>
      <c r="O158" s="104" t="s">
        <v>78</v>
      </c>
      <c r="P158" s="104" t="s">
        <v>191</v>
      </c>
      <c r="Q158" s="105" t="s">
        <v>79</v>
      </c>
      <c r="R158" s="35">
        <v>129</v>
      </c>
      <c r="S158" s="107">
        <f t="shared" si="8"/>
        <v>129</v>
      </c>
      <c r="T158" s="36" t="str">
        <f t="shared" si="9"/>
        <v/>
      </c>
      <c r="U158" s="106"/>
    </row>
    <row r="159" spans="1:21" ht="16">
      <c r="A159" s="101">
        <v>44178</v>
      </c>
      <c r="B159" s="102" t="s">
        <v>226</v>
      </c>
      <c r="C159" s="103" t="s">
        <v>341</v>
      </c>
      <c r="D159" s="104" t="s">
        <v>205</v>
      </c>
      <c r="E159" s="104" t="s">
        <v>205</v>
      </c>
      <c r="F159" s="104" t="s">
        <v>205</v>
      </c>
      <c r="G159" s="104"/>
      <c r="H159" s="104"/>
      <c r="I159" s="104"/>
      <c r="J159" s="104"/>
      <c r="K159" s="104"/>
      <c r="L159" s="104"/>
      <c r="M159" s="104"/>
      <c r="N159" s="104" t="s">
        <v>189</v>
      </c>
      <c r="O159" s="104" t="s">
        <v>78</v>
      </c>
      <c r="P159" s="104" t="s">
        <v>191</v>
      </c>
      <c r="Q159" s="105" t="s">
        <v>79</v>
      </c>
      <c r="R159" s="35">
        <v>43</v>
      </c>
      <c r="S159" s="107">
        <f t="shared" si="8"/>
        <v>43</v>
      </c>
      <c r="T159" s="36" t="str">
        <f t="shared" si="9"/>
        <v/>
      </c>
      <c r="U159" s="106"/>
    </row>
    <row r="160" spans="1:21" ht="16">
      <c r="A160" s="101">
        <v>44179</v>
      </c>
      <c r="B160" s="102" t="s">
        <v>282</v>
      </c>
      <c r="C160" s="103" t="s">
        <v>341</v>
      </c>
      <c r="D160" s="104" t="s">
        <v>143</v>
      </c>
      <c r="E160" s="104" t="s">
        <v>143</v>
      </c>
      <c r="F160" s="104" t="s">
        <v>153</v>
      </c>
      <c r="G160" s="104" t="s">
        <v>153</v>
      </c>
      <c r="H160" s="104"/>
      <c r="I160" s="104"/>
      <c r="J160" s="104"/>
      <c r="K160" s="104"/>
      <c r="L160" s="104"/>
      <c r="M160" s="104"/>
      <c r="N160" s="104" t="s">
        <v>175</v>
      </c>
      <c r="O160" s="104" t="s">
        <v>78</v>
      </c>
      <c r="P160" s="104" t="s">
        <v>191</v>
      </c>
      <c r="Q160" s="105" t="s">
        <v>79</v>
      </c>
      <c r="R160" s="35">
        <v>296</v>
      </c>
      <c r="S160" s="107">
        <f t="shared" si="8"/>
        <v>296</v>
      </c>
      <c r="T160" s="36" t="str">
        <f t="shared" si="9"/>
        <v/>
      </c>
      <c r="U160" s="106"/>
    </row>
    <row r="161" spans="1:21" ht="16">
      <c r="A161" s="101">
        <v>44177</v>
      </c>
      <c r="B161" s="102" t="s">
        <v>283</v>
      </c>
      <c r="C161" s="103" t="s">
        <v>341</v>
      </c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 t="s">
        <v>189</v>
      </c>
      <c r="O161" s="104" t="s">
        <v>94</v>
      </c>
      <c r="P161" s="104" t="s">
        <v>173</v>
      </c>
      <c r="Q161" s="105" t="s">
        <v>79</v>
      </c>
      <c r="R161" s="35">
        <v>760</v>
      </c>
      <c r="S161" s="107">
        <f t="shared" si="8"/>
        <v>760</v>
      </c>
      <c r="T161" s="36" t="str">
        <f t="shared" si="9"/>
        <v/>
      </c>
      <c r="U161" s="106"/>
    </row>
    <row r="162" spans="1:21" ht="16">
      <c r="A162" s="101">
        <v>44177</v>
      </c>
      <c r="B162" s="102" t="s">
        <v>284</v>
      </c>
      <c r="C162" s="103" t="s">
        <v>341</v>
      </c>
      <c r="D162" s="104" t="s">
        <v>135</v>
      </c>
      <c r="E162" s="104"/>
      <c r="F162" s="104"/>
      <c r="G162" s="104"/>
      <c r="H162" s="104"/>
      <c r="I162" s="104"/>
      <c r="J162" s="104"/>
      <c r="K162" s="104"/>
      <c r="L162" s="104"/>
      <c r="M162" s="104"/>
      <c r="N162" s="104" t="s">
        <v>189</v>
      </c>
      <c r="O162" s="104" t="s">
        <v>94</v>
      </c>
      <c r="P162" s="104" t="s">
        <v>191</v>
      </c>
      <c r="Q162" s="105" t="s">
        <v>79</v>
      </c>
      <c r="R162" s="35">
        <v>890</v>
      </c>
      <c r="S162" s="107">
        <f t="shared" si="8"/>
        <v>890</v>
      </c>
      <c r="T162" s="36" t="str">
        <f t="shared" si="9"/>
        <v/>
      </c>
      <c r="U162" s="106"/>
    </row>
    <row r="163" spans="1:21" ht="16">
      <c r="A163" s="101">
        <v>44177</v>
      </c>
      <c r="B163" s="102" t="s">
        <v>226</v>
      </c>
      <c r="C163" s="103" t="s">
        <v>341</v>
      </c>
      <c r="D163" s="104" t="s">
        <v>144</v>
      </c>
      <c r="E163" s="104" t="s">
        <v>144</v>
      </c>
      <c r="F163" s="104" t="s">
        <v>146</v>
      </c>
      <c r="G163" s="104" t="s">
        <v>146</v>
      </c>
      <c r="H163" s="104"/>
      <c r="I163" s="104"/>
      <c r="J163" s="104"/>
      <c r="K163" s="104"/>
      <c r="L163" s="104"/>
      <c r="M163" s="104"/>
      <c r="N163" s="104" t="s">
        <v>189</v>
      </c>
      <c r="O163" s="104" t="s">
        <v>95</v>
      </c>
      <c r="P163" s="104" t="s">
        <v>191</v>
      </c>
      <c r="Q163" s="105" t="s">
        <v>79</v>
      </c>
      <c r="R163" s="35">
        <v>216</v>
      </c>
      <c r="S163" s="107">
        <f t="shared" si="8"/>
        <v>216</v>
      </c>
      <c r="T163" s="36" t="str">
        <f t="shared" si="9"/>
        <v/>
      </c>
      <c r="U163" s="106"/>
    </row>
    <row r="164" spans="1:21" ht="16">
      <c r="A164" s="101">
        <v>44181</v>
      </c>
      <c r="B164" s="102" t="s">
        <v>285</v>
      </c>
      <c r="C164" s="103" t="s">
        <v>341</v>
      </c>
      <c r="D164" s="104" t="s">
        <v>144</v>
      </c>
      <c r="E164" s="104" t="s">
        <v>144</v>
      </c>
      <c r="F164" s="104" t="s">
        <v>144</v>
      </c>
      <c r="G164" s="104"/>
      <c r="H164" s="104"/>
      <c r="I164" s="104"/>
      <c r="J164" s="104"/>
      <c r="K164" s="104"/>
      <c r="L164" s="104"/>
      <c r="M164" s="104"/>
      <c r="N164" s="104" t="s">
        <v>175</v>
      </c>
      <c r="O164" s="104" t="s">
        <v>78</v>
      </c>
      <c r="P164" s="104" t="s">
        <v>191</v>
      </c>
      <c r="Q164" s="105" t="s">
        <v>79</v>
      </c>
      <c r="R164" s="35">
        <v>255</v>
      </c>
      <c r="S164" s="107">
        <f t="shared" si="8"/>
        <v>255</v>
      </c>
      <c r="T164" s="36" t="str">
        <f t="shared" si="9"/>
        <v/>
      </c>
      <c r="U164" s="106"/>
    </row>
    <row r="165" spans="1:21" ht="16">
      <c r="A165" s="101">
        <v>44180</v>
      </c>
      <c r="B165" s="102" t="s">
        <v>286</v>
      </c>
      <c r="C165" s="103" t="s">
        <v>341</v>
      </c>
      <c r="D165" s="104" t="s">
        <v>205</v>
      </c>
      <c r="E165" s="104" t="s">
        <v>205</v>
      </c>
      <c r="F165" s="104" t="s">
        <v>205</v>
      </c>
      <c r="G165" s="104" t="s">
        <v>205</v>
      </c>
      <c r="H165" s="104"/>
      <c r="I165" s="104"/>
      <c r="J165" s="104"/>
      <c r="K165" s="104"/>
      <c r="L165" s="104"/>
      <c r="M165" s="104"/>
      <c r="N165" s="104" t="s">
        <v>252</v>
      </c>
      <c r="O165" s="104" t="s">
        <v>78</v>
      </c>
      <c r="P165" s="104" t="s">
        <v>191</v>
      </c>
      <c r="Q165" s="105" t="s">
        <v>79</v>
      </c>
      <c r="R165" s="35">
        <v>55</v>
      </c>
      <c r="S165" s="107">
        <f t="shared" si="8"/>
        <v>55</v>
      </c>
      <c r="T165" s="36" t="str">
        <f t="shared" si="9"/>
        <v/>
      </c>
      <c r="U165" s="106"/>
    </row>
    <row r="166" spans="1:21" ht="16">
      <c r="A166" s="101">
        <v>44182</v>
      </c>
      <c r="B166" s="102" t="s">
        <v>287</v>
      </c>
      <c r="C166" s="103" t="s">
        <v>341</v>
      </c>
      <c r="D166" s="104" t="s">
        <v>193</v>
      </c>
      <c r="E166" s="104" t="s">
        <v>193</v>
      </c>
      <c r="F166" s="104"/>
      <c r="G166" s="104"/>
      <c r="H166" s="104"/>
      <c r="I166" s="104"/>
      <c r="J166" s="104"/>
      <c r="K166" s="104"/>
      <c r="L166" s="104"/>
      <c r="M166" s="104"/>
      <c r="N166" s="104" t="s">
        <v>175</v>
      </c>
      <c r="O166" s="104" t="s">
        <v>94</v>
      </c>
      <c r="P166" s="104" t="s">
        <v>191</v>
      </c>
      <c r="Q166" s="105" t="s">
        <v>79</v>
      </c>
      <c r="R166" s="35">
        <v>258</v>
      </c>
      <c r="S166" s="107">
        <f t="shared" si="8"/>
        <v>258</v>
      </c>
      <c r="T166" s="36" t="str">
        <f t="shared" si="9"/>
        <v/>
      </c>
      <c r="U166" s="106"/>
    </row>
    <row r="167" spans="1:21" ht="16">
      <c r="A167" s="101">
        <v>44182</v>
      </c>
      <c r="B167" s="102" t="s">
        <v>288</v>
      </c>
      <c r="C167" s="103" t="s">
        <v>341</v>
      </c>
      <c r="D167" s="104" t="s">
        <v>110</v>
      </c>
      <c r="E167" s="104"/>
      <c r="F167" s="104"/>
      <c r="G167" s="104"/>
      <c r="H167" s="104"/>
      <c r="I167" s="104"/>
      <c r="J167" s="104"/>
      <c r="K167" s="104"/>
      <c r="L167" s="104"/>
      <c r="M167" s="104"/>
      <c r="N167" s="104" t="s">
        <v>175</v>
      </c>
      <c r="O167" s="104" t="s">
        <v>91</v>
      </c>
      <c r="P167" s="104" t="s">
        <v>191</v>
      </c>
      <c r="Q167" s="105" t="s">
        <v>79</v>
      </c>
      <c r="R167" s="35">
        <v>319</v>
      </c>
      <c r="S167" s="107">
        <f t="shared" ref="S167:S172" si="10">IF("ventes"=$Q167,$R167,"")</f>
        <v>319</v>
      </c>
      <c r="T167" s="36" t="str">
        <f t="shared" ref="T167:T172" si="11">IF("prestations de services"=$Q167,$R167,"")</f>
        <v/>
      </c>
      <c r="U167" s="106"/>
    </row>
    <row r="168" spans="1:21" ht="16">
      <c r="A168" s="101">
        <v>44182</v>
      </c>
      <c r="B168" s="102" t="s">
        <v>289</v>
      </c>
      <c r="C168" s="103" t="s">
        <v>341</v>
      </c>
      <c r="D168" s="104" t="s">
        <v>215</v>
      </c>
      <c r="E168" s="104"/>
      <c r="F168" s="104"/>
      <c r="G168" s="104"/>
      <c r="H168" s="104"/>
      <c r="I168" s="104"/>
      <c r="J168" s="104"/>
      <c r="K168" s="104"/>
      <c r="L168" s="104"/>
      <c r="M168" s="104"/>
      <c r="N168" s="104" t="s">
        <v>252</v>
      </c>
      <c r="O168" s="104" t="s">
        <v>91</v>
      </c>
      <c r="P168" s="104" t="s">
        <v>191</v>
      </c>
      <c r="Q168" s="105" t="s">
        <v>79</v>
      </c>
      <c r="R168" s="35">
        <v>79</v>
      </c>
      <c r="S168" s="107">
        <f t="shared" si="10"/>
        <v>79</v>
      </c>
      <c r="T168" s="36" t="str">
        <f t="shared" si="11"/>
        <v/>
      </c>
      <c r="U168" s="106"/>
    </row>
    <row r="169" spans="1:21" ht="16">
      <c r="A169" s="101">
        <v>44184</v>
      </c>
      <c r="B169" s="102" t="s">
        <v>226</v>
      </c>
      <c r="C169" s="103" t="s">
        <v>341</v>
      </c>
      <c r="D169" s="104" t="s">
        <v>215</v>
      </c>
      <c r="E169" s="104"/>
      <c r="F169" s="104"/>
      <c r="G169" s="104"/>
      <c r="H169" s="104"/>
      <c r="I169" s="104"/>
      <c r="J169" s="104"/>
      <c r="K169" s="104"/>
      <c r="L169" s="104"/>
      <c r="M169" s="104"/>
      <c r="N169" s="104" t="s">
        <v>189</v>
      </c>
      <c r="O169" s="104" t="s">
        <v>78</v>
      </c>
      <c r="P169" s="104" t="s">
        <v>191</v>
      </c>
      <c r="Q169" s="105" t="s">
        <v>79</v>
      </c>
      <c r="R169" s="35">
        <v>79</v>
      </c>
      <c r="S169" s="107">
        <f t="shared" si="10"/>
        <v>79</v>
      </c>
      <c r="T169" s="36" t="str">
        <f t="shared" si="11"/>
        <v/>
      </c>
      <c r="U169" s="106"/>
    </row>
    <row r="170" spans="1:21" ht="16">
      <c r="A170" s="101">
        <v>44186</v>
      </c>
      <c r="B170" s="102" t="s">
        <v>226</v>
      </c>
      <c r="C170" s="103" t="s">
        <v>341</v>
      </c>
      <c r="D170" s="104" t="s">
        <v>209</v>
      </c>
      <c r="E170" s="104" t="s">
        <v>209</v>
      </c>
      <c r="F170" s="104" t="s">
        <v>241</v>
      </c>
      <c r="G170" s="104" t="s">
        <v>241</v>
      </c>
      <c r="H170" s="104"/>
      <c r="I170" s="104"/>
      <c r="J170" s="104"/>
      <c r="K170" s="104"/>
      <c r="L170" s="104"/>
      <c r="M170" s="104"/>
      <c r="N170" s="104" t="s">
        <v>175</v>
      </c>
      <c r="O170" s="104" t="s">
        <v>94</v>
      </c>
      <c r="P170" s="104" t="s">
        <v>191</v>
      </c>
      <c r="Q170" s="105" t="s">
        <v>79</v>
      </c>
      <c r="R170" s="35">
        <v>370</v>
      </c>
      <c r="S170" s="107">
        <f t="shared" si="10"/>
        <v>370</v>
      </c>
      <c r="T170" s="36" t="str">
        <f t="shared" si="11"/>
        <v/>
      </c>
      <c r="U170" s="106"/>
    </row>
    <row r="171" spans="1:21" ht="16">
      <c r="A171" s="101">
        <v>44187</v>
      </c>
      <c r="B171" s="102" t="s">
        <v>226</v>
      </c>
      <c r="C171" s="103" t="s">
        <v>341</v>
      </c>
      <c r="D171" s="104" t="s">
        <v>120</v>
      </c>
      <c r="E171" s="104"/>
      <c r="F171" s="104"/>
      <c r="G171" s="104"/>
      <c r="H171" s="104"/>
      <c r="I171" s="104"/>
      <c r="J171" s="104"/>
      <c r="K171" s="104"/>
      <c r="L171" s="104"/>
      <c r="M171" s="104"/>
      <c r="N171" s="104" t="s">
        <v>175</v>
      </c>
      <c r="O171" s="104" t="s">
        <v>91</v>
      </c>
      <c r="P171" s="104" t="s">
        <v>172</v>
      </c>
      <c r="Q171" s="105" t="s">
        <v>79</v>
      </c>
      <c r="R171" s="35">
        <v>370</v>
      </c>
      <c r="S171" s="107">
        <f t="shared" si="10"/>
        <v>370</v>
      </c>
      <c r="T171" s="36" t="str">
        <f t="shared" si="11"/>
        <v/>
      </c>
      <c r="U171" s="106"/>
    </row>
    <row r="172" spans="1:21" ht="16">
      <c r="A172" s="101">
        <v>44193</v>
      </c>
      <c r="B172" s="102" t="s">
        <v>290</v>
      </c>
      <c r="C172" s="103" t="s">
        <v>341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 t="s">
        <v>175</v>
      </c>
      <c r="O172" s="104" t="s">
        <v>78</v>
      </c>
      <c r="P172" s="104" t="s">
        <v>173</v>
      </c>
      <c r="Q172" s="105" t="s">
        <v>79</v>
      </c>
      <c r="R172" s="35">
        <v>430</v>
      </c>
      <c r="S172" s="107">
        <f t="shared" si="10"/>
        <v>430</v>
      </c>
      <c r="T172" s="36" t="str">
        <f t="shared" si="11"/>
        <v/>
      </c>
      <c r="U172" s="106"/>
    </row>
  </sheetData>
  <sheetProtection selectLockedCells="1"/>
  <mergeCells count="1">
    <mergeCell ref="A3:L3"/>
  </mergeCells>
  <phoneticPr fontId="39" type="noConversion"/>
  <conditionalFormatting sqref="R6:R172">
    <cfRule type="expression" dxfId="109" priority="200">
      <formula>AND($R6="",$C6&lt;&gt;"")</formula>
    </cfRule>
  </conditionalFormatting>
  <conditionalFormatting sqref="A6:A172">
    <cfRule type="expression" dxfId="108" priority="199">
      <formula>AND($A6="",$C6&lt;&gt;"")</formula>
    </cfRule>
  </conditionalFormatting>
  <conditionalFormatting sqref="B6:B172">
    <cfRule type="expression" dxfId="107" priority="198">
      <formula>AND($B6="",$C6&lt;&gt;"")</formula>
    </cfRule>
  </conditionalFormatting>
  <conditionalFormatting sqref="P6:P172">
    <cfRule type="expression" dxfId="106" priority="163">
      <formula>AND($P6="",$C6&lt;&gt;"")</formula>
    </cfRule>
  </conditionalFormatting>
  <conditionalFormatting sqref="O6:O172">
    <cfRule type="expression" dxfId="105" priority="23">
      <formula>AND($O6="",$C6&lt;&gt;"")</formula>
    </cfRule>
  </conditionalFormatting>
  <conditionalFormatting sqref="Q6:Q172">
    <cfRule type="expression" dxfId="104" priority="11">
      <formula>AND($Q6="",$C6&lt;&gt;"")</formula>
    </cfRule>
  </conditionalFormatting>
  <conditionalFormatting sqref="D6:D172">
    <cfRule type="expression" dxfId="103" priority="203">
      <formula>AND($D6="",$C6&lt;&gt;"")</formula>
    </cfRule>
    <cfRule type="expression" dxfId="102" priority="204">
      <formula>AND($D6="",#REF!&lt;&gt;"oui")</formula>
    </cfRule>
  </conditionalFormatting>
  <conditionalFormatting sqref="N6:N172">
    <cfRule type="expression" dxfId="101" priority="205">
      <formula>AND($N6="",$C6&lt;&gt;"")</formula>
    </cfRule>
  </conditionalFormatting>
  <dataValidations count="4">
    <dataValidation type="list" allowBlank="1" showInputMessage="1" showErrorMessage="1" sqref="P6:P172" xr:uid="{00000000-0002-0000-0100-000000000000}">
      <formula1>L_Paiement</formula1>
    </dataValidation>
    <dataValidation type="list" allowBlank="1" showInputMessage="1" showErrorMessage="1" sqref="N6:N172" xr:uid="{00000000-0002-0000-0100-000001000000}">
      <formula1>L_lieux_vente</formula1>
    </dataValidation>
    <dataValidation type="list" allowBlank="1" showInputMessage="1" showErrorMessage="1" sqref="D6:M172" xr:uid="{00000000-0002-0000-0100-000002000000}">
      <formula1>L_références</formula1>
    </dataValidation>
    <dataValidation type="list" allowBlank="1" showInputMessage="1" showErrorMessage="1" sqref="O6:O172" xr:uid="{00000000-0002-0000-0100-000003000000}">
      <formula1>L_Mode_Encaissement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4000000}">
          <x14:formula1>
            <xm:f>Paramétrage!$L$2:$L$5</xm:f>
          </x14:formula1>
          <xm:sqref>Q6:Q172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BY124"/>
  <sheetViews>
    <sheetView showGridLines="0" showZeros="0" workbookViewId="0">
      <pane ySplit="5" topLeftCell="A6" activePane="bottomLeft" state="frozen"/>
      <selection activeCell="L1" sqref="L1"/>
      <selection pane="bottomLeft" activeCell="B8" sqref="B8"/>
    </sheetView>
  </sheetViews>
  <sheetFormatPr baseColWidth="10" defaultColWidth="8.83203125" defaultRowHeight="16"/>
  <cols>
    <col min="1" max="1" width="16.1640625" style="6" customWidth="1"/>
    <col min="2" max="2" width="38" style="6" customWidth="1"/>
    <col min="3" max="13" width="7.83203125" style="6" customWidth="1"/>
    <col min="14" max="14" width="16.5" style="6" customWidth="1"/>
    <col min="15" max="15" width="7" style="6" customWidth="1"/>
    <col min="16" max="16" width="14.6640625" style="6" customWidth="1"/>
    <col min="17" max="17" width="13" style="7" customWidth="1"/>
    <col min="18" max="18" width="15.33203125" style="6" customWidth="1"/>
    <col min="19" max="19" width="14.83203125" style="6" customWidth="1"/>
    <col min="20" max="20" width="18.5" style="6" customWidth="1"/>
    <col min="21" max="21" width="6" style="6" customWidth="1"/>
    <col min="22" max="22" width="27.5" style="8" customWidth="1"/>
    <col min="23" max="23" width="17.83203125" style="6" hidden="1" customWidth="1"/>
    <col min="24" max="24" width="33.5" style="6" hidden="1" customWidth="1"/>
    <col min="25" max="26" width="17.6640625" style="6" hidden="1" customWidth="1"/>
    <col min="27" max="38" width="7" style="6" hidden="1" customWidth="1"/>
    <col min="39" max="39" width="15.6640625" style="72" hidden="1" customWidth="1"/>
    <col min="40" max="40" width="18.6640625" style="73" hidden="1" customWidth="1"/>
    <col min="41" max="41" width="31" style="73" hidden="1" customWidth="1"/>
    <col min="42" max="42" width="16.83203125" style="73" hidden="1" customWidth="1"/>
    <col min="43" max="43" width="20.5" style="73" hidden="1" customWidth="1"/>
    <col min="44" max="44" width="10.83203125" style="6" hidden="1" customWidth="1"/>
    <col min="45" max="45" width="21.83203125" style="6" hidden="1" customWidth="1"/>
    <col min="46" max="46" width="31.83203125" style="6" hidden="1" customWidth="1"/>
    <col min="47" max="47" width="20" style="6" hidden="1" customWidth="1"/>
    <col min="48" max="49" width="23.6640625" style="6" hidden="1" customWidth="1"/>
    <col min="50" max="74" width="10.83203125" style="6" hidden="1" customWidth="1"/>
    <col min="75" max="77" width="10.83203125" style="6" customWidth="1"/>
    <col min="78" max="1025" width="10.83203125" style="70" customWidth="1"/>
    <col min="1026" max="16384" width="8.83203125" style="70"/>
  </cols>
  <sheetData>
    <row r="1" spans="1:77" s="1" customFormat="1" ht="54" customHeight="1">
      <c r="C1" s="2"/>
      <c r="D1" s="3" t="s">
        <v>65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V1" s="5"/>
      <c r="AM1" s="4"/>
    </row>
    <row r="2" spans="1:77" ht="51" hidden="1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AM2" s="7"/>
      <c r="AN2" s="6"/>
      <c r="AO2" s="6"/>
      <c r="AP2" s="6"/>
      <c r="AQ2" s="6"/>
    </row>
    <row r="3" spans="1:77" ht="54" hidden="1" customHeight="1">
      <c r="AM3" s="7"/>
      <c r="AN3" s="6"/>
      <c r="AO3" s="6"/>
      <c r="AP3" s="6"/>
      <c r="AQ3" s="6"/>
      <c r="AS3" s="228" t="s">
        <v>0</v>
      </c>
      <c r="AT3" s="228"/>
      <c r="AU3" s="228"/>
      <c r="AV3" s="228"/>
      <c r="AW3" s="10"/>
      <c r="AX3" s="229" t="s">
        <v>1</v>
      </c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</row>
    <row r="4" spans="1:77" ht="34" customHeight="1"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</row>
    <row r="5" spans="1:77" s="9" customFormat="1" ht="85" customHeight="1">
      <c r="A5" s="215" t="s">
        <v>2</v>
      </c>
      <c r="B5" s="215" t="s">
        <v>3</v>
      </c>
      <c r="C5" s="216" t="s">
        <v>301</v>
      </c>
      <c r="D5" s="216" t="s">
        <v>302</v>
      </c>
      <c r="E5" s="216" t="s">
        <v>303</v>
      </c>
      <c r="F5" s="216" t="s">
        <v>304</v>
      </c>
      <c r="G5" s="216" t="s">
        <v>305</v>
      </c>
      <c r="H5" s="216" t="s">
        <v>306</v>
      </c>
      <c r="I5" s="216" t="s">
        <v>307</v>
      </c>
      <c r="J5" s="216" t="s">
        <v>308</v>
      </c>
      <c r="K5" s="216" t="s">
        <v>309</v>
      </c>
      <c r="L5" s="216" t="s">
        <v>12</v>
      </c>
      <c r="M5" s="216" t="s">
        <v>13</v>
      </c>
      <c r="N5" s="216" t="s">
        <v>299</v>
      </c>
    </row>
    <row r="6" spans="1:77" s="9" customFormat="1" ht="35" customHeight="1">
      <c r="A6" s="217"/>
      <c r="B6" s="218" t="s">
        <v>347</v>
      </c>
      <c r="C6" s="216">
        <f>SUM(C7:C71)</f>
        <v>0</v>
      </c>
      <c r="D6" s="216">
        <f t="shared" ref="D6:M6" si="0">SUM(D7:D71)</f>
        <v>0</v>
      </c>
      <c r="E6" s="216">
        <f t="shared" si="0"/>
        <v>0</v>
      </c>
      <c r="F6" s="216">
        <f t="shared" si="0"/>
        <v>0</v>
      </c>
      <c r="G6" s="216">
        <f t="shared" si="0"/>
        <v>0</v>
      </c>
      <c r="H6" s="216">
        <f t="shared" si="0"/>
        <v>0</v>
      </c>
      <c r="I6" s="216">
        <f t="shared" si="0"/>
        <v>0</v>
      </c>
      <c r="J6" s="216">
        <f t="shared" si="0"/>
        <v>0</v>
      </c>
      <c r="K6" s="216">
        <f t="shared" si="0"/>
        <v>0</v>
      </c>
      <c r="L6" s="216">
        <f t="shared" si="0"/>
        <v>0</v>
      </c>
      <c r="M6" s="216">
        <f t="shared" si="0"/>
        <v>0</v>
      </c>
      <c r="N6" s="216">
        <f>SUM(C6:M6)</f>
        <v>0</v>
      </c>
    </row>
    <row r="7" spans="1:77" s="9" customFormat="1" ht="22" customHeight="1">
      <c r="A7" s="219" t="str" cm="1">
        <f t="array" ref="A7:A71">L_références</f>
        <v>BON</v>
      </c>
      <c r="B7" s="220" t="str" cm="1">
        <f t="array" ref="B7:B71">L_désignation</f>
        <v>Feutre Bonnets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</row>
    <row r="8" spans="1:77" ht="23" customHeight="1">
      <c r="A8" s="219" t="str">
        <v>C_FEU_S</v>
      </c>
      <c r="B8" s="220" t="str">
        <v>40 x 60 feutre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</row>
    <row r="9" spans="1:77">
      <c r="A9" s="219" t="str">
        <v>C_FEU_XS</v>
      </c>
      <c r="B9" s="220" t="str">
        <v>30 x 50 feutre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</row>
    <row r="10" spans="1:77">
      <c r="A10" s="219" t="str">
        <v>C_LIN_S</v>
      </c>
      <c r="B10" s="220" t="str">
        <v>40 x 60 lin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</row>
    <row r="11" spans="1:77">
      <c r="A11" s="219" t="str">
        <v>C_LIN_XS</v>
      </c>
      <c r="B11" s="220" t="str">
        <v>30 x 50 lin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</row>
    <row r="12" spans="1:77">
      <c r="A12" s="219" t="str">
        <v>CO_PO</v>
      </c>
      <c r="B12" s="220" t="str">
        <v>courte
pointe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</row>
    <row r="13" spans="1:77">
      <c r="A13" s="219" t="str">
        <v>COU_BB</v>
      </c>
      <c r="B13" s="220" t="str">
        <v>75 x 120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</row>
    <row r="14" spans="1:77">
      <c r="A14" s="219" t="str">
        <v>COU_L_350</v>
      </c>
      <c r="B14" s="220" t="str">
        <v>220 x 240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</row>
    <row r="15" spans="1:77">
      <c r="A15" s="219" t="str">
        <v>COU_L_500</v>
      </c>
      <c r="B15" s="220" t="str">
        <v>220 x 240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</row>
    <row r="16" spans="1:77">
      <c r="A16" s="219" t="str">
        <v>COU_M_350</v>
      </c>
      <c r="B16" s="220" t="str">
        <v>200 x 200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</row>
    <row r="17" spans="1:77" ht="17" customHeight="1">
      <c r="A17" s="219" t="str">
        <v>COU_M_500</v>
      </c>
      <c r="B17" s="220" t="str">
        <v>200 x 200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</row>
    <row r="18" spans="1:77">
      <c r="A18" s="219" t="str">
        <v>COU_S_350</v>
      </c>
      <c r="B18" s="220" t="str">
        <v>155 x 220</v>
      </c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</row>
    <row r="19" spans="1:77">
      <c r="A19" s="219" t="str">
        <v>COU_S_500</v>
      </c>
      <c r="B19" s="220" t="str">
        <v>155 x 220</v>
      </c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</row>
    <row r="20" spans="1:77">
      <c r="A20" s="219" t="str">
        <v>COU_XL_350</v>
      </c>
      <c r="B20" s="220" t="str">
        <v>240 x 260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</row>
    <row r="21" spans="1:77">
      <c r="A21" s="219" t="str">
        <v>COU_XL_500</v>
      </c>
      <c r="B21" s="220" t="str">
        <v>240 x 260</v>
      </c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</row>
    <row r="22" spans="1:77">
      <c r="A22" s="219" t="str">
        <v>COU_XS_350</v>
      </c>
      <c r="B22" s="220" t="str">
        <v>140 x 200</v>
      </c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</row>
    <row r="23" spans="1:77">
      <c r="A23" s="219" t="str">
        <v>COU_XS_500</v>
      </c>
      <c r="B23" s="220" t="str">
        <v>140 x 200</v>
      </c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</row>
    <row r="24" spans="1:77">
      <c r="A24" s="219" t="str">
        <v>EV_CA</v>
      </c>
      <c r="B24" s="220" t="str">
        <v>tapis d'éveil carré</v>
      </c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</row>
    <row r="25" spans="1:77">
      <c r="A25" s="219" t="str">
        <v>EV_RO</v>
      </c>
      <c r="B25" s="220" t="str">
        <v>tapis d'éveil rond</v>
      </c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</row>
    <row r="26" spans="1:77">
      <c r="A26" s="219" t="str">
        <v>MAT_BB</v>
      </c>
      <c r="B26" s="220" t="str">
        <v>Matelas BB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</row>
    <row r="27" spans="1:77">
      <c r="A27" s="219" t="str">
        <v>MAT_S</v>
      </c>
      <c r="B27" s="220" t="str">
        <v>Matelas 80 x 200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</row>
    <row r="28" spans="1:77">
      <c r="A28" s="219" t="str">
        <v>MAT_XS</v>
      </c>
      <c r="B28" s="220" t="str">
        <v>Matelas 70 x 190</v>
      </c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</row>
    <row r="29" spans="1:77">
      <c r="A29" s="219" t="str">
        <v>O_EP_S</v>
      </c>
      <c r="B29" s="220" t="str">
        <v>40 x 60 épeautre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</row>
    <row r="30" spans="1:77">
      <c r="A30" s="219" t="str">
        <v>O_EP_XS</v>
      </c>
      <c r="B30" s="220" t="str">
        <v>nomade 30 x 40 épeautre</v>
      </c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</row>
    <row r="31" spans="1:77">
      <c r="A31" s="219" t="str">
        <v>O_ET_L</v>
      </c>
      <c r="B31" s="220" t="str">
        <v>65 x 65 Etoile</v>
      </c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</row>
    <row r="32" spans="1:77">
      <c r="A32" s="219" t="str">
        <v>O_ET_M</v>
      </c>
      <c r="B32" s="220" t="str">
        <v>60 x 60 Etoile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</row>
    <row r="33" spans="1:77">
      <c r="A33" s="219" t="str">
        <v>O_ET_S</v>
      </c>
      <c r="B33" s="220" t="str">
        <v>40 x 60 Etoile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</row>
    <row r="34" spans="1:77">
      <c r="A34" s="219" t="str">
        <v>O_ET_XL</v>
      </c>
      <c r="B34" s="220" t="str">
        <v>50 x 70 Etoile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</row>
    <row r="35" spans="1:77">
      <c r="A35" s="219" t="str">
        <v>O_LA_XS</v>
      </c>
      <c r="B35" s="220" t="str">
        <v>nomade  30 x 40  laine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</row>
    <row r="36" spans="1:77">
      <c r="A36" s="219" t="str">
        <v>O_LU_L</v>
      </c>
      <c r="B36" s="220" t="str">
        <v>65 x 65 Lune</v>
      </c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</row>
    <row r="37" spans="1:77">
      <c r="A37" s="219" t="str">
        <v>O_LU_M</v>
      </c>
      <c r="B37" s="220" t="str">
        <v>60 x 60 Lune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</row>
    <row r="38" spans="1:77">
      <c r="A38" s="219" t="str">
        <v>O_LU_S</v>
      </c>
      <c r="B38" s="220" t="str">
        <v>40 x 60 Lune</v>
      </c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</row>
    <row r="39" spans="1:77">
      <c r="A39" s="219" t="str">
        <v>O_LU_XL</v>
      </c>
      <c r="B39" s="220" t="str">
        <v>50 x 70 Lune</v>
      </c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</row>
    <row r="40" spans="1:77">
      <c r="A40" s="219" t="str">
        <v>O_MI_S</v>
      </c>
      <c r="B40" s="220" t="str">
        <v>40 x 60 Millet</v>
      </c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</row>
    <row r="41" spans="1:77">
      <c r="A41" s="219" t="str">
        <v>O_MI_XS</v>
      </c>
      <c r="B41" s="220" t="str">
        <v>nomade 30 x 40 millet</v>
      </c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</row>
    <row r="42" spans="1:77">
      <c r="A42" s="219" t="str">
        <v>O_SA_S</v>
      </c>
      <c r="B42" s="220" t="str">
        <v>40 x 60 sarrasin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</row>
    <row r="43" spans="1:77">
      <c r="A43" s="219" t="str">
        <v>O_SA_XS</v>
      </c>
      <c r="B43" s="220" t="str">
        <v>nomade 30 x 40 sarrasin</v>
      </c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</row>
    <row r="44" spans="1:77">
      <c r="A44" s="219" t="str">
        <v>REC_EP</v>
      </c>
      <c r="B44" s="220" t="str">
        <v>recharge balle d'eapeautre</v>
      </c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</row>
    <row r="45" spans="1:77">
      <c r="A45" s="219" t="str">
        <v>REC_MI</v>
      </c>
      <c r="B45" s="220" t="str">
        <v>recharge balle de millet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</row>
    <row r="46" spans="1:77">
      <c r="A46" s="219" t="str">
        <v>REC_SA</v>
      </c>
      <c r="B46" s="220" t="str">
        <v>recharge balle de sarrasin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</row>
    <row r="47" spans="1:77">
      <c r="A47" s="219" t="str">
        <v>SEM_1</v>
      </c>
      <c r="B47" s="220" t="str">
        <v>Feutre semelles Prix 1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</row>
    <row r="48" spans="1:77">
      <c r="A48" s="219" t="str">
        <v>SEM_2</v>
      </c>
      <c r="B48" s="220" t="str">
        <v>Feutre semelles Prix 2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</row>
    <row r="49" spans="1:77">
      <c r="A49" s="219" t="str">
        <v>SEM_3</v>
      </c>
      <c r="B49" s="220" t="str">
        <v>Feutre semelles Prix 3</v>
      </c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</row>
    <row r="50" spans="1:77">
      <c r="A50" s="219" t="str">
        <v>SOL_S</v>
      </c>
      <c r="B50" s="220" t="str">
        <v>tapis de sol 80 x 200</v>
      </c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</row>
    <row r="51" spans="1:77">
      <c r="A51" s="219" t="str">
        <v>SOL_XS</v>
      </c>
      <c r="B51" s="220" t="str">
        <v>tapis de sol 70 x 190</v>
      </c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</row>
    <row r="52" spans="1:77">
      <c r="A52" s="219" t="str">
        <v>SUR_BB</v>
      </c>
      <c r="B52" s="220" t="str">
        <v>60 x 120</v>
      </c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</row>
    <row r="53" spans="1:77">
      <c r="A53" s="219" t="str">
        <v>SUR_L_190</v>
      </c>
      <c r="B53" s="220" t="str">
        <v>160 x 190</v>
      </c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</row>
    <row r="54" spans="1:77">
      <c r="A54" s="219" t="str">
        <v>SUR_L_200</v>
      </c>
      <c r="B54" s="220" t="str">
        <v>160 x 200</v>
      </c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</row>
    <row r="55" spans="1:77">
      <c r="A55" s="219" t="str">
        <v>SUR_M_190</v>
      </c>
      <c r="B55" s="220" t="str">
        <v>140 x 190</v>
      </c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</row>
    <row r="56" spans="1:77">
      <c r="A56" s="219" t="str">
        <v>SUR_M_200</v>
      </c>
      <c r="B56" s="220" t="str">
        <v>140 x 200</v>
      </c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</row>
    <row r="57" spans="1:77">
      <c r="A57" s="219" t="str">
        <v>SUR_MES</v>
      </c>
      <c r="B57" s="220" t="str">
        <v>Sur-mesure</v>
      </c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</row>
    <row r="58" spans="1:77">
      <c r="A58" s="219" t="str">
        <v>SUR_S_190</v>
      </c>
      <c r="B58" s="220" t="str">
        <v>90 X190</v>
      </c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</row>
    <row r="59" spans="1:77">
      <c r="A59" s="219" t="str">
        <v>SUR_S_200</v>
      </c>
      <c r="B59" s="220" t="str">
        <v>90 x 200</v>
      </c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</row>
    <row r="60" spans="1:77">
      <c r="A60" s="219" t="str">
        <v>SUR_XL_200</v>
      </c>
      <c r="B60" s="220" t="str">
        <v>180 x 200</v>
      </c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</row>
    <row r="61" spans="1:77">
      <c r="A61" s="219" t="str">
        <v>SUR_XS_190</v>
      </c>
      <c r="B61" s="220" t="str">
        <v>80 x 190</v>
      </c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</row>
    <row r="62" spans="1:77">
      <c r="A62" s="219" t="str">
        <v>SUR_XS_200</v>
      </c>
      <c r="B62" s="220" t="str">
        <v>80 x 200</v>
      </c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</row>
    <row r="63" spans="1:77">
      <c r="A63" s="219" t="str">
        <v>T_ET_L</v>
      </c>
      <c r="B63" s="220" t="str">
        <v>Taie 65 x 65 Etoile</v>
      </c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</row>
    <row r="64" spans="1:77">
      <c r="A64" s="219" t="str">
        <v>T_ET_M</v>
      </c>
      <c r="B64" s="220" t="str">
        <v>Taie 60 x 60 Etoile</v>
      </c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</row>
    <row r="65" spans="1:77">
      <c r="A65" s="219" t="str">
        <v>T_ET_S</v>
      </c>
      <c r="B65" s="220" t="str">
        <v>Taie 40 x 60 Etoile</v>
      </c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</row>
    <row r="66" spans="1:77">
      <c r="A66" s="219" t="str">
        <v>T_ET_XL</v>
      </c>
      <c r="B66" s="220" t="str">
        <v>Taie 50 x 70 Etoile</v>
      </c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</row>
    <row r="67" spans="1:77">
      <c r="A67" s="219" t="str">
        <v>T_LU_L</v>
      </c>
      <c r="B67" s="220" t="str">
        <v>Taie 65 X 65 Lune</v>
      </c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</row>
    <row r="68" spans="1:77">
      <c r="A68" s="221" t="str">
        <v>T_LU_M</v>
      </c>
      <c r="B68" s="221" t="str">
        <v>Taie 60 x 60 Lune</v>
      </c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</row>
    <row r="69" spans="1:77">
      <c r="A69" s="221" t="str">
        <v>T_LU_S</v>
      </c>
      <c r="B69" s="221" t="str">
        <v>Taie 40 x 60 Lune</v>
      </c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</row>
    <row r="70" spans="1:77">
      <c r="A70" s="222" t="str">
        <v>T_LU_XL</v>
      </c>
      <c r="B70" s="223" t="str">
        <v>Taie 50 X 70 Lune</v>
      </c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</row>
    <row r="71" spans="1:77">
      <c r="A71" s="224" t="str">
        <v>T_LU_XS</v>
      </c>
      <c r="B71" s="224" t="str">
        <v>Taie 30 x 40 Lune</v>
      </c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</row>
    <row r="72" spans="1:77">
      <c r="C72" s="7"/>
      <c r="D72" s="198" t="e">
        <f>VLOOKUP($A72,#REF!,4,FALSE)</f>
        <v>#REF!</v>
      </c>
      <c r="E72" s="198" t="e">
        <f>VLOOKUP($A72,#REF!,5,FALSE)</f>
        <v>#REF!</v>
      </c>
      <c r="F72" s="198" t="e">
        <f>(VLOOKUP($A72,#REF!,6,FALSE))+(VLOOKUP($A72,#REF!,6,FALSE))</f>
        <v>#REF!</v>
      </c>
      <c r="G72" s="198" t="e">
        <f>VLOOKUP($A72,#REF!,7,FALSE)</f>
        <v>#REF!</v>
      </c>
      <c r="H72" s="198" t="e">
        <f>VLOOKUP($A72,#REF!,8,FALSE)</f>
        <v>#REF!</v>
      </c>
      <c r="I72" s="198" t="e">
        <f>VLOOKUP($A72,#REF!,9,FALSE)</f>
        <v>#REF!</v>
      </c>
      <c r="J72" s="198" t="e">
        <f>VLOOKUP($A72,#REF!,10,FALSE)</f>
        <v>#REF!</v>
      </c>
      <c r="K72" s="198" t="e">
        <f>VLOOKUP($A72,#REF!,11,FALSE)</f>
        <v>#REF!</v>
      </c>
      <c r="L72" s="198" t="e">
        <f>VLOOKUP($A72,#REF!,12,FALSE)</f>
        <v>#REF!</v>
      </c>
      <c r="M72" s="198" t="e">
        <f>VLOOKUP($A72,#REF!,13,FALSE)</f>
        <v>#REF!</v>
      </c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</row>
    <row r="73" spans="1:77"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</row>
    <row r="74" spans="1:77"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</row>
    <row r="75" spans="1:77"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</row>
    <row r="76" spans="1:77"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</row>
    <row r="77" spans="1:77"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</row>
    <row r="78" spans="1:77"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</row>
    <row r="79" spans="1:77"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</row>
    <row r="80" spans="1:77"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</row>
    <row r="81" spans="6:77"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</row>
    <row r="82" spans="6:77"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</row>
    <row r="83" spans="6:77"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</row>
    <row r="84" spans="6:77"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</row>
    <row r="85" spans="6:77"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</row>
    <row r="86" spans="6:77"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</row>
    <row r="87" spans="6:77"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</row>
    <row r="88" spans="6:77"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</row>
    <row r="89" spans="6:77"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</row>
    <row r="90" spans="6:77"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</row>
    <row r="91" spans="6:77"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</row>
    <row r="92" spans="6:77"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</row>
    <row r="93" spans="6:77"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</row>
    <row r="94" spans="6:77"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</row>
    <row r="95" spans="6:77"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</row>
    <row r="96" spans="6:77"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</row>
    <row r="97" spans="1:77"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</row>
    <row r="98" spans="1:77"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</row>
    <row r="99" spans="1:77"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</row>
    <row r="100" spans="1:77"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</row>
    <row r="101" spans="1:77"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</row>
    <row r="102" spans="1:77"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</row>
    <row r="103" spans="1:77"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</row>
    <row r="104" spans="1:77"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</row>
    <row r="107" spans="1:77">
      <c r="A107" s="74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</row>
    <row r="108" spans="1:77">
      <c r="A108" s="74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</row>
    <row r="109" spans="1:77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</row>
    <row r="110" spans="1:77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</row>
    <row r="111" spans="1:77">
      <c r="A111" s="74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</row>
    <row r="112" spans="1:77">
      <c r="A112" s="74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</row>
    <row r="113" spans="1:16">
      <c r="A113" s="74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</row>
    <row r="114" spans="1:16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>
      <c r="A115" s="74"/>
      <c r="B115" s="75"/>
      <c r="C115" s="75"/>
    </row>
    <row r="116" spans="1:16">
      <c r="A116" s="76"/>
      <c r="B116" s="77"/>
      <c r="C116" s="77"/>
    </row>
    <row r="117" spans="1:16">
      <c r="A117" s="76"/>
      <c r="B117" s="77"/>
      <c r="C117" s="77"/>
    </row>
    <row r="118" spans="1:16">
      <c r="A118" s="76"/>
      <c r="B118" s="77"/>
      <c r="C118" s="77"/>
    </row>
    <row r="119" spans="1:16">
      <c r="A119" s="76"/>
      <c r="B119" s="77"/>
      <c r="C119" s="77"/>
    </row>
    <row r="120" spans="1:16">
      <c r="A120" s="76"/>
      <c r="B120" s="77"/>
      <c r="C120" s="77"/>
    </row>
    <row r="121" spans="1:16">
      <c r="A121" s="76"/>
      <c r="B121" s="77"/>
      <c r="C121" s="77"/>
    </row>
    <row r="122" spans="1:16">
      <c r="A122" s="76"/>
      <c r="B122" s="77"/>
      <c r="C122" s="77"/>
    </row>
    <row r="123" spans="1:16">
      <c r="A123" s="76"/>
      <c r="B123" s="77"/>
      <c r="C123" s="77"/>
    </row>
    <row r="124" spans="1:16">
      <c r="A124" s="78"/>
      <c r="B124" s="79"/>
      <c r="C124" s="79"/>
    </row>
  </sheetData>
  <sheetProtection selectLockedCells="1"/>
  <mergeCells count="3">
    <mergeCell ref="A2:P2"/>
    <mergeCell ref="AS3:AV3"/>
    <mergeCell ref="AX3:BU3"/>
  </mergeCells>
  <pageMargins left="0.7" right="0.7" top="0.75" bottom="0.75" header="0.51180555555555496" footer="0.51180555555555496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BBE1-3325-D545-BB4E-3091DD271E18}">
  <sheetPr>
    <tabColor rgb="FF00B0F0"/>
  </sheetPr>
  <dimension ref="A1:O58"/>
  <sheetViews>
    <sheetView showGridLines="0" showZeros="0" topLeftCell="A16" workbookViewId="0">
      <selection activeCell="B11" sqref="B11"/>
    </sheetView>
  </sheetViews>
  <sheetFormatPr baseColWidth="10" defaultColWidth="11.5" defaultRowHeight="16"/>
  <cols>
    <col min="1" max="1" width="53" style="63" customWidth="1"/>
    <col min="2" max="2" width="13.33203125" style="11" customWidth="1"/>
    <col min="3" max="3" width="15.83203125" style="11" customWidth="1"/>
    <col min="4" max="4" width="15.1640625" style="11" customWidth="1"/>
    <col min="5" max="6" width="14.33203125" style="11" bestFit="1" customWidth="1"/>
    <col min="7" max="7" width="16" style="11" customWidth="1"/>
    <col min="8" max="8" width="14.5" style="11" bestFit="1" customWidth="1"/>
    <col min="9" max="9" width="16.1640625" style="11" customWidth="1"/>
    <col min="10" max="10" width="13.83203125" style="11" bestFit="1" customWidth="1"/>
    <col min="11" max="11" width="14.6640625" style="11" customWidth="1"/>
    <col min="12" max="12" width="14" style="11" customWidth="1"/>
    <col min="13" max="13" width="14.5" style="11" bestFit="1" customWidth="1"/>
    <col min="14" max="14" width="17" style="63" customWidth="1"/>
    <col min="15" max="15" width="17" style="64" customWidth="1"/>
    <col min="16" max="16" width="11.6640625" style="11" bestFit="1" customWidth="1"/>
    <col min="17" max="18" width="11.5" style="11"/>
    <col min="19" max="19" width="11.6640625" style="11" bestFit="1" customWidth="1"/>
    <col min="20" max="16384" width="11.5" style="11"/>
  </cols>
  <sheetData>
    <row r="1" spans="1:15" ht="45">
      <c r="A1" s="37" t="s">
        <v>324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</row>
    <row r="2" spans="1:1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44"/>
    </row>
    <row r="3" spans="1:15" s="47" customFormat="1" ht="43" customHeight="1">
      <c r="A3" s="45"/>
      <c r="B3" s="205" t="s">
        <v>4</v>
      </c>
      <c r="C3" s="205" t="s">
        <v>315</v>
      </c>
      <c r="D3" s="205" t="s">
        <v>5</v>
      </c>
      <c r="E3" s="205" t="s">
        <v>316</v>
      </c>
      <c r="F3" s="205" t="s">
        <v>6</v>
      </c>
      <c r="G3" s="205" t="s">
        <v>7</v>
      </c>
      <c r="H3" s="205" t="s">
        <v>8</v>
      </c>
      <c r="I3" s="205" t="s">
        <v>9</v>
      </c>
      <c r="J3" s="205" t="s">
        <v>10</v>
      </c>
      <c r="K3" s="205" t="s">
        <v>11</v>
      </c>
      <c r="L3" s="205" t="s">
        <v>317</v>
      </c>
      <c r="M3" s="205" t="s">
        <v>318</v>
      </c>
      <c r="N3" s="45" t="s">
        <v>80</v>
      </c>
      <c r="O3" s="46"/>
    </row>
    <row r="4" spans="1:15" s="48" customFormat="1" ht="28" customHeight="1">
      <c r="A4" s="189" t="s">
        <v>81</v>
      </c>
      <c r="B4" s="49">
        <v>800</v>
      </c>
      <c r="C4" s="179">
        <f>B10</f>
        <v>800</v>
      </c>
      <c r="D4" s="179">
        <f t="shared" ref="D4:M4" si="0">C10</f>
        <v>259</v>
      </c>
      <c r="E4" s="179">
        <f t="shared" si="0"/>
        <v>109</v>
      </c>
      <c r="F4" s="179">
        <f t="shared" si="0"/>
        <v>109</v>
      </c>
      <c r="G4" s="179">
        <f t="shared" si="0"/>
        <v>-950</v>
      </c>
      <c r="H4" s="179">
        <f t="shared" si="0"/>
        <v>-994</v>
      </c>
      <c r="I4" s="179">
        <f t="shared" si="0"/>
        <v>-1644</v>
      </c>
      <c r="J4" s="179">
        <f t="shared" si="0"/>
        <v>-1689</v>
      </c>
      <c r="K4" s="179">
        <f t="shared" si="0"/>
        <v>-4474</v>
      </c>
      <c r="L4" s="179">
        <f t="shared" si="0"/>
        <v>-6942</v>
      </c>
      <c r="M4" s="179">
        <f t="shared" si="0"/>
        <v>-7847</v>
      </c>
      <c r="N4" s="188"/>
    </row>
    <row r="5" spans="1:15" s="50" customFormat="1" ht="24" customHeight="1">
      <c r="A5" s="190" t="s">
        <v>79</v>
      </c>
      <c r="B5" s="179">
        <f>IFERROR(GETPIVOTDATA("Montant",'TCD Recettes mensuelles'!$A$3,"Date",B$3,"Nature","Ventes"),0)</f>
        <v>0</v>
      </c>
      <c r="C5" s="179">
        <f>IFERROR(GETPIVOTDATA("Montant",'TCD Recettes mensuelles'!$A$3,"Date",C$3,"Nature","Ventes"),0)</f>
        <v>0</v>
      </c>
      <c r="D5" s="179">
        <f>IFERROR(GETPIVOTDATA("Montant",'TCD Recettes mensuelles'!$A$3,"Date",D$3,"Nature","Ventes"),0)</f>
        <v>0</v>
      </c>
      <c r="E5" s="179">
        <f>IFERROR(GETPIVOTDATA("Montant",'TCD Recettes mensuelles'!$A$3,"Date",E$3,"Nature","Ventes"),0)</f>
        <v>0</v>
      </c>
      <c r="F5" s="179">
        <f>IFERROR(GETPIVOTDATA("Montant",'TCD Recettes mensuelles'!$A$3,"Date",F$3,"Nature","Ventes"),0)</f>
        <v>0</v>
      </c>
      <c r="G5" s="179">
        <f>IFERROR(GETPIVOTDATA("Montant",'TCD Recettes mensuelles'!$A$3,"Date",G$3,"Nature","Ventes"),0)</f>
        <v>0</v>
      </c>
      <c r="H5" s="179">
        <f>IFERROR(GETPIVOTDATA("Montant",'TCD Recettes mensuelles'!$A$3,"Date",H$3,"Nature","Ventes"),0)</f>
        <v>0</v>
      </c>
      <c r="I5" s="179">
        <f>IFERROR(GETPIVOTDATA("Montant",'TCD Recettes mensuelles'!$A$3,"Date",I$3,"Nature","Ventes"),0)</f>
        <v>0</v>
      </c>
      <c r="J5" s="179">
        <f>IFERROR(GETPIVOTDATA("Montant",'TCD Recettes mensuelles'!$A$3,"Date",J$3,"Nature","Ventes"),0)</f>
        <v>0</v>
      </c>
      <c r="K5" s="179">
        <f>IFERROR(GETPIVOTDATA("Montant",'TCD Recettes mensuelles'!$A$3,"Date",K$3,"Nature","Ventes"),0)</f>
        <v>0</v>
      </c>
      <c r="L5" s="179">
        <f>IFERROR(GETPIVOTDATA("Montant",'TCD Recettes mensuelles'!$A$3,"Date",L$3,"Nature","Ventes"),0)</f>
        <v>0</v>
      </c>
      <c r="M5" s="179">
        <f>IFERROR(GETPIVOTDATA("Montant",'TCD Recettes mensuelles'!$A$3,"Date",M$3,"Nature","Ventes"),0)</f>
        <v>0</v>
      </c>
      <c r="N5" s="179">
        <f>SUM(B5:M5)</f>
        <v>0</v>
      </c>
    </row>
    <row r="6" spans="1:15" s="50" customFormat="1" ht="28" customHeight="1">
      <c r="A6" s="190" t="s">
        <v>82</v>
      </c>
      <c r="B6" s="179">
        <f>IFERROR(GETPIVOTDATA("Montant",'TCD Recettes mensuelles'!$A$3,"Date",B$3,"Nature","Prestations de services"),0)</f>
        <v>0</v>
      </c>
      <c r="C6" s="179">
        <f>IFERROR(GETPIVOTDATA("Montant",'TCD Recettes mensuelles'!$A$3,"Date",C$3,"Nature","Prestations de services"),0)</f>
        <v>0</v>
      </c>
      <c r="D6" s="179">
        <f>IFERROR(GETPIVOTDATA("Montant",'TCD Recettes mensuelles'!$A$3,"Date",D$3,"Nature","Prestations de services"),0)</f>
        <v>0</v>
      </c>
      <c r="E6" s="179">
        <f>IFERROR(GETPIVOTDATA("Montant",'TCD Recettes mensuelles'!$A$3,"Date",E$3,"Nature","Prestations de services"),0)</f>
        <v>0</v>
      </c>
      <c r="F6" s="179">
        <f>IFERROR(GETPIVOTDATA("Montant",'TCD Recettes mensuelles'!$A$3,"Date",F$3,"Nature","Prestations de services"),0)</f>
        <v>0</v>
      </c>
      <c r="G6" s="179">
        <f>IFERROR(GETPIVOTDATA("Montant",'TCD Recettes mensuelles'!$A$3,"Date",G$3,"Nature","Prestations de services"),0)</f>
        <v>0</v>
      </c>
      <c r="H6" s="179">
        <f>IFERROR(GETPIVOTDATA("Montant",'TCD Recettes mensuelles'!$A$3,"Date",H$3,"Nature","Prestations de services"),0)</f>
        <v>0</v>
      </c>
      <c r="I6" s="179">
        <f>IFERROR(GETPIVOTDATA("Montant",'TCD Recettes mensuelles'!$A$3,"Date",I$3,"Nature","Prestations de services"),0)</f>
        <v>0</v>
      </c>
      <c r="J6" s="179">
        <f>IFERROR(GETPIVOTDATA("Montant",'TCD Recettes mensuelles'!$A$3,"Date",J$3,"Nature","Prestations de services"),0)</f>
        <v>0</v>
      </c>
      <c r="K6" s="179">
        <f>IFERROR(GETPIVOTDATA("Montant",'TCD Recettes mensuelles'!$A$3,"Date",K$3,"Nature","Prestations de services"),0)</f>
        <v>0</v>
      </c>
      <c r="L6" s="179">
        <f>IFERROR(GETPIVOTDATA("Montant",'TCD Recettes mensuelles'!$A$3,"Date",L$3,"Nature","Prestations de services"),0)</f>
        <v>0</v>
      </c>
      <c r="M6" s="179">
        <f>IFERROR(GETPIVOTDATA("Montant",'TCD Recettes mensuelles'!$A$3,"Date",M$3,"Nature","Prestations de services"),0)</f>
        <v>0</v>
      </c>
      <c r="N6" s="179">
        <f>SUM(B6:M6)</f>
        <v>0</v>
      </c>
    </row>
    <row r="7" spans="1:15" s="50" customFormat="1" ht="31" customHeight="1">
      <c r="A7" s="174" t="s">
        <v>321</v>
      </c>
      <c r="B7" s="175">
        <f>IFERROR(GETPIVOTDATA("Montant",'TCD Recettes mensuelles'!$A$3,"Date",B$3),0)</f>
        <v>0</v>
      </c>
      <c r="C7" s="175">
        <f>IFERROR(GETPIVOTDATA("Montant",'TCD Recettes mensuelles'!$A$3,"Date",C$3),0)</f>
        <v>0</v>
      </c>
      <c r="D7" s="175">
        <f>IFERROR(GETPIVOTDATA("Montant",'TCD Recettes mensuelles'!$A$3,"Date",D$3),0)</f>
        <v>0</v>
      </c>
      <c r="E7" s="175">
        <f>IFERROR(GETPIVOTDATA("Montant",'TCD Recettes mensuelles'!$A$3,"Date",E$3),0)</f>
        <v>0</v>
      </c>
      <c r="F7" s="175">
        <f>IFERROR(GETPIVOTDATA("Montant",'TCD Recettes mensuelles'!$A$3,"Date",F$3),0)</f>
        <v>0</v>
      </c>
      <c r="G7" s="175">
        <f>IFERROR(GETPIVOTDATA("Montant",'TCD Recettes mensuelles'!$A$3,"Date",G$3),0)</f>
        <v>0</v>
      </c>
      <c r="H7" s="175">
        <f>IFERROR(GETPIVOTDATA("Montant",'TCD Recettes mensuelles'!$A$3,"Date",H$3),0)</f>
        <v>0</v>
      </c>
      <c r="I7" s="175">
        <f>IFERROR(GETPIVOTDATA("Montant",'TCD Recettes mensuelles'!$A$3,"Date",I$3),0)</f>
        <v>0</v>
      </c>
      <c r="J7" s="175">
        <f>IFERROR(GETPIVOTDATA("Montant",'TCD Recettes mensuelles'!$A$3,"Date",J$3),0)</f>
        <v>0</v>
      </c>
      <c r="K7" s="175">
        <f>IFERROR(GETPIVOTDATA("Montant",'TCD Recettes mensuelles'!$A$3,"Date",K$3),0)</f>
        <v>0</v>
      </c>
      <c r="L7" s="175">
        <f>IFERROR(GETPIVOTDATA("Montant",'TCD Recettes mensuelles'!$A$3,"Date",L$3),0)</f>
        <v>0</v>
      </c>
      <c r="M7" s="175">
        <f>IFERROR(GETPIVOTDATA("Montant",'TCD Recettes mensuelles'!$A$3,"Date",M$3),0)</f>
        <v>0</v>
      </c>
      <c r="N7" s="183">
        <f t="shared" ref="N7" si="1">SUM(B7:M7)</f>
        <v>0</v>
      </c>
    </row>
    <row r="8" spans="1:15" s="52" customFormat="1" ht="26" customHeight="1">
      <c r="A8" s="176" t="s">
        <v>322</v>
      </c>
      <c r="B8" s="177">
        <f>IFERROR(GETPIVOTDATA("Montant TTC",'TCD Dépenses mensuelles'!$A$2,"Date",B$3),0)</f>
        <v>0</v>
      </c>
      <c r="C8" s="177">
        <f>IFERROR(GETPIVOTDATA("Montant TTC",'TCD Dépenses mensuelles'!$A$2,"Date",C$3),0)</f>
        <v>541</v>
      </c>
      <c r="D8" s="177">
        <f>IFERROR(GETPIVOTDATA("Montant TTC",'TCD Dépenses mensuelles'!$A$2,"Date",D$3),0)</f>
        <v>150</v>
      </c>
      <c r="E8" s="177">
        <f>IFERROR(GETPIVOTDATA("Montant TTC",'TCD Dépenses mensuelles'!$A$2,"Date",E$3),0)</f>
        <v>0</v>
      </c>
      <c r="F8" s="177">
        <f>IFERROR(GETPIVOTDATA("Montant TTC",'TCD Dépenses mensuelles'!$A$2,"Date",F$3),0)</f>
        <v>1059</v>
      </c>
      <c r="G8" s="177">
        <f>IFERROR(GETPIVOTDATA("Montant TTC",'TCD Dépenses mensuelles'!$A$2,"Date",G$3),0)</f>
        <v>44</v>
      </c>
      <c r="H8" s="177">
        <f>IFERROR(GETPIVOTDATA("Montant TTC",'TCD Dépenses mensuelles'!$A$2,"Date",H$3),0)</f>
        <v>650</v>
      </c>
      <c r="I8" s="177">
        <f>IFERROR(GETPIVOTDATA("Montant TTC",'TCD Dépenses mensuelles'!$A$2,"Date",I$3),0)</f>
        <v>45</v>
      </c>
      <c r="J8" s="177">
        <f>IFERROR(GETPIVOTDATA("Montant TTC",'TCD Dépenses mensuelles'!$A$2,"Date",J$3),0)</f>
        <v>2785</v>
      </c>
      <c r="K8" s="177">
        <f>IFERROR(GETPIVOTDATA("Montant TTC",'TCD Dépenses mensuelles'!$A$2,"Date",K$3),0)</f>
        <v>2468</v>
      </c>
      <c r="L8" s="177">
        <f>IFERROR(GETPIVOTDATA("Montant TTC",'TCD Dépenses mensuelles'!$A$2,"Date",L$3),0)</f>
        <v>905</v>
      </c>
      <c r="M8" s="177">
        <f>IFERROR(GETPIVOTDATA("Montant TTC",'TCD Dépenses mensuelles'!$A$2,"Date",M$3),0)</f>
        <v>2612</v>
      </c>
      <c r="N8" s="183">
        <f>SUM(B8:M8)</f>
        <v>11259</v>
      </c>
      <c r="O8" s="173"/>
    </row>
    <row r="9" spans="1:15" s="54" customFormat="1" ht="31.5" customHeight="1">
      <c r="A9" s="190" t="s">
        <v>83</v>
      </c>
      <c r="B9" s="179">
        <f t="shared" ref="B9:M9" si="2">B7-B8</f>
        <v>0</v>
      </c>
      <c r="C9" s="179">
        <f t="shared" si="2"/>
        <v>-541</v>
      </c>
      <c r="D9" s="179">
        <f t="shared" si="2"/>
        <v>-150</v>
      </c>
      <c r="E9" s="179">
        <f t="shared" si="2"/>
        <v>0</v>
      </c>
      <c r="F9" s="179">
        <f t="shared" si="2"/>
        <v>-1059</v>
      </c>
      <c r="G9" s="179">
        <f t="shared" si="2"/>
        <v>-44</v>
      </c>
      <c r="H9" s="179">
        <f t="shared" si="2"/>
        <v>-650</v>
      </c>
      <c r="I9" s="179">
        <f t="shared" si="2"/>
        <v>-45</v>
      </c>
      <c r="J9" s="179">
        <f t="shared" si="2"/>
        <v>-2785</v>
      </c>
      <c r="K9" s="179">
        <f t="shared" si="2"/>
        <v>-2468</v>
      </c>
      <c r="L9" s="179">
        <f t="shared" si="2"/>
        <v>-905</v>
      </c>
      <c r="M9" s="179">
        <f t="shared" si="2"/>
        <v>-2612</v>
      </c>
      <c r="N9" s="180"/>
      <c r="O9" s="53"/>
    </row>
    <row r="10" spans="1:15" s="54" customFormat="1" ht="37.5" customHeight="1">
      <c r="A10" s="191" t="s">
        <v>84</v>
      </c>
      <c r="B10" s="181">
        <f t="shared" ref="B10:M10" si="3">SUM(B4+B9)</f>
        <v>800</v>
      </c>
      <c r="C10" s="181">
        <f t="shared" si="3"/>
        <v>259</v>
      </c>
      <c r="D10" s="181">
        <f t="shared" si="3"/>
        <v>109</v>
      </c>
      <c r="E10" s="181">
        <f t="shared" si="3"/>
        <v>109</v>
      </c>
      <c r="F10" s="181">
        <f t="shared" si="3"/>
        <v>-950</v>
      </c>
      <c r="G10" s="181">
        <f t="shared" si="3"/>
        <v>-994</v>
      </c>
      <c r="H10" s="181">
        <f t="shared" si="3"/>
        <v>-1644</v>
      </c>
      <c r="I10" s="181">
        <f t="shared" si="3"/>
        <v>-1689</v>
      </c>
      <c r="J10" s="181">
        <f t="shared" si="3"/>
        <v>-4474</v>
      </c>
      <c r="K10" s="181">
        <f t="shared" si="3"/>
        <v>-6942</v>
      </c>
      <c r="L10" s="181">
        <f t="shared" si="3"/>
        <v>-7847</v>
      </c>
      <c r="M10" s="181">
        <f t="shared" si="3"/>
        <v>-10459</v>
      </c>
      <c r="N10" s="182">
        <f>M10+N9</f>
        <v>-10459</v>
      </c>
      <c r="O10" s="55"/>
    </row>
    <row r="11" spans="1:15" s="57" customFormat="1" ht="27" customHeight="1">
      <c r="A11" s="192" t="s">
        <v>85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7"/>
      <c r="O11" s="56"/>
    </row>
    <row r="12" spans="1:15" s="57" customFormat="1" ht="27" customHeight="1">
      <c r="A12" s="192" t="s">
        <v>330</v>
      </c>
      <c r="B12" s="184">
        <v>320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7"/>
      <c r="O12" s="56"/>
    </row>
    <row r="13" spans="1:15" s="61" customFormat="1" ht="26" customHeight="1">
      <c r="A13" s="193" t="s">
        <v>86</v>
      </c>
      <c r="B13" s="185" t="str">
        <f>IF(EXACT(B10,B11),"OK","Erreur")</f>
        <v>Erreur</v>
      </c>
      <c r="C13" s="185" t="str">
        <f t="shared" ref="C13:M13" si="4">IF(EXACT(C10,C11),"OK","Erreur")</f>
        <v>Erreur</v>
      </c>
      <c r="D13" s="185" t="str">
        <f t="shared" si="4"/>
        <v>Erreur</v>
      </c>
      <c r="E13" s="185" t="str">
        <f t="shared" si="4"/>
        <v>Erreur</v>
      </c>
      <c r="F13" s="185" t="str">
        <f t="shared" si="4"/>
        <v>Erreur</v>
      </c>
      <c r="G13" s="185" t="str">
        <f t="shared" si="4"/>
        <v>Erreur</v>
      </c>
      <c r="H13" s="185" t="str">
        <f t="shared" si="4"/>
        <v>Erreur</v>
      </c>
      <c r="I13" s="185" t="str">
        <f t="shared" si="4"/>
        <v>Erreur</v>
      </c>
      <c r="J13" s="185" t="str">
        <f t="shared" si="4"/>
        <v>Erreur</v>
      </c>
      <c r="K13" s="185" t="str">
        <f t="shared" si="4"/>
        <v>Erreur</v>
      </c>
      <c r="L13" s="185" t="str">
        <f t="shared" si="4"/>
        <v>Erreur</v>
      </c>
      <c r="M13" s="185" t="str">
        <f t="shared" si="4"/>
        <v>Erreur</v>
      </c>
      <c r="N13" s="186"/>
      <c r="O13" s="60"/>
    </row>
    <row r="14" spans="1:15" s="61" customFormat="1">
      <c r="A14" s="62"/>
      <c r="H14" s="54"/>
      <c r="I14" s="54"/>
      <c r="J14" s="54"/>
      <c r="N14" s="59"/>
      <c r="O14" s="60"/>
    </row>
    <row r="15" spans="1:15" s="61" customFormat="1">
      <c r="A15" s="62"/>
      <c r="H15" s="54"/>
      <c r="I15" s="54"/>
      <c r="J15" s="54"/>
      <c r="N15" s="59"/>
      <c r="O15" s="60"/>
    </row>
    <row r="16" spans="1:15" s="61" customFormat="1">
      <c r="A16" s="62"/>
      <c r="H16" s="54"/>
      <c r="I16" s="54"/>
      <c r="J16" s="54"/>
      <c r="N16" s="59"/>
      <c r="O16" s="60"/>
    </row>
    <row r="17" spans="1:15" s="61" customFormat="1">
      <c r="A17" s="62"/>
      <c r="H17" s="54"/>
      <c r="I17" s="54"/>
      <c r="J17" s="54"/>
      <c r="N17" s="59"/>
      <c r="O17" s="60"/>
    </row>
    <row r="18" spans="1:15" s="61" customFormat="1">
      <c r="A18" s="62"/>
      <c r="H18" s="54"/>
      <c r="I18" s="54"/>
      <c r="J18" s="54"/>
      <c r="N18" s="59"/>
      <c r="O18" s="60"/>
    </row>
    <row r="19" spans="1:15" s="61" customFormat="1" ht="45">
      <c r="A19" s="37" t="s">
        <v>323</v>
      </c>
      <c r="H19" s="54"/>
      <c r="I19" s="54"/>
      <c r="J19" s="54"/>
      <c r="N19" s="59"/>
      <c r="O19" s="60"/>
    </row>
    <row r="20" spans="1:15" s="61" customFormat="1" ht="29" customHeight="1">
      <c r="A20" s="58"/>
      <c r="B20" s="205" t="s">
        <v>4</v>
      </c>
      <c r="C20" s="205" t="s">
        <v>315</v>
      </c>
      <c r="D20" s="205" t="s">
        <v>5</v>
      </c>
      <c r="E20" s="205" t="s">
        <v>316</v>
      </c>
      <c r="F20" s="205" t="s">
        <v>6</v>
      </c>
      <c r="G20" s="205" t="s">
        <v>7</v>
      </c>
      <c r="H20" s="205" t="s">
        <v>8</v>
      </c>
      <c r="I20" s="205" t="s">
        <v>9</v>
      </c>
      <c r="J20" s="205" t="s">
        <v>10</v>
      </c>
      <c r="K20" s="205" t="s">
        <v>11</v>
      </c>
      <c r="L20" s="205" t="s">
        <v>317</v>
      </c>
      <c r="M20" s="205" t="s">
        <v>318</v>
      </c>
      <c r="N20" s="45" t="s">
        <v>14</v>
      </c>
      <c r="O20" s="60"/>
    </row>
    <row r="21" spans="1:15" s="52" customFormat="1" ht="28" customHeight="1">
      <c r="A21" s="191" t="s">
        <v>319</v>
      </c>
      <c r="B21" s="169">
        <f>B7</f>
        <v>0</v>
      </c>
      <c r="C21" s="169">
        <f t="shared" ref="C21:M21" si="5">B21+C7</f>
        <v>0</v>
      </c>
      <c r="D21" s="169">
        <f t="shared" si="5"/>
        <v>0</v>
      </c>
      <c r="E21" s="169">
        <f t="shared" si="5"/>
        <v>0</v>
      </c>
      <c r="F21" s="169">
        <f t="shared" si="5"/>
        <v>0</v>
      </c>
      <c r="G21" s="169">
        <f t="shared" si="5"/>
        <v>0</v>
      </c>
      <c r="H21" s="170">
        <f t="shared" si="5"/>
        <v>0</v>
      </c>
      <c r="I21" s="170">
        <f t="shared" si="5"/>
        <v>0</v>
      </c>
      <c r="J21" s="170">
        <f t="shared" si="5"/>
        <v>0</v>
      </c>
      <c r="K21" s="169">
        <f t="shared" si="5"/>
        <v>0</v>
      </c>
      <c r="L21" s="169">
        <f t="shared" si="5"/>
        <v>0</v>
      </c>
      <c r="M21" s="169">
        <f t="shared" si="5"/>
        <v>0</v>
      </c>
      <c r="N21" s="51">
        <f>M21</f>
        <v>0</v>
      </c>
    </row>
    <row r="22" spans="1:15" s="61" customFormat="1" ht="25" customHeight="1">
      <c r="A22" s="191" t="s">
        <v>320</v>
      </c>
      <c r="B22" s="168">
        <f>B8</f>
        <v>0</v>
      </c>
      <c r="C22" s="171">
        <f t="shared" ref="C22:M22" si="6">B22+C8</f>
        <v>541</v>
      </c>
      <c r="D22" s="171">
        <f t="shared" si="6"/>
        <v>691</v>
      </c>
      <c r="E22" s="171">
        <f t="shared" si="6"/>
        <v>691</v>
      </c>
      <c r="F22" s="171">
        <f t="shared" si="6"/>
        <v>1750</v>
      </c>
      <c r="G22" s="171">
        <f t="shared" si="6"/>
        <v>1794</v>
      </c>
      <c r="H22" s="172">
        <f t="shared" si="6"/>
        <v>2444</v>
      </c>
      <c r="I22" s="172">
        <f t="shared" si="6"/>
        <v>2489</v>
      </c>
      <c r="J22" s="172">
        <f t="shared" si="6"/>
        <v>5274</v>
      </c>
      <c r="K22" s="171">
        <f t="shared" si="6"/>
        <v>7742</v>
      </c>
      <c r="L22" s="171">
        <f t="shared" si="6"/>
        <v>8647</v>
      </c>
      <c r="M22" s="171">
        <f t="shared" si="6"/>
        <v>11259</v>
      </c>
      <c r="N22" s="51">
        <f>M22</f>
        <v>11259</v>
      </c>
      <c r="O22" s="60"/>
    </row>
    <row r="23" spans="1:15" s="61" customFormat="1">
      <c r="A23" s="62"/>
      <c r="H23" s="54"/>
      <c r="I23" s="54"/>
      <c r="J23" s="54"/>
      <c r="N23" s="59"/>
      <c r="O23" s="60"/>
    </row>
    <row r="24" spans="1:15" s="61" customFormat="1">
      <c r="A24" s="62"/>
      <c r="H24" s="54"/>
      <c r="I24" s="54"/>
      <c r="J24" s="54"/>
      <c r="N24" s="59"/>
      <c r="O24" s="60"/>
    </row>
    <row r="25" spans="1:15" s="61" customFormat="1">
      <c r="A25" s="62"/>
      <c r="H25" s="54"/>
      <c r="I25" s="54"/>
      <c r="J25" s="54"/>
      <c r="N25" s="59"/>
      <c r="O25" s="60"/>
    </row>
    <row r="26" spans="1:15" s="61" customFormat="1" ht="45">
      <c r="A26" s="37" t="s">
        <v>329</v>
      </c>
      <c r="H26" s="54"/>
      <c r="I26" s="54"/>
      <c r="J26" s="54"/>
      <c r="N26" s="59"/>
      <c r="O26" s="60"/>
    </row>
    <row r="27" spans="1:15" s="61" customFormat="1" ht="28" customHeight="1">
      <c r="A27" s="58"/>
      <c r="B27" s="195" t="s">
        <v>325</v>
      </c>
      <c r="C27" s="195" t="s">
        <v>326</v>
      </c>
      <c r="D27" s="195" t="s">
        <v>327</v>
      </c>
      <c r="E27" s="195" t="s">
        <v>328</v>
      </c>
      <c r="H27" s="54"/>
      <c r="I27" s="54"/>
      <c r="J27" s="54"/>
      <c r="N27" s="59"/>
      <c r="O27" s="60"/>
    </row>
    <row r="28" spans="1:15" s="61" customFormat="1" ht="22" customHeight="1">
      <c r="A28" s="194" t="s">
        <v>79</v>
      </c>
      <c r="B28" s="178">
        <f>SUM(B5:D5)</f>
        <v>0</v>
      </c>
      <c r="C28" s="178">
        <f>SUM(E5:G5)</f>
        <v>0</v>
      </c>
      <c r="D28" s="178">
        <f>SUM(H5:J5)</f>
        <v>0</v>
      </c>
      <c r="E28" s="178">
        <f>SUM(K5:M5)</f>
        <v>0</v>
      </c>
      <c r="H28" s="54"/>
      <c r="I28" s="54"/>
      <c r="J28" s="54"/>
      <c r="N28" s="59"/>
      <c r="O28" s="60"/>
    </row>
    <row r="29" spans="1:15" s="61" customFormat="1" ht="23" customHeight="1">
      <c r="A29" s="194" t="s">
        <v>82</v>
      </c>
      <c r="B29" s="178">
        <f>SUM(B6:D6)</f>
        <v>0</v>
      </c>
      <c r="C29" s="178">
        <f>SUM(E6:G6)</f>
        <v>0</v>
      </c>
      <c r="D29" s="178">
        <f>SUM(H6:J6)</f>
        <v>0</v>
      </c>
      <c r="E29" s="178">
        <f>SUM(K6:M6)</f>
        <v>0</v>
      </c>
      <c r="H29" s="54"/>
      <c r="I29" s="54"/>
      <c r="J29" s="54"/>
      <c r="N29" s="59"/>
      <c r="O29" s="60"/>
    </row>
    <row r="30" spans="1:15" s="61" customFormat="1">
      <c r="A30" s="62"/>
      <c r="H30" s="54"/>
      <c r="I30" s="54"/>
      <c r="J30" s="54"/>
      <c r="N30" s="59"/>
      <c r="O30" s="60"/>
    </row>
    <row r="31" spans="1:15" s="61" customFormat="1">
      <c r="A31" s="62"/>
      <c r="H31" s="54"/>
      <c r="I31" s="54"/>
      <c r="J31" s="54"/>
      <c r="N31" s="59"/>
      <c r="O31" s="60"/>
    </row>
    <row r="32" spans="1:15" s="61" customFormat="1">
      <c r="A32" s="62"/>
      <c r="H32" s="54"/>
      <c r="I32" s="54"/>
      <c r="J32" s="54"/>
      <c r="N32" s="59"/>
      <c r="O32" s="60"/>
    </row>
    <row r="33" spans="1:15" s="61" customFormat="1" ht="38" customHeight="1">
      <c r="A33" s="37" t="s">
        <v>338</v>
      </c>
      <c r="H33" s="54"/>
      <c r="I33" s="54"/>
      <c r="J33" s="54"/>
      <c r="N33" s="59"/>
      <c r="O33" s="60"/>
    </row>
    <row r="34" spans="1:15" s="61" customFormat="1" ht="52" customHeight="1">
      <c r="A34" s="206" t="s">
        <v>87</v>
      </c>
      <c r="B34" s="207" t="s">
        <v>301</v>
      </c>
      <c r="C34" s="207" t="s">
        <v>302</v>
      </c>
      <c r="D34" s="207" t="s">
        <v>303</v>
      </c>
      <c r="E34" s="207" t="s">
        <v>314</v>
      </c>
      <c r="F34" s="207" t="s">
        <v>304</v>
      </c>
      <c r="G34" s="207" t="s">
        <v>305</v>
      </c>
      <c r="H34" s="207" t="s">
        <v>306</v>
      </c>
      <c r="I34" s="207" t="s">
        <v>307</v>
      </c>
      <c r="J34" s="207" t="s">
        <v>308</v>
      </c>
      <c r="K34" s="207" t="s">
        <v>309</v>
      </c>
      <c r="L34" s="207" t="s">
        <v>12</v>
      </c>
      <c r="M34" s="207" t="s">
        <v>13</v>
      </c>
      <c r="N34" s="207" t="s">
        <v>80</v>
      </c>
      <c r="O34" s="60"/>
    </row>
    <row r="35" spans="1:15" s="61" customFormat="1" ht="19" customHeight="1">
      <c r="A35" s="210" t="s">
        <v>339</v>
      </c>
      <c r="B35" s="208">
        <f>SUM(B36:B89)</f>
        <v>0</v>
      </c>
      <c r="C35" s="208">
        <f t="shared" ref="C35:N35" si="7">SUM(C36:C89)</f>
        <v>541</v>
      </c>
      <c r="D35" s="208">
        <f t="shared" si="7"/>
        <v>150</v>
      </c>
      <c r="E35" s="208">
        <f t="shared" si="7"/>
        <v>0</v>
      </c>
      <c r="F35" s="208">
        <f t="shared" si="7"/>
        <v>1059</v>
      </c>
      <c r="G35" s="208">
        <f t="shared" si="7"/>
        <v>44</v>
      </c>
      <c r="H35" s="208">
        <f t="shared" si="7"/>
        <v>650</v>
      </c>
      <c r="I35" s="208">
        <f t="shared" si="7"/>
        <v>45</v>
      </c>
      <c r="J35" s="208">
        <f t="shared" si="7"/>
        <v>2785</v>
      </c>
      <c r="K35" s="208">
        <f t="shared" si="7"/>
        <v>2468</v>
      </c>
      <c r="L35" s="208">
        <f t="shared" si="7"/>
        <v>905</v>
      </c>
      <c r="M35" s="208">
        <f t="shared" si="7"/>
        <v>2612</v>
      </c>
      <c r="N35" s="208">
        <f t="shared" si="7"/>
        <v>11259</v>
      </c>
      <c r="O35" s="60"/>
    </row>
    <row r="36" spans="1:15" s="61" customFormat="1">
      <c r="A36" s="209" t="str" cm="1">
        <f t="array" ref="A36:A58">L_nature_des_dépenses</f>
        <v>Assurances</v>
      </c>
      <c r="B36" s="198">
        <f>IFERROR(GETPIVOTDATA("Montant TTC",'TCD Dépenses mensuelles'!$A$2,"Date",B$34,"Nature",$A36),0)</f>
        <v>0</v>
      </c>
      <c r="C36" s="198">
        <f>IFERROR(GETPIVOTDATA("Montant TTC",'TCD Dépenses mensuelles'!$A$2,"Date",C$34,"Nature",$A36),0)</f>
        <v>0</v>
      </c>
      <c r="D36" s="198">
        <f>IFERROR(GETPIVOTDATA("Montant TTC",'TCD Dépenses mensuelles'!$A$2,"Date",D$34,"Nature",$A36),0)</f>
        <v>0</v>
      </c>
      <c r="E36" s="198">
        <f>IFERROR(GETPIVOTDATA("Montant TTC",'TCD Dépenses mensuelles'!$A$2,"Date",E$34,"Nature",$A36),0)</f>
        <v>0</v>
      </c>
      <c r="F36" s="198">
        <f>IFERROR(GETPIVOTDATA("Montant TTC",'TCD Dépenses mensuelles'!$A$2,"Date",F$34,"Nature",$A36),0)</f>
        <v>866</v>
      </c>
      <c r="G36" s="198">
        <f>IFERROR(GETPIVOTDATA("Montant TTC",'TCD Dépenses mensuelles'!$A$2,"Date",G$34,"Nature",$A36),0)</f>
        <v>0</v>
      </c>
      <c r="H36" s="198">
        <f>IFERROR(GETPIVOTDATA("Montant TTC",'TCD Dépenses mensuelles'!$A$2,"Date",H$34,"Nature",$A36),0)</f>
        <v>0</v>
      </c>
      <c r="I36" s="198">
        <f>IFERROR(GETPIVOTDATA("Montant TTC",'TCD Dépenses mensuelles'!$A$2,"Date",I$34,"Nature",$A36),0)</f>
        <v>0</v>
      </c>
      <c r="J36" s="198">
        <f>IFERROR(GETPIVOTDATA("Montant TTC",'TCD Dépenses mensuelles'!$A$2,"Date",J$34,"Nature",$A36),0)</f>
        <v>238</v>
      </c>
      <c r="K36" s="198">
        <f>IFERROR(GETPIVOTDATA("Montant TTC",'TCD Dépenses mensuelles'!$A$2,"Date",K$34,"Nature",$A36),0)</f>
        <v>0</v>
      </c>
      <c r="L36" s="198">
        <f>IFERROR(GETPIVOTDATA("Montant TTC",'TCD Dépenses mensuelles'!$A$2,"Date",L$34,"Nature",$A36),0)</f>
        <v>109</v>
      </c>
      <c r="M36" s="198">
        <f>IFERROR(GETPIVOTDATA("Montant TTC",'TCD Dépenses mensuelles'!$A$2,"Date",M$34,"Nature",$A36),0)</f>
        <v>174</v>
      </c>
      <c r="N36" s="198">
        <f>SUM(B36:M36)</f>
        <v>1387</v>
      </c>
      <c r="O36" s="60"/>
    </row>
    <row r="37" spans="1:15" s="61" customFormat="1">
      <c r="A37" s="209" t="str">
        <v>Charges sociales de l'exploitant (URSSAF, CFE…)</v>
      </c>
      <c r="B37" s="198">
        <f>IFERROR(GETPIVOTDATA("Montant TTC",'TCD Dépenses mensuelles'!$A$2,"Date",B$34,"Nature",$A37),0)</f>
        <v>0</v>
      </c>
      <c r="C37" s="198">
        <f>IFERROR(GETPIVOTDATA("Montant TTC",'TCD Dépenses mensuelles'!$A$2,"Date",C$34,"Nature",$A37),0)</f>
        <v>0</v>
      </c>
      <c r="D37" s="198">
        <f>IFERROR(GETPIVOTDATA("Montant TTC",'TCD Dépenses mensuelles'!$A$2,"Date",D$34,"Nature",$A37),0)</f>
        <v>0</v>
      </c>
      <c r="E37" s="198">
        <f>IFERROR(GETPIVOTDATA("Montant TTC",'TCD Dépenses mensuelles'!$A$2,"Date",E$34,"Nature",$A37),0)</f>
        <v>0</v>
      </c>
      <c r="F37" s="198">
        <f>IFERROR(GETPIVOTDATA("Montant TTC",'TCD Dépenses mensuelles'!$A$2,"Date",F$34,"Nature",$A37),0)</f>
        <v>0</v>
      </c>
      <c r="G37" s="198">
        <f>IFERROR(GETPIVOTDATA("Montant TTC",'TCD Dépenses mensuelles'!$A$2,"Date",G$34,"Nature",$A37),0)</f>
        <v>0</v>
      </c>
      <c r="H37" s="198">
        <f>IFERROR(GETPIVOTDATA("Montant TTC",'TCD Dépenses mensuelles'!$A$2,"Date",H$34,"Nature",$A37),0)</f>
        <v>0</v>
      </c>
      <c r="I37" s="198">
        <f>IFERROR(GETPIVOTDATA("Montant TTC",'TCD Dépenses mensuelles'!$A$2,"Date",I$34,"Nature",$A37),0)</f>
        <v>0</v>
      </c>
      <c r="J37" s="198">
        <f>IFERROR(GETPIVOTDATA("Montant TTC",'TCD Dépenses mensuelles'!$A$2,"Date",J$34,"Nature",$A37),0)</f>
        <v>0</v>
      </c>
      <c r="K37" s="198">
        <f>IFERROR(GETPIVOTDATA("Montant TTC",'TCD Dépenses mensuelles'!$A$2,"Date",K$34,"Nature",$A37),0)</f>
        <v>0</v>
      </c>
      <c r="L37" s="198">
        <f>IFERROR(GETPIVOTDATA("Montant TTC",'TCD Dépenses mensuelles'!$A$2,"Date",L$34,"Nature",$A37),0)</f>
        <v>0</v>
      </c>
      <c r="M37" s="198">
        <f>IFERROR(GETPIVOTDATA("Montant TTC",'TCD Dépenses mensuelles'!$A$2,"Date",M$34,"Nature",$A37),0)</f>
        <v>0</v>
      </c>
      <c r="N37" s="198">
        <f t="shared" ref="N37:N58" si="8">SUM(B37:M37)</f>
        <v>0</v>
      </c>
      <c r="O37" s="60"/>
    </row>
    <row r="38" spans="1:15" s="61" customFormat="1">
      <c r="A38" s="209" t="str">
        <v>Communication</v>
      </c>
      <c r="B38" s="198">
        <f>IFERROR(GETPIVOTDATA("Montant TTC",'TCD Dépenses mensuelles'!$A$2,"Date",B$34,"Nature",$A38),0)</f>
        <v>0</v>
      </c>
      <c r="C38" s="198">
        <f>IFERROR(GETPIVOTDATA("Montant TTC",'TCD Dépenses mensuelles'!$A$2,"Date",C$34,"Nature",$A38),0)</f>
        <v>0</v>
      </c>
      <c r="D38" s="198">
        <f>IFERROR(GETPIVOTDATA("Montant TTC",'TCD Dépenses mensuelles'!$A$2,"Date",D$34,"Nature",$A38),0)</f>
        <v>0</v>
      </c>
      <c r="E38" s="198">
        <f>IFERROR(GETPIVOTDATA("Montant TTC",'TCD Dépenses mensuelles'!$A$2,"Date",E$34,"Nature",$A38),0)</f>
        <v>0</v>
      </c>
      <c r="F38" s="198">
        <f>IFERROR(GETPIVOTDATA("Montant TTC",'TCD Dépenses mensuelles'!$A$2,"Date",F$34,"Nature",$A38),0)</f>
        <v>0</v>
      </c>
      <c r="G38" s="198">
        <f>IFERROR(GETPIVOTDATA("Montant TTC",'TCD Dépenses mensuelles'!$A$2,"Date",G$34,"Nature",$A38),0)</f>
        <v>0</v>
      </c>
      <c r="H38" s="198">
        <f>IFERROR(GETPIVOTDATA("Montant TTC",'TCD Dépenses mensuelles'!$A$2,"Date",H$34,"Nature",$A38),0)</f>
        <v>0</v>
      </c>
      <c r="I38" s="198">
        <f>IFERROR(GETPIVOTDATA("Montant TTC",'TCD Dépenses mensuelles'!$A$2,"Date",I$34,"Nature",$A38),0)</f>
        <v>0</v>
      </c>
      <c r="J38" s="198">
        <f>IFERROR(GETPIVOTDATA("Montant TTC",'TCD Dépenses mensuelles'!$A$2,"Date",J$34,"Nature",$A38),0)</f>
        <v>0</v>
      </c>
      <c r="K38" s="198">
        <f>IFERROR(GETPIVOTDATA("Montant TTC",'TCD Dépenses mensuelles'!$A$2,"Date",K$34,"Nature",$A38),0)</f>
        <v>0</v>
      </c>
      <c r="L38" s="198">
        <f>IFERROR(GETPIVOTDATA("Montant TTC",'TCD Dépenses mensuelles'!$A$2,"Date",L$34,"Nature",$A38),0)</f>
        <v>0</v>
      </c>
      <c r="M38" s="198">
        <f>IFERROR(GETPIVOTDATA("Montant TTC",'TCD Dépenses mensuelles'!$A$2,"Date",M$34,"Nature",$A38),0)</f>
        <v>0</v>
      </c>
      <c r="N38" s="198">
        <f t="shared" si="8"/>
        <v>0</v>
      </c>
      <c r="O38" s="60"/>
    </row>
    <row r="39" spans="1:15" s="61" customFormat="1">
      <c r="A39" s="209" t="str">
        <v>Cotisations (adhésions)</v>
      </c>
      <c r="B39" s="198">
        <f>IFERROR(GETPIVOTDATA("Montant TTC",'TCD Dépenses mensuelles'!$A$2,"Date",B$34,"Nature",$A39),0)</f>
        <v>0</v>
      </c>
      <c r="C39" s="198">
        <f>IFERROR(GETPIVOTDATA("Montant TTC",'TCD Dépenses mensuelles'!$A$2,"Date",C$34,"Nature",$A39),0)</f>
        <v>0</v>
      </c>
      <c r="D39" s="198">
        <f>IFERROR(GETPIVOTDATA("Montant TTC",'TCD Dépenses mensuelles'!$A$2,"Date",D$34,"Nature",$A39),0)</f>
        <v>0</v>
      </c>
      <c r="E39" s="198">
        <f>IFERROR(GETPIVOTDATA("Montant TTC",'TCD Dépenses mensuelles'!$A$2,"Date",E$34,"Nature",$A39),0)</f>
        <v>0</v>
      </c>
      <c r="F39" s="198">
        <f>IFERROR(GETPIVOTDATA("Montant TTC",'TCD Dépenses mensuelles'!$A$2,"Date",F$34,"Nature",$A39),0)</f>
        <v>0</v>
      </c>
      <c r="G39" s="198">
        <f>IFERROR(GETPIVOTDATA("Montant TTC",'TCD Dépenses mensuelles'!$A$2,"Date",G$34,"Nature",$A39),0)</f>
        <v>0</v>
      </c>
      <c r="H39" s="198">
        <f>IFERROR(GETPIVOTDATA("Montant TTC",'TCD Dépenses mensuelles'!$A$2,"Date",H$34,"Nature",$A39),0)</f>
        <v>0</v>
      </c>
      <c r="I39" s="198">
        <f>IFERROR(GETPIVOTDATA("Montant TTC",'TCD Dépenses mensuelles'!$A$2,"Date",I$34,"Nature",$A39),0)</f>
        <v>0</v>
      </c>
      <c r="J39" s="198">
        <f>IFERROR(GETPIVOTDATA("Montant TTC",'TCD Dépenses mensuelles'!$A$2,"Date",J$34,"Nature",$A39),0)</f>
        <v>0</v>
      </c>
      <c r="K39" s="198">
        <f>IFERROR(GETPIVOTDATA("Montant TTC",'TCD Dépenses mensuelles'!$A$2,"Date",K$34,"Nature",$A39),0)</f>
        <v>0</v>
      </c>
      <c r="L39" s="198">
        <f>IFERROR(GETPIVOTDATA("Montant TTC",'TCD Dépenses mensuelles'!$A$2,"Date",L$34,"Nature",$A39),0)</f>
        <v>0</v>
      </c>
      <c r="M39" s="198">
        <f>IFERROR(GETPIVOTDATA("Montant TTC",'TCD Dépenses mensuelles'!$A$2,"Date",M$34,"Nature",$A39),0)</f>
        <v>0</v>
      </c>
      <c r="N39" s="198">
        <f t="shared" si="8"/>
        <v>0</v>
      </c>
      <c r="O39" s="60"/>
    </row>
    <row r="40" spans="1:15" s="61" customFormat="1">
      <c r="A40" s="209" t="str">
        <v>Déplacements, réception</v>
      </c>
      <c r="B40" s="198">
        <f>IFERROR(GETPIVOTDATA("Montant TTC",'TCD Dépenses mensuelles'!$A$2,"Date",B$34,"Nature",$A40),0)</f>
        <v>0</v>
      </c>
      <c r="C40" s="198">
        <f>IFERROR(GETPIVOTDATA("Montant TTC",'TCD Dépenses mensuelles'!$A$2,"Date",C$34,"Nature",$A40),0)</f>
        <v>0</v>
      </c>
      <c r="D40" s="198">
        <f>IFERROR(GETPIVOTDATA("Montant TTC",'TCD Dépenses mensuelles'!$A$2,"Date",D$34,"Nature",$A40),0)</f>
        <v>0</v>
      </c>
      <c r="E40" s="198">
        <f>IFERROR(GETPIVOTDATA("Montant TTC",'TCD Dépenses mensuelles'!$A$2,"Date",E$34,"Nature",$A40),0)</f>
        <v>0</v>
      </c>
      <c r="F40" s="198">
        <f>IFERROR(GETPIVOTDATA("Montant TTC",'TCD Dépenses mensuelles'!$A$2,"Date",F$34,"Nature",$A40),0)</f>
        <v>0</v>
      </c>
      <c r="G40" s="198">
        <f>IFERROR(GETPIVOTDATA("Montant TTC",'TCD Dépenses mensuelles'!$A$2,"Date",G$34,"Nature",$A40),0)</f>
        <v>0</v>
      </c>
      <c r="H40" s="198">
        <f>IFERROR(GETPIVOTDATA("Montant TTC",'TCD Dépenses mensuelles'!$A$2,"Date",H$34,"Nature",$A40),0)</f>
        <v>0</v>
      </c>
      <c r="I40" s="198">
        <f>IFERROR(GETPIVOTDATA("Montant TTC",'TCD Dépenses mensuelles'!$A$2,"Date",I$34,"Nature",$A40),0)</f>
        <v>0</v>
      </c>
      <c r="J40" s="198">
        <f>IFERROR(GETPIVOTDATA("Montant TTC",'TCD Dépenses mensuelles'!$A$2,"Date",J$34,"Nature",$A40),0)</f>
        <v>0</v>
      </c>
      <c r="K40" s="198">
        <f>IFERROR(GETPIVOTDATA("Montant TTC",'TCD Dépenses mensuelles'!$A$2,"Date",K$34,"Nature",$A40),0)</f>
        <v>0</v>
      </c>
      <c r="L40" s="198">
        <f>IFERROR(GETPIVOTDATA("Montant TTC",'TCD Dépenses mensuelles'!$A$2,"Date",L$34,"Nature",$A40),0)</f>
        <v>0</v>
      </c>
      <c r="M40" s="198">
        <f>IFERROR(GETPIVOTDATA("Montant TTC",'TCD Dépenses mensuelles'!$A$2,"Date",M$34,"Nature",$A40),0)</f>
        <v>0</v>
      </c>
      <c r="N40" s="198">
        <f t="shared" si="8"/>
        <v>0</v>
      </c>
      <c r="O40" s="60"/>
    </row>
    <row r="41" spans="1:15" s="61" customFormat="1">
      <c r="A41" s="209" t="str">
        <v>Emballage et conditionnement (cartons, étiquettes…)</v>
      </c>
      <c r="B41" s="198">
        <f>IFERROR(GETPIVOTDATA("Montant TTC",'TCD Dépenses mensuelles'!$A$2,"Date",B$34,"Nature",$A41),0)</f>
        <v>0</v>
      </c>
      <c r="C41" s="198">
        <f>IFERROR(GETPIVOTDATA("Montant TTC",'TCD Dépenses mensuelles'!$A$2,"Date",C$34,"Nature",$A41),0)</f>
        <v>0</v>
      </c>
      <c r="D41" s="198">
        <f>IFERROR(GETPIVOTDATA("Montant TTC",'TCD Dépenses mensuelles'!$A$2,"Date",D$34,"Nature",$A41),0)</f>
        <v>0</v>
      </c>
      <c r="E41" s="198">
        <f>IFERROR(GETPIVOTDATA("Montant TTC",'TCD Dépenses mensuelles'!$A$2,"Date",E$34,"Nature",$A41),0)</f>
        <v>0</v>
      </c>
      <c r="F41" s="198">
        <f>IFERROR(GETPIVOTDATA("Montant TTC",'TCD Dépenses mensuelles'!$A$2,"Date",F$34,"Nature",$A41),0)</f>
        <v>0</v>
      </c>
      <c r="G41" s="198">
        <f>IFERROR(GETPIVOTDATA("Montant TTC",'TCD Dépenses mensuelles'!$A$2,"Date",G$34,"Nature",$A41),0)</f>
        <v>0</v>
      </c>
      <c r="H41" s="198">
        <f>IFERROR(GETPIVOTDATA("Montant TTC",'TCD Dépenses mensuelles'!$A$2,"Date",H$34,"Nature",$A41),0)</f>
        <v>0</v>
      </c>
      <c r="I41" s="198">
        <f>IFERROR(GETPIVOTDATA("Montant TTC",'TCD Dépenses mensuelles'!$A$2,"Date",I$34,"Nature",$A41),0)</f>
        <v>0</v>
      </c>
      <c r="J41" s="198">
        <f>IFERROR(GETPIVOTDATA("Montant TTC",'TCD Dépenses mensuelles'!$A$2,"Date",J$34,"Nature",$A41),0)</f>
        <v>0</v>
      </c>
      <c r="K41" s="198">
        <f>IFERROR(GETPIVOTDATA("Montant TTC",'TCD Dépenses mensuelles'!$A$2,"Date",K$34,"Nature",$A41),0)</f>
        <v>0</v>
      </c>
      <c r="L41" s="198">
        <f>IFERROR(GETPIVOTDATA("Montant TTC",'TCD Dépenses mensuelles'!$A$2,"Date",L$34,"Nature",$A41),0)</f>
        <v>0</v>
      </c>
      <c r="M41" s="198">
        <f>IFERROR(GETPIVOTDATA("Montant TTC",'TCD Dépenses mensuelles'!$A$2,"Date",M$34,"Nature",$A41),0)</f>
        <v>0</v>
      </c>
      <c r="N41" s="198">
        <f t="shared" si="8"/>
        <v>0</v>
      </c>
      <c r="O41" s="60"/>
    </row>
    <row r="42" spans="1:15" s="61" customFormat="1">
      <c r="A42" s="209" t="str">
        <v>Energie : eau, électricité, chauffage</v>
      </c>
      <c r="B42" s="198">
        <f>IFERROR(GETPIVOTDATA("Montant TTC",'TCD Dépenses mensuelles'!$A$2,"Date",B$34,"Nature",$A42),0)</f>
        <v>0</v>
      </c>
      <c r="C42" s="198">
        <f>IFERROR(GETPIVOTDATA("Montant TTC",'TCD Dépenses mensuelles'!$A$2,"Date",C$34,"Nature",$A42),0)</f>
        <v>0</v>
      </c>
      <c r="D42" s="198">
        <f>IFERROR(GETPIVOTDATA("Montant TTC",'TCD Dépenses mensuelles'!$A$2,"Date",D$34,"Nature",$A42),0)</f>
        <v>0</v>
      </c>
      <c r="E42" s="198">
        <f>IFERROR(GETPIVOTDATA("Montant TTC",'TCD Dépenses mensuelles'!$A$2,"Date",E$34,"Nature",$A42),0)</f>
        <v>0</v>
      </c>
      <c r="F42" s="198">
        <f>IFERROR(GETPIVOTDATA("Montant TTC",'TCD Dépenses mensuelles'!$A$2,"Date",F$34,"Nature",$A42),0)</f>
        <v>0</v>
      </c>
      <c r="G42" s="198">
        <f>IFERROR(GETPIVOTDATA("Montant TTC",'TCD Dépenses mensuelles'!$A$2,"Date",G$34,"Nature",$A42),0)</f>
        <v>0</v>
      </c>
      <c r="H42" s="198">
        <f>IFERROR(GETPIVOTDATA("Montant TTC",'TCD Dépenses mensuelles'!$A$2,"Date",H$34,"Nature",$A42),0)</f>
        <v>0</v>
      </c>
      <c r="I42" s="198">
        <f>IFERROR(GETPIVOTDATA("Montant TTC",'TCD Dépenses mensuelles'!$A$2,"Date",I$34,"Nature",$A42),0)</f>
        <v>0</v>
      </c>
      <c r="J42" s="198">
        <f>IFERROR(GETPIVOTDATA("Montant TTC",'TCD Dépenses mensuelles'!$A$2,"Date",J$34,"Nature",$A42),0)</f>
        <v>104</v>
      </c>
      <c r="K42" s="198">
        <f>IFERROR(GETPIVOTDATA("Montant TTC",'TCD Dépenses mensuelles'!$A$2,"Date",K$34,"Nature",$A42),0)</f>
        <v>954</v>
      </c>
      <c r="L42" s="198">
        <f>IFERROR(GETPIVOTDATA("Montant TTC",'TCD Dépenses mensuelles'!$A$2,"Date",L$34,"Nature",$A42),0)</f>
        <v>0</v>
      </c>
      <c r="M42" s="198">
        <f>IFERROR(GETPIVOTDATA("Montant TTC",'TCD Dépenses mensuelles'!$A$2,"Date",M$34,"Nature",$A42),0)</f>
        <v>760</v>
      </c>
      <c r="N42" s="198">
        <f t="shared" si="8"/>
        <v>1818</v>
      </c>
      <c r="O42" s="60"/>
    </row>
    <row r="43" spans="1:15" s="61" customFormat="1">
      <c r="A43" s="209" t="str">
        <v>Entretien (locaux, matériels)</v>
      </c>
      <c r="B43" s="198">
        <f>IFERROR(GETPIVOTDATA("Montant TTC",'TCD Dépenses mensuelles'!$A$2,"Date",B$34,"Nature",$A43),0)</f>
        <v>0</v>
      </c>
      <c r="C43" s="198">
        <f>IFERROR(GETPIVOTDATA("Montant TTC",'TCD Dépenses mensuelles'!$A$2,"Date",C$34,"Nature",$A43),0)</f>
        <v>0</v>
      </c>
      <c r="D43" s="198">
        <f>IFERROR(GETPIVOTDATA("Montant TTC",'TCD Dépenses mensuelles'!$A$2,"Date",D$34,"Nature",$A43),0)</f>
        <v>0</v>
      </c>
      <c r="E43" s="198">
        <f>IFERROR(GETPIVOTDATA("Montant TTC",'TCD Dépenses mensuelles'!$A$2,"Date",E$34,"Nature",$A43),0)</f>
        <v>0</v>
      </c>
      <c r="F43" s="198">
        <f>IFERROR(GETPIVOTDATA("Montant TTC",'TCD Dépenses mensuelles'!$A$2,"Date",F$34,"Nature",$A43),0)</f>
        <v>0</v>
      </c>
      <c r="G43" s="198">
        <f>IFERROR(GETPIVOTDATA("Montant TTC",'TCD Dépenses mensuelles'!$A$2,"Date",G$34,"Nature",$A43),0)</f>
        <v>0</v>
      </c>
      <c r="H43" s="198">
        <f>IFERROR(GETPIVOTDATA("Montant TTC",'TCD Dépenses mensuelles'!$A$2,"Date",H$34,"Nature",$A43),0)</f>
        <v>0</v>
      </c>
      <c r="I43" s="198">
        <f>IFERROR(GETPIVOTDATA("Montant TTC",'TCD Dépenses mensuelles'!$A$2,"Date",I$34,"Nature",$A43),0)</f>
        <v>0</v>
      </c>
      <c r="J43" s="198">
        <f>IFERROR(GETPIVOTDATA("Montant TTC",'TCD Dépenses mensuelles'!$A$2,"Date",J$34,"Nature",$A43),0)</f>
        <v>0</v>
      </c>
      <c r="K43" s="198">
        <f>IFERROR(GETPIVOTDATA("Montant TTC",'TCD Dépenses mensuelles'!$A$2,"Date",K$34,"Nature",$A43),0)</f>
        <v>0</v>
      </c>
      <c r="L43" s="198">
        <f>IFERROR(GETPIVOTDATA("Montant TTC",'TCD Dépenses mensuelles'!$A$2,"Date",L$34,"Nature",$A43),0)</f>
        <v>0</v>
      </c>
      <c r="M43" s="198">
        <f>IFERROR(GETPIVOTDATA("Montant TTC",'TCD Dépenses mensuelles'!$A$2,"Date",M$34,"Nature",$A43),0)</f>
        <v>0</v>
      </c>
      <c r="N43" s="198">
        <f t="shared" si="8"/>
        <v>0</v>
      </c>
      <c r="O43" s="60"/>
    </row>
    <row r="44" spans="1:15" s="61" customFormat="1">
      <c r="A44" s="209" t="str">
        <v>Expo, frais de participation aux salons</v>
      </c>
      <c r="B44" s="198">
        <f>IFERROR(GETPIVOTDATA("Montant TTC",'TCD Dépenses mensuelles'!$A$2,"Date",B$34,"Nature",$A44),0)</f>
        <v>0</v>
      </c>
      <c r="C44" s="198">
        <f>IFERROR(GETPIVOTDATA("Montant TTC",'TCD Dépenses mensuelles'!$A$2,"Date",C$34,"Nature",$A44),0)</f>
        <v>98</v>
      </c>
      <c r="D44" s="198">
        <f>IFERROR(GETPIVOTDATA("Montant TTC",'TCD Dépenses mensuelles'!$A$2,"Date",D$34,"Nature",$A44),0)</f>
        <v>0</v>
      </c>
      <c r="E44" s="198">
        <f>IFERROR(GETPIVOTDATA("Montant TTC",'TCD Dépenses mensuelles'!$A$2,"Date",E$34,"Nature",$A44),0)</f>
        <v>0</v>
      </c>
      <c r="F44" s="198">
        <f>IFERROR(GETPIVOTDATA("Montant TTC",'TCD Dépenses mensuelles'!$A$2,"Date",F$34,"Nature",$A44),0)</f>
        <v>0</v>
      </c>
      <c r="G44" s="198">
        <f>IFERROR(GETPIVOTDATA("Montant TTC",'TCD Dépenses mensuelles'!$A$2,"Date",G$34,"Nature",$A44),0)</f>
        <v>31</v>
      </c>
      <c r="H44" s="198">
        <f>IFERROR(GETPIVOTDATA("Montant TTC",'TCD Dépenses mensuelles'!$A$2,"Date",H$34,"Nature",$A44),0)</f>
        <v>0</v>
      </c>
      <c r="I44" s="198">
        <f>IFERROR(GETPIVOTDATA("Montant TTC",'TCD Dépenses mensuelles'!$A$2,"Date",I$34,"Nature",$A44),0)</f>
        <v>0</v>
      </c>
      <c r="J44" s="198">
        <f>IFERROR(GETPIVOTDATA("Montant TTC",'TCD Dépenses mensuelles'!$A$2,"Date",J$34,"Nature",$A44),0)</f>
        <v>378</v>
      </c>
      <c r="K44" s="198">
        <f>IFERROR(GETPIVOTDATA("Montant TTC",'TCD Dépenses mensuelles'!$A$2,"Date",K$34,"Nature",$A44),0)</f>
        <v>26</v>
      </c>
      <c r="L44" s="198">
        <f>IFERROR(GETPIVOTDATA("Montant TTC",'TCD Dépenses mensuelles'!$A$2,"Date",L$34,"Nature",$A44),0)</f>
        <v>0</v>
      </c>
      <c r="M44" s="198">
        <f>IFERROR(GETPIVOTDATA("Montant TTC",'TCD Dépenses mensuelles'!$A$2,"Date",M$34,"Nature",$A44),0)</f>
        <v>0</v>
      </c>
      <c r="N44" s="198">
        <f t="shared" si="8"/>
        <v>533</v>
      </c>
      <c r="O44" s="60"/>
    </row>
    <row r="45" spans="1:15" s="61" customFormat="1">
      <c r="A45" s="209" t="str">
        <v>Formation</v>
      </c>
      <c r="B45" s="198">
        <f>IFERROR(GETPIVOTDATA("Montant TTC",'TCD Dépenses mensuelles'!$A$2,"Date",B$34,"Nature",$A45),0)</f>
        <v>0</v>
      </c>
      <c r="C45" s="198">
        <f>IFERROR(GETPIVOTDATA("Montant TTC",'TCD Dépenses mensuelles'!$A$2,"Date",C$34,"Nature",$A45),0)</f>
        <v>50</v>
      </c>
      <c r="D45" s="198">
        <f>IFERROR(GETPIVOTDATA("Montant TTC",'TCD Dépenses mensuelles'!$A$2,"Date",D$34,"Nature",$A45),0)</f>
        <v>0</v>
      </c>
      <c r="E45" s="198">
        <f>IFERROR(GETPIVOTDATA("Montant TTC",'TCD Dépenses mensuelles'!$A$2,"Date",E$34,"Nature",$A45),0)</f>
        <v>0</v>
      </c>
      <c r="F45" s="198">
        <f>IFERROR(GETPIVOTDATA("Montant TTC",'TCD Dépenses mensuelles'!$A$2,"Date",F$34,"Nature",$A45),0)</f>
        <v>0</v>
      </c>
      <c r="G45" s="198">
        <f>IFERROR(GETPIVOTDATA("Montant TTC",'TCD Dépenses mensuelles'!$A$2,"Date",G$34,"Nature",$A45),0)</f>
        <v>13</v>
      </c>
      <c r="H45" s="198">
        <f>IFERROR(GETPIVOTDATA("Montant TTC",'TCD Dépenses mensuelles'!$A$2,"Date",H$34,"Nature",$A45),0)</f>
        <v>0</v>
      </c>
      <c r="I45" s="198">
        <f>IFERROR(GETPIVOTDATA("Montant TTC",'TCD Dépenses mensuelles'!$A$2,"Date",I$34,"Nature",$A45),0)</f>
        <v>0</v>
      </c>
      <c r="J45" s="198">
        <f>IFERROR(GETPIVOTDATA("Montant TTC",'TCD Dépenses mensuelles'!$A$2,"Date",J$34,"Nature",$A45),0)</f>
        <v>526</v>
      </c>
      <c r="K45" s="198">
        <f>IFERROR(GETPIVOTDATA("Montant TTC",'TCD Dépenses mensuelles'!$A$2,"Date",K$34,"Nature",$A45),0)</f>
        <v>163</v>
      </c>
      <c r="L45" s="198">
        <f>IFERROR(GETPIVOTDATA("Montant TTC",'TCD Dépenses mensuelles'!$A$2,"Date",L$34,"Nature",$A45),0)</f>
        <v>0</v>
      </c>
      <c r="M45" s="198">
        <f>IFERROR(GETPIVOTDATA("Montant TTC",'TCD Dépenses mensuelles'!$A$2,"Date",M$34,"Nature",$A45),0)</f>
        <v>0</v>
      </c>
      <c r="N45" s="198">
        <f t="shared" si="8"/>
        <v>752</v>
      </c>
      <c r="O45" s="60"/>
    </row>
    <row r="46" spans="1:15" s="61" customFormat="1">
      <c r="A46" s="209" t="str">
        <v>Fournitures administratives (bureau)</v>
      </c>
      <c r="B46" s="198">
        <f>IFERROR(GETPIVOTDATA("Montant TTC",'TCD Dépenses mensuelles'!$A$2,"Date",B$34,"Nature",$A46),0)</f>
        <v>0</v>
      </c>
      <c r="C46" s="198">
        <f>IFERROR(GETPIVOTDATA("Montant TTC",'TCD Dépenses mensuelles'!$A$2,"Date",C$34,"Nature",$A46),0)</f>
        <v>0</v>
      </c>
      <c r="D46" s="198">
        <f>IFERROR(GETPIVOTDATA("Montant TTC",'TCD Dépenses mensuelles'!$A$2,"Date",D$34,"Nature",$A46),0)</f>
        <v>0</v>
      </c>
      <c r="E46" s="198">
        <f>IFERROR(GETPIVOTDATA("Montant TTC",'TCD Dépenses mensuelles'!$A$2,"Date",E$34,"Nature",$A46),0)</f>
        <v>0</v>
      </c>
      <c r="F46" s="198">
        <f>IFERROR(GETPIVOTDATA("Montant TTC",'TCD Dépenses mensuelles'!$A$2,"Date",F$34,"Nature",$A46),0)</f>
        <v>0</v>
      </c>
      <c r="G46" s="198">
        <f>IFERROR(GETPIVOTDATA("Montant TTC",'TCD Dépenses mensuelles'!$A$2,"Date",G$34,"Nature",$A46),0)</f>
        <v>0</v>
      </c>
      <c r="H46" s="198">
        <f>IFERROR(GETPIVOTDATA("Montant TTC",'TCD Dépenses mensuelles'!$A$2,"Date",H$34,"Nature",$A46),0)</f>
        <v>0</v>
      </c>
      <c r="I46" s="198">
        <f>IFERROR(GETPIVOTDATA("Montant TTC",'TCD Dépenses mensuelles'!$A$2,"Date",I$34,"Nature",$A46),0)</f>
        <v>0</v>
      </c>
      <c r="J46" s="198">
        <f>IFERROR(GETPIVOTDATA("Montant TTC",'TCD Dépenses mensuelles'!$A$2,"Date",J$34,"Nature",$A46),0)</f>
        <v>0</v>
      </c>
      <c r="K46" s="198">
        <f>IFERROR(GETPIVOTDATA("Montant TTC",'TCD Dépenses mensuelles'!$A$2,"Date",K$34,"Nature",$A46),0)</f>
        <v>0</v>
      </c>
      <c r="L46" s="198">
        <f>IFERROR(GETPIVOTDATA("Montant TTC",'TCD Dépenses mensuelles'!$A$2,"Date",L$34,"Nature",$A46),0)</f>
        <v>0</v>
      </c>
      <c r="M46" s="198">
        <f>IFERROR(GETPIVOTDATA("Montant TTC",'TCD Dépenses mensuelles'!$A$2,"Date",M$34,"Nature",$A46),0)</f>
        <v>0</v>
      </c>
      <c r="N46" s="198">
        <f t="shared" si="8"/>
        <v>0</v>
      </c>
      <c r="O46" s="60"/>
    </row>
    <row r="47" spans="1:15" s="61" customFormat="1">
      <c r="A47" s="209" t="str">
        <v>Fournitures couture</v>
      </c>
      <c r="B47" s="198">
        <f>IFERROR(GETPIVOTDATA("Montant TTC",'TCD Dépenses mensuelles'!$A$2,"Date",B$34,"Nature",$A47),0)</f>
        <v>0</v>
      </c>
      <c r="C47" s="198">
        <f>IFERROR(GETPIVOTDATA("Montant TTC",'TCD Dépenses mensuelles'!$A$2,"Date",C$34,"Nature",$A47),0)</f>
        <v>162</v>
      </c>
      <c r="D47" s="198">
        <f>IFERROR(GETPIVOTDATA("Montant TTC",'TCD Dépenses mensuelles'!$A$2,"Date",D$34,"Nature",$A47),0)</f>
        <v>150</v>
      </c>
      <c r="E47" s="198">
        <f>IFERROR(GETPIVOTDATA("Montant TTC",'TCD Dépenses mensuelles'!$A$2,"Date",E$34,"Nature",$A47),0)</f>
        <v>0</v>
      </c>
      <c r="F47" s="198">
        <f>IFERROR(GETPIVOTDATA("Montant TTC",'TCD Dépenses mensuelles'!$A$2,"Date",F$34,"Nature",$A47),0)</f>
        <v>0</v>
      </c>
      <c r="G47" s="198">
        <f>IFERROR(GETPIVOTDATA("Montant TTC",'TCD Dépenses mensuelles'!$A$2,"Date",G$34,"Nature",$A47),0)</f>
        <v>0</v>
      </c>
      <c r="H47" s="198">
        <f>IFERROR(GETPIVOTDATA("Montant TTC",'TCD Dépenses mensuelles'!$A$2,"Date",H$34,"Nature",$A47),0)</f>
        <v>200</v>
      </c>
      <c r="I47" s="198">
        <f>IFERROR(GETPIVOTDATA("Montant TTC",'TCD Dépenses mensuelles'!$A$2,"Date",I$34,"Nature",$A47),0)</f>
        <v>45</v>
      </c>
      <c r="J47" s="198">
        <f>IFERROR(GETPIVOTDATA("Montant TTC",'TCD Dépenses mensuelles'!$A$2,"Date",J$34,"Nature",$A47),0)</f>
        <v>676</v>
      </c>
      <c r="K47" s="198">
        <f>IFERROR(GETPIVOTDATA("Montant TTC",'TCD Dépenses mensuelles'!$A$2,"Date",K$34,"Nature",$A47),0)</f>
        <v>919</v>
      </c>
      <c r="L47" s="198">
        <f>IFERROR(GETPIVOTDATA("Montant TTC",'TCD Dépenses mensuelles'!$A$2,"Date",L$34,"Nature",$A47),0)</f>
        <v>28</v>
      </c>
      <c r="M47" s="198">
        <f>IFERROR(GETPIVOTDATA("Montant TTC",'TCD Dépenses mensuelles'!$A$2,"Date",M$34,"Nature",$A47),0)</f>
        <v>829</v>
      </c>
      <c r="N47" s="198">
        <f t="shared" si="8"/>
        <v>3009</v>
      </c>
      <c r="O47" s="60"/>
    </row>
    <row r="48" spans="1:15" s="61" customFormat="1">
      <c r="A48" s="209" t="str">
        <v>Fournitures, petit outillage</v>
      </c>
      <c r="B48" s="198">
        <f>IFERROR(GETPIVOTDATA("Montant TTC",'TCD Dépenses mensuelles'!$A$2,"Date",B$34,"Nature",$A48),0)</f>
        <v>0</v>
      </c>
      <c r="C48" s="198">
        <f>IFERROR(GETPIVOTDATA("Montant TTC",'TCD Dépenses mensuelles'!$A$2,"Date",C$34,"Nature",$A48),0)</f>
        <v>0</v>
      </c>
      <c r="D48" s="198">
        <f>IFERROR(GETPIVOTDATA("Montant TTC",'TCD Dépenses mensuelles'!$A$2,"Date",D$34,"Nature",$A48),0)</f>
        <v>0</v>
      </c>
      <c r="E48" s="198">
        <f>IFERROR(GETPIVOTDATA("Montant TTC",'TCD Dépenses mensuelles'!$A$2,"Date",E$34,"Nature",$A48),0)</f>
        <v>0</v>
      </c>
      <c r="F48" s="198">
        <f>IFERROR(GETPIVOTDATA("Montant TTC",'TCD Dépenses mensuelles'!$A$2,"Date",F$34,"Nature",$A48),0)</f>
        <v>0</v>
      </c>
      <c r="G48" s="198">
        <f>IFERROR(GETPIVOTDATA("Montant TTC",'TCD Dépenses mensuelles'!$A$2,"Date",G$34,"Nature",$A48),0)</f>
        <v>0</v>
      </c>
      <c r="H48" s="198">
        <f>IFERROR(GETPIVOTDATA("Montant TTC",'TCD Dépenses mensuelles'!$A$2,"Date",H$34,"Nature",$A48),0)</f>
        <v>0</v>
      </c>
      <c r="I48" s="198">
        <f>IFERROR(GETPIVOTDATA("Montant TTC",'TCD Dépenses mensuelles'!$A$2,"Date",I$34,"Nature",$A48),0)</f>
        <v>0</v>
      </c>
      <c r="J48" s="198">
        <f>IFERROR(GETPIVOTDATA("Montant TTC",'TCD Dépenses mensuelles'!$A$2,"Date",J$34,"Nature",$A48),0)</f>
        <v>0</v>
      </c>
      <c r="K48" s="198">
        <f>IFERROR(GETPIVOTDATA("Montant TTC",'TCD Dépenses mensuelles'!$A$2,"Date",K$34,"Nature",$A48),0)</f>
        <v>0</v>
      </c>
      <c r="L48" s="198">
        <f>IFERROR(GETPIVOTDATA("Montant TTC",'TCD Dépenses mensuelles'!$A$2,"Date",L$34,"Nature",$A48),0)</f>
        <v>0</v>
      </c>
      <c r="M48" s="198">
        <f>IFERROR(GETPIVOTDATA("Montant TTC",'TCD Dépenses mensuelles'!$A$2,"Date",M$34,"Nature",$A48),0)</f>
        <v>0</v>
      </c>
      <c r="N48" s="198">
        <f t="shared" si="8"/>
        <v>0</v>
      </c>
      <c r="O48" s="60"/>
    </row>
    <row r="49" spans="1:15" s="61" customFormat="1">
      <c r="A49" s="209" t="str">
        <v>Frais bancaires</v>
      </c>
      <c r="B49" s="198">
        <f>IFERROR(GETPIVOTDATA("Montant TTC",'TCD Dépenses mensuelles'!$A$2,"Date",B$34,"Nature",$A49),0)</f>
        <v>0</v>
      </c>
      <c r="C49" s="198">
        <f>IFERROR(GETPIVOTDATA("Montant TTC",'TCD Dépenses mensuelles'!$A$2,"Date",C$34,"Nature",$A49),0)</f>
        <v>0</v>
      </c>
      <c r="D49" s="198">
        <f>IFERROR(GETPIVOTDATA("Montant TTC",'TCD Dépenses mensuelles'!$A$2,"Date",D$34,"Nature",$A49),0)</f>
        <v>0</v>
      </c>
      <c r="E49" s="198">
        <f>IFERROR(GETPIVOTDATA("Montant TTC",'TCD Dépenses mensuelles'!$A$2,"Date",E$34,"Nature",$A49),0)</f>
        <v>0</v>
      </c>
      <c r="F49" s="198">
        <f>IFERROR(GETPIVOTDATA("Montant TTC",'TCD Dépenses mensuelles'!$A$2,"Date",F$34,"Nature",$A49),0)</f>
        <v>0</v>
      </c>
      <c r="G49" s="198">
        <f>IFERROR(GETPIVOTDATA("Montant TTC",'TCD Dépenses mensuelles'!$A$2,"Date",G$34,"Nature",$A49),0)</f>
        <v>0</v>
      </c>
      <c r="H49" s="198">
        <f>IFERROR(GETPIVOTDATA("Montant TTC",'TCD Dépenses mensuelles'!$A$2,"Date",H$34,"Nature",$A49),0)</f>
        <v>0</v>
      </c>
      <c r="I49" s="198">
        <f>IFERROR(GETPIVOTDATA("Montant TTC",'TCD Dépenses mensuelles'!$A$2,"Date",I$34,"Nature",$A49),0)</f>
        <v>0</v>
      </c>
      <c r="J49" s="198">
        <f>IFERROR(GETPIVOTDATA("Montant TTC",'TCD Dépenses mensuelles'!$A$2,"Date",J$34,"Nature",$A49),0)</f>
        <v>0</v>
      </c>
      <c r="K49" s="198">
        <f>IFERROR(GETPIVOTDATA("Montant TTC",'TCD Dépenses mensuelles'!$A$2,"Date",K$34,"Nature",$A49),0)</f>
        <v>0</v>
      </c>
      <c r="L49" s="198">
        <f>IFERROR(GETPIVOTDATA("Montant TTC",'TCD Dépenses mensuelles'!$A$2,"Date",L$34,"Nature",$A49),0)</f>
        <v>0</v>
      </c>
      <c r="M49" s="198">
        <f>IFERROR(GETPIVOTDATA("Montant TTC",'TCD Dépenses mensuelles'!$A$2,"Date",M$34,"Nature",$A49),0)</f>
        <v>0</v>
      </c>
      <c r="N49" s="198">
        <f t="shared" si="8"/>
        <v>0</v>
      </c>
      <c r="O49" s="60"/>
    </row>
    <row r="50" spans="1:15" s="61" customFormat="1">
      <c r="A50" s="209" t="str">
        <v>Frais de site Internet</v>
      </c>
      <c r="B50" s="198">
        <f>IFERROR(GETPIVOTDATA("Montant TTC",'TCD Dépenses mensuelles'!$A$2,"Date",B$34,"Nature",$A50),0)</f>
        <v>0</v>
      </c>
      <c r="C50" s="198">
        <f>IFERROR(GETPIVOTDATA("Montant TTC",'TCD Dépenses mensuelles'!$A$2,"Date",C$34,"Nature",$A50),0)</f>
        <v>0</v>
      </c>
      <c r="D50" s="198">
        <f>IFERROR(GETPIVOTDATA("Montant TTC",'TCD Dépenses mensuelles'!$A$2,"Date",D$34,"Nature",$A50),0)</f>
        <v>0</v>
      </c>
      <c r="E50" s="198">
        <f>IFERROR(GETPIVOTDATA("Montant TTC",'TCD Dépenses mensuelles'!$A$2,"Date",E$34,"Nature",$A50),0)</f>
        <v>0</v>
      </c>
      <c r="F50" s="198">
        <f>IFERROR(GETPIVOTDATA("Montant TTC",'TCD Dépenses mensuelles'!$A$2,"Date",F$34,"Nature",$A50),0)</f>
        <v>0</v>
      </c>
      <c r="G50" s="198">
        <f>IFERROR(GETPIVOTDATA("Montant TTC",'TCD Dépenses mensuelles'!$A$2,"Date",G$34,"Nature",$A50),0)</f>
        <v>0</v>
      </c>
      <c r="H50" s="198">
        <f>IFERROR(GETPIVOTDATA("Montant TTC",'TCD Dépenses mensuelles'!$A$2,"Date",H$34,"Nature",$A50),0)</f>
        <v>0</v>
      </c>
      <c r="I50" s="198">
        <f>IFERROR(GETPIVOTDATA("Montant TTC",'TCD Dépenses mensuelles'!$A$2,"Date",I$34,"Nature",$A50),0)</f>
        <v>0</v>
      </c>
      <c r="J50" s="198">
        <f>IFERROR(GETPIVOTDATA("Montant TTC",'TCD Dépenses mensuelles'!$A$2,"Date",J$34,"Nature",$A50),0)</f>
        <v>0</v>
      </c>
      <c r="K50" s="198">
        <f>IFERROR(GETPIVOTDATA("Montant TTC",'TCD Dépenses mensuelles'!$A$2,"Date",K$34,"Nature",$A50),0)</f>
        <v>0</v>
      </c>
      <c r="L50" s="198">
        <f>IFERROR(GETPIVOTDATA("Montant TTC",'TCD Dépenses mensuelles'!$A$2,"Date",L$34,"Nature",$A50),0)</f>
        <v>0</v>
      </c>
      <c r="M50" s="198">
        <f>IFERROR(GETPIVOTDATA("Montant TTC",'TCD Dépenses mensuelles'!$A$2,"Date",M$34,"Nature",$A50),0)</f>
        <v>0</v>
      </c>
      <c r="N50" s="198">
        <f t="shared" si="8"/>
        <v>0</v>
      </c>
      <c r="O50" s="60"/>
    </row>
    <row r="51" spans="1:15" s="61" customFormat="1">
      <c r="A51" s="209" t="str">
        <v>Frais postaux, téléphone, Internet</v>
      </c>
      <c r="B51" s="198">
        <f>IFERROR(GETPIVOTDATA("Montant TTC",'TCD Dépenses mensuelles'!$A$2,"Date",B$34,"Nature",$A51),0)</f>
        <v>0</v>
      </c>
      <c r="C51" s="198">
        <f>IFERROR(GETPIVOTDATA("Montant TTC",'TCD Dépenses mensuelles'!$A$2,"Date",C$34,"Nature",$A51),0)</f>
        <v>0</v>
      </c>
      <c r="D51" s="198">
        <f>IFERROR(GETPIVOTDATA("Montant TTC",'TCD Dépenses mensuelles'!$A$2,"Date",D$34,"Nature",$A51),0)</f>
        <v>0</v>
      </c>
      <c r="E51" s="198">
        <f>IFERROR(GETPIVOTDATA("Montant TTC",'TCD Dépenses mensuelles'!$A$2,"Date",E$34,"Nature",$A51),0)</f>
        <v>0</v>
      </c>
      <c r="F51" s="198">
        <f>IFERROR(GETPIVOTDATA("Montant TTC",'TCD Dépenses mensuelles'!$A$2,"Date",F$34,"Nature",$A51),0)</f>
        <v>0</v>
      </c>
      <c r="G51" s="198">
        <f>IFERROR(GETPIVOTDATA("Montant TTC",'TCD Dépenses mensuelles'!$A$2,"Date",G$34,"Nature",$A51),0)</f>
        <v>0</v>
      </c>
      <c r="H51" s="198">
        <f>IFERROR(GETPIVOTDATA("Montant TTC",'TCD Dépenses mensuelles'!$A$2,"Date",H$34,"Nature",$A51),0)</f>
        <v>0</v>
      </c>
      <c r="I51" s="198">
        <f>IFERROR(GETPIVOTDATA("Montant TTC",'TCD Dépenses mensuelles'!$A$2,"Date",I$34,"Nature",$A51),0)</f>
        <v>0</v>
      </c>
      <c r="J51" s="198">
        <f>IFERROR(GETPIVOTDATA("Montant TTC",'TCD Dépenses mensuelles'!$A$2,"Date",J$34,"Nature",$A51),0)</f>
        <v>0</v>
      </c>
      <c r="K51" s="198">
        <f>IFERROR(GETPIVOTDATA("Montant TTC",'TCD Dépenses mensuelles'!$A$2,"Date",K$34,"Nature",$A51),0)</f>
        <v>0</v>
      </c>
      <c r="L51" s="198">
        <f>IFERROR(GETPIVOTDATA("Montant TTC",'TCD Dépenses mensuelles'!$A$2,"Date",L$34,"Nature",$A51),0)</f>
        <v>0</v>
      </c>
      <c r="M51" s="198">
        <f>IFERROR(GETPIVOTDATA("Montant TTC",'TCD Dépenses mensuelles'!$A$2,"Date",M$34,"Nature",$A51),0)</f>
        <v>0</v>
      </c>
      <c r="N51" s="198">
        <f t="shared" si="8"/>
        <v>0</v>
      </c>
      <c r="O51" s="60"/>
    </row>
    <row r="52" spans="1:15">
      <c r="A52" s="209" t="str">
        <v>Impôts et taxes</v>
      </c>
      <c r="B52" s="198">
        <f>IFERROR(GETPIVOTDATA("Montant TTC",'TCD Dépenses mensuelles'!$A$2,"Date",B$34,"Nature",$A52),0)</f>
        <v>0</v>
      </c>
      <c r="C52" s="198">
        <f>IFERROR(GETPIVOTDATA("Montant TTC",'TCD Dépenses mensuelles'!$A$2,"Date",C$34,"Nature",$A52),0)</f>
        <v>0</v>
      </c>
      <c r="D52" s="198">
        <f>IFERROR(GETPIVOTDATA("Montant TTC",'TCD Dépenses mensuelles'!$A$2,"Date",D$34,"Nature",$A52),0)</f>
        <v>0</v>
      </c>
      <c r="E52" s="198">
        <f>IFERROR(GETPIVOTDATA("Montant TTC",'TCD Dépenses mensuelles'!$A$2,"Date",E$34,"Nature",$A52),0)</f>
        <v>0</v>
      </c>
      <c r="F52" s="198">
        <f>IFERROR(GETPIVOTDATA("Montant TTC",'TCD Dépenses mensuelles'!$A$2,"Date",F$34,"Nature",$A52),0)</f>
        <v>0</v>
      </c>
      <c r="G52" s="198">
        <f>IFERROR(GETPIVOTDATA("Montant TTC",'TCD Dépenses mensuelles'!$A$2,"Date",G$34,"Nature",$A52),0)</f>
        <v>0</v>
      </c>
      <c r="H52" s="198">
        <f>IFERROR(GETPIVOTDATA("Montant TTC",'TCD Dépenses mensuelles'!$A$2,"Date",H$34,"Nature",$A52),0)</f>
        <v>0</v>
      </c>
      <c r="I52" s="198">
        <f>IFERROR(GETPIVOTDATA("Montant TTC",'TCD Dépenses mensuelles'!$A$2,"Date",I$34,"Nature",$A52),0)</f>
        <v>0</v>
      </c>
      <c r="J52" s="198">
        <f>IFERROR(GETPIVOTDATA("Montant TTC",'TCD Dépenses mensuelles'!$A$2,"Date",J$34,"Nature",$A52),0)</f>
        <v>0</v>
      </c>
      <c r="K52" s="198">
        <f>IFERROR(GETPIVOTDATA("Montant TTC",'TCD Dépenses mensuelles'!$A$2,"Date",K$34,"Nature",$A52),0)</f>
        <v>0</v>
      </c>
      <c r="L52" s="198">
        <f>IFERROR(GETPIVOTDATA("Montant TTC",'TCD Dépenses mensuelles'!$A$2,"Date",L$34,"Nature",$A52),0)</f>
        <v>0</v>
      </c>
      <c r="M52" s="198">
        <f>IFERROR(GETPIVOTDATA("Montant TTC",'TCD Dépenses mensuelles'!$A$2,"Date",M$34,"Nature",$A52),0)</f>
        <v>0</v>
      </c>
      <c r="N52" s="198">
        <f t="shared" si="8"/>
        <v>0</v>
      </c>
    </row>
    <row r="53" spans="1:15">
      <c r="A53" s="209" t="str">
        <v xml:space="preserve">Loyers et charges locatives </v>
      </c>
      <c r="B53" s="198">
        <f>IFERROR(GETPIVOTDATA("Montant TTC",'TCD Dépenses mensuelles'!$A$2,"Date",B$34,"Nature",$A53),0)</f>
        <v>0</v>
      </c>
      <c r="C53" s="198">
        <f>IFERROR(GETPIVOTDATA("Montant TTC",'TCD Dépenses mensuelles'!$A$2,"Date",C$34,"Nature",$A53),0)</f>
        <v>55</v>
      </c>
      <c r="D53" s="198">
        <f>IFERROR(GETPIVOTDATA("Montant TTC",'TCD Dépenses mensuelles'!$A$2,"Date",D$34,"Nature",$A53),0)</f>
        <v>0</v>
      </c>
      <c r="E53" s="198">
        <f>IFERROR(GETPIVOTDATA("Montant TTC",'TCD Dépenses mensuelles'!$A$2,"Date",E$34,"Nature",$A53),0)</f>
        <v>0</v>
      </c>
      <c r="F53" s="198">
        <f>IFERROR(GETPIVOTDATA("Montant TTC",'TCD Dépenses mensuelles'!$A$2,"Date",F$34,"Nature",$A53),0)</f>
        <v>114</v>
      </c>
      <c r="G53" s="198">
        <f>IFERROR(GETPIVOTDATA("Montant TTC",'TCD Dépenses mensuelles'!$A$2,"Date",G$34,"Nature",$A53),0)</f>
        <v>0</v>
      </c>
      <c r="H53" s="198">
        <f>IFERROR(GETPIVOTDATA("Montant TTC",'TCD Dépenses mensuelles'!$A$2,"Date",H$34,"Nature",$A53),0)</f>
        <v>0</v>
      </c>
      <c r="I53" s="198">
        <f>IFERROR(GETPIVOTDATA("Montant TTC",'TCD Dépenses mensuelles'!$A$2,"Date",I$34,"Nature",$A53),0)</f>
        <v>0</v>
      </c>
      <c r="J53" s="198">
        <f>IFERROR(GETPIVOTDATA("Montant TTC",'TCD Dépenses mensuelles'!$A$2,"Date",J$34,"Nature",$A53),0)</f>
        <v>564</v>
      </c>
      <c r="K53" s="198">
        <f>IFERROR(GETPIVOTDATA("Montant TTC",'TCD Dépenses mensuelles'!$A$2,"Date",K$34,"Nature",$A53),0)</f>
        <v>196</v>
      </c>
      <c r="L53" s="198">
        <f>IFERROR(GETPIVOTDATA("Montant TTC",'TCD Dépenses mensuelles'!$A$2,"Date",L$34,"Nature",$A53),0)</f>
        <v>470</v>
      </c>
      <c r="M53" s="198">
        <f>IFERROR(GETPIVOTDATA("Montant TTC",'TCD Dépenses mensuelles'!$A$2,"Date",M$34,"Nature",$A53),0)</f>
        <v>129</v>
      </c>
      <c r="N53" s="198">
        <f t="shared" si="8"/>
        <v>1528</v>
      </c>
    </row>
    <row r="54" spans="1:15">
      <c r="A54" s="209" t="str">
        <v>Matières premières</v>
      </c>
      <c r="B54" s="198">
        <f>IFERROR(GETPIVOTDATA("Montant TTC",'TCD Dépenses mensuelles'!$A$2,"Date",B$34,"Nature",$A54),0)</f>
        <v>0</v>
      </c>
      <c r="C54" s="198">
        <f>IFERROR(GETPIVOTDATA("Montant TTC",'TCD Dépenses mensuelles'!$A$2,"Date",C$34,"Nature",$A54),0)</f>
        <v>176</v>
      </c>
      <c r="D54" s="198">
        <f>IFERROR(GETPIVOTDATA("Montant TTC",'TCD Dépenses mensuelles'!$A$2,"Date",D$34,"Nature",$A54),0)</f>
        <v>0</v>
      </c>
      <c r="E54" s="198">
        <f>IFERROR(GETPIVOTDATA("Montant TTC",'TCD Dépenses mensuelles'!$A$2,"Date",E$34,"Nature",$A54),0)</f>
        <v>0</v>
      </c>
      <c r="F54" s="198">
        <f>IFERROR(GETPIVOTDATA("Montant TTC",'TCD Dépenses mensuelles'!$A$2,"Date",F$34,"Nature",$A54),0)</f>
        <v>0</v>
      </c>
      <c r="G54" s="198">
        <f>IFERROR(GETPIVOTDATA("Montant TTC",'TCD Dépenses mensuelles'!$A$2,"Date",G$34,"Nature",$A54),0)</f>
        <v>0</v>
      </c>
      <c r="H54" s="198">
        <f>IFERROR(GETPIVOTDATA("Montant TTC",'TCD Dépenses mensuelles'!$A$2,"Date",H$34,"Nature",$A54),0)</f>
        <v>450</v>
      </c>
      <c r="I54" s="198">
        <f>IFERROR(GETPIVOTDATA("Montant TTC",'TCD Dépenses mensuelles'!$A$2,"Date",I$34,"Nature",$A54),0)</f>
        <v>0</v>
      </c>
      <c r="J54" s="198">
        <f>IFERROR(GETPIVOTDATA("Montant TTC",'TCD Dépenses mensuelles'!$A$2,"Date",J$34,"Nature",$A54),0)</f>
        <v>207</v>
      </c>
      <c r="K54" s="198">
        <f>IFERROR(GETPIVOTDATA("Montant TTC",'TCD Dépenses mensuelles'!$A$2,"Date",K$34,"Nature",$A54),0)</f>
        <v>91</v>
      </c>
      <c r="L54" s="198">
        <f>IFERROR(GETPIVOTDATA("Montant TTC",'TCD Dépenses mensuelles'!$A$2,"Date",L$34,"Nature",$A54),0)</f>
        <v>298</v>
      </c>
      <c r="M54" s="198">
        <f>IFERROR(GETPIVOTDATA("Montant TTC",'TCD Dépenses mensuelles'!$A$2,"Date",M$34,"Nature",$A54),0)</f>
        <v>424</v>
      </c>
      <c r="N54" s="198">
        <f t="shared" si="8"/>
        <v>1646</v>
      </c>
    </row>
    <row r="55" spans="1:15">
      <c r="A55" s="209" t="str">
        <v>Mobilier d'expo</v>
      </c>
      <c r="B55" s="198">
        <f>IFERROR(GETPIVOTDATA("Montant TTC",'TCD Dépenses mensuelles'!$A$2,"Date",B$34,"Nature",$A55),0)</f>
        <v>0</v>
      </c>
      <c r="C55" s="198">
        <f>IFERROR(GETPIVOTDATA("Montant TTC",'TCD Dépenses mensuelles'!$A$2,"Date",C$34,"Nature",$A55),0)</f>
        <v>0</v>
      </c>
      <c r="D55" s="198">
        <f>IFERROR(GETPIVOTDATA("Montant TTC",'TCD Dépenses mensuelles'!$A$2,"Date",D$34,"Nature",$A55),0)</f>
        <v>0</v>
      </c>
      <c r="E55" s="198">
        <f>IFERROR(GETPIVOTDATA("Montant TTC",'TCD Dépenses mensuelles'!$A$2,"Date",E$34,"Nature",$A55),0)</f>
        <v>0</v>
      </c>
      <c r="F55" s="198">
        <f>IFERROR(GETPIVOTDATA("Montant TTC",'TCD Dépenses mensuelles'!$A$2,"Date",F$34,"Nature",$A55),0)</f>
        <v>79</v>
      </c>
      <c r="G55" s="198">
        <f>IFERROR(GETPIVOTDATA("Montant TTC",'TCD Dépenses mensuelles'!$A$2,"Date",G$34,"Nature",$A55),0)</f>
        <v>0</v>
      </c>
      <c r="H55" s="198">
        <f>IFERROR(GETPIVOTDATA("Montant TTC",'TCD Dépenses mensuelles'!$A$2,"Date",H$34,"Nature",$A55),0)</f>
        <v>0</v>
      </c>
      <c r="I55" s="198">
        <f>IFERROR(GETPIVOTDATA("Montant TTC",'TCD Dépenses mensuelles'!$A$2,"Date",I$34,"Nature",$A55),0)</f>
        <v>0</v>
      </c>
      <c r="J55" s="198">
        <f>IFERROR(GETPIVOTDATA("Montant TTC",'TCD Dépenses mensuelles'!$A$2,"Date",J$34,"Nature",$A55),0)</f>
        <v>92</v>
      </c>
      <c r="K55" s="198">
        <f>IFERROR(GETPIVOTDATA("Montant TTC",'TCD Dépenses mensuelles'!$A$2,"Date",K$34,"Nature",$A55),0)</f>
        <v>119</v>
      </c>
      <c r="L55" s="198">
        <f>IFERROR(GETPIVOTDATA("Montant TTC",'TCD Dépenses mensuelles'!$A$2,"Date",L$34,"Nature",$A55),0)</f>
        <v>0</v>
      </c>
      <c r="M55" s="198">
        <f>IFERROR(GETPIVOTDATA("Montant TTC",'TCD Dépenses mensuelles'!$A$2,"Date",M$34,"Nature",$A55),0)</f>
        <v>296</v>
      </c>
      <c r="N55" s="198">
        <f t="shared" si="8"/>
        <v>586</v>
      </c>
    </row>
    <row r="56" spans="1:15">
      <c r="A56" s="209" t="str">
        <v>Rémunération du dirigeant</v>
      </c>
      <c r="B56" s="198">
        <f>IFERROR(GETPIVOTDATA("Montant TTC",'TCD Dépenses mensuelles'!$A$2,"Date",B$34,"Nature",$A56),0)</f>
        <v>0</v>
      </c>
      <c r="C56" s="198">
        <f>IFERROR(GETPIVOTDATA("Montant TTC",'TCD Dépenses mensuelles'!$A$2,"Date",C$34,"Nature",$A56),0)</f>
        <v>0</v>
      </c>
      <c r="D56" s="198">
        <f>IFERROR(GETPIVOTDATA("Montant TTC",'TCD Dépenses mensuelles'!$A$2,"Date",D$34,"Nature",$A56),0)</f>
        <v>0</v>
      </c>
      <c r="E56" s="198">
        <f>IFERROR(GETPIVOTDATA("Montant TTC",'TCD Dépenses mensuelles'!$A$2,"Date",E$34,"Nature",$A56),0)</f>
        <v>0</v>
      </c>
      <c r="F56" s="198">
        <f>IFERROR(GETPIVOTDATA("Montant TTC",'TCD Dépenses mensuelles'!$A$2,"Date",F$34,"Nature",$A56),0)</f>
        <v>0</v>
      </c>
      <c r="G56" s="198">
        <f>IFERROR(GETPIVOTDATA("Montant TTC",'TCD Dépenses mensuelles'!$A$2,"Date",G$34,"Nature",$A56),0)</f>
        <v>0</v>
      </c>
      <c r="H56" s="198">
        <f>IFERROR(GETPIVOTDATA("Montant TTC",'TCD Dépenses mensuelles'!$A$2,"Date",H$34,"Nature",$A56),0)</f>
        <v>0</v>
      </c>
      <c r="I56" s="198">
        <f>IFERROR(GETPIVOTDATA("Montant TTC",'TCD Dépenses mensuelles'!$A$2,"Date",I$34,"Nature",$A56),0)</f>
        <v>0</v>
      </c>
      <c r="J56" s="198">
        <f>IFERROR(GETPIVOTDATA("Montant TTC",'TCD Dépenses mensuelles'!$A$2,"Date",J$34,"Nature",$A56),0)</f>
        <v>0</v>
      </c>
      <c r="K56" s="198">
        <f>IFERROR(GETPIVOTDATA("Montant TTC",'TCD Dépenses mensuelles'!$A$2,"Date",K$34,"Nature",$A56),0)</f>
        <v>0</v>
      </c>
      <c r="L56" s="198">
        <f>IFERROR(GETPIVOTDATA("Montant TTC",'TCD Dépenses mensuelles'!$A$2,"Date",L$34,"Nature",$A56),0)</f>
        <v>0</v>
      </c>
      <c r="M56" s="198">
        <f>IFERROR(GETPIVOTDATA("Montant TTC",'TCD Dépenses mensuelles'!$A$2,"Date",M$34,"Nature",$A56),0)</f>
        <v>0</v>
      </c>
      <c r="N56" s="198">
        <f t="shared" si="8"/>
        <v>0</v>
      </c>
    </row>
    <row r="57" spans="1:15">
      <c r="A57" s="209" t="str">
        <v>Retraite complémentaire</v>
      </c>
      <c r="B57" s="198">
        <f>IFERROR(GETPIVOTDATA("Montant TTC",'TCD Dépenses mensuelles'!$A$2,"Date",B$34,"Nature",$A57),0)</f>
        <v>0</v>
      </c>
      <c r="C57" s="198">
        <f>IFERROR(GETPIVOTDATA("Montant TTC",'TCD Dépenses mensuelles'!$A$2,"Date",C$34,"Nature",$A57),0)</f>
        <v>0</v>
      </c>
      <c r="D57" s="198">
        <f>IFERROR(GETPIVOTDATA("Montant TTC",'TCD Dépenses mensuelles'!$A$2,"Date",D$34,"Nature",$A57),0)</f>
        <v>0</v>
      </c>
      <c r="E57" s="198">
        <f>IFERROR(GETPIVOTDATA("Montant TTC",'TCD Dépenses mensuelles'!$A$2,"Date",E$34,"Nature",$A57),0)</f>
        <v>0</v>
      </c>
      <c r="F57" s="198">
        <f>IFERROR(GETPIVOTDATA("Montant TTC",'TCD Dépenses mensuelles'!$A$2,"Date",F$34,"Nature",$A57),0)</f>
        <v>0</v>
      </c>
      <c r="G57" s="198">
        <f>IFERROR(GETPIVOTDATA("Montant TTC",'TCD Dépenses mensuelles'!$A$2,"Date",G$34,"Nature",$A57),0)</f>
        <v>0</v>
      </c>
      <c r="H57" s="198">
        <f>IFERROR(GETPIVOTDATA("Montant TTC",'TCD Dépenses mensuelles'!$A$2,"Date",H$34,"Nature",$A57),0)</f>
        <v>0</v>
      </c>
      <c r="I57" s="198">
        <f>IFERROR(GETPIVOTDATA("Montant TTC",'TCD Dépenses mensuelles'!$A$2,"Date",I$34,"Nature",$A57),0)</f>
        <v>0</v>
      </c>
      <c r="J57" s="198">
        <f>IFERROR(GETPIVOTDATA("Montant TTC",'TCD Dépenses mensuelles'!$A$2,"Date",J$34,"Nature",$A57),0)</f>
        <v>0</v>
      </c>
      <c r="K57" s="198">
        <f>IFERROR(GETPIVOTDATA("Montant TTC",'TCD Dépenses mensuelles'!$A$2,"Date",K$34,"Nature",$A57),0)</f>
        <v>0</v>
      </c>
      <c r="L57" s="198">
        <f>IFERROR(GETPIVOTDATA("Montant TTC",'TCD Dépenses mensuelles'!$A$2,"Date",L$34,"Nature",$A57),0)</f>
        <v>0</v>
      </c>
      <c r="M57" s="198">
        <f>IFERROR(GETPIVOTDATA("Montant TTC",'TCD Dépenses mensuelles'!$A$2,"Date",M$34,"Nature",$A57),0)</f>
        <v>0</v>
      </c>
      <c r="N57" s="198">
        <f t="shared" si="8"/>
        <v>0</v>
      </c>
    </row>
    <row r="58" spans="1:15">
      <c r="A58" s="209" t="str">
        <v>Sous-traitance</v>
      </c>
      <c r="B58" s="198">
        <f>IFERROR(GETPIVOTDATA("Montant TTC",'TCD Dépenses mensuelles'!$A$2,"Date",B$34,"Nature",$A58),0)</f>
        <v>0</v>
      </c>
      <c r="C58" s="198">
        <f>IFERROR(GETPIVOTDATA("Montant TTC",'TCD Dépenses mensuelles'!$A$2,"Date",C$34,"Nature",$A58),0)</f>
        <v>0</v>
      </c>
      <c r="D58" s="198">
        <f>IFERROR(GETPIVOTDATA("Montant TTC",'TCD Dépenses mensuelles'!$A$2,"Date",D$34,"Nature",$A58),0)</f>
        <v>0</v>
      </c>
      <c r="E58" s="198">
        <f>IFERROR(GETPIVOTDATA("Montant TTC",'TCD Dépenses mensuelles'!$A$2,"Date",E$34,"Nature",$A58),0)</f>
        <v>0</v>
      </c>
      <c r="F58" s="198">
        <f>IFERROR(GETPIVOTDATA("Montant TTC",'TCD Dépenses mensuelles'!$A$2,"Date",F$34,"Nature",$A58),0)</f>
        <v>0</v>
      </c>
      <c r="G58" s="198">
        <f>IFERROR(GETPIVOTDATA("Montant TTC",'TCD Dépenses mensuelles'!$A$2,"Date",G$34,"Nature",$A58),0)</f>
        <v>0</v>
      </c>
      <c r="H58" s="198">
        <f>IFERROR(GETPIVOTDATA("Montant TTC",'TCD Dépenses mensuelles'!$A$2,"Date",H$34,"Nature",$A58),0)</f>
        <v>0</v>
      </c>
      <c r="I58" s="198">
        <f>IFERROR(GETPIVOTDATA("Montant TTC",'TCD Dépenses mensuelles'!$A$2,"Date",I$34,"Nature",$A58),0)</f>
        <v>0</v>
      </c>
      <c r="J58" s="198">
        <f>IFERROR(GETPIVOTDATA("Montant TTC",'TCD Dépenses mensuelles'!$A$2,"Date",J$34,"Nature",$A58),0)</f>
        <v>0</v>
      </c>
      <c r="K58" s="198">
        <f>IFERROR(GETPIVOTDATA("Montant TTC",'TCD Dépenses mensuelles'!$A$2,"Date",K$34,"Nature",$A58),0)</f>
        <v>0</v>
      </c>
      <c r="L58" s="198">
        <f>IFERROR(GETPIVOTDATA("Montant TTC",'TCD Dépenses mensuelles'!$A$2,"Date",L$34,"Nature",$A58),0)</f>
        <v>0</v>
      </c>
      <c r="M58" s="198">
        <f>IFERROR(GETPIVOTDATA("Montant TTC",'TCD Dépenses mensuelles'!$A$2,"Date",M$34,"Nature",$A58),0)</f>
        <v>0</v>
      </c>
      <c r="N58" s="198">
        <f t="shared" si="8"/>
        <v>0</v>
      </c>
    </row>
  </sheetData>
  <sheetProtection selectLockedCells="1"/>
  <phoneticPr fontId="39" type="noConversion"/>
  <pageMargins left="0.19685039370078741" right="0.19685039370078741" top="0.42" bottom="0.28999999999999998" header="0.37" footer="0.3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432E-E452-1F4D-BB47-6365A8D4AABE}">
  <dimension ref="A2:N42"/>
  <sheetViews>
    <sheetView showGridLines="0" showZeros="0" topLeftCell="A22" zoomScale="108" zoomScaleNormal="108" workbookViewId="0">
      <selection activeCell="I11" sqref="I11"/>
    </sheetView>
  </sheetViews>
  <sheetFormatPr baseColWidth="10" defaultRowHeight="16"/>
  <cols>
    <col min="1" max="1" width="40.6640625" bestFit="1" customWidth="1"/>
    <col min="2" max="2" width="22.5" bestFit="1" customWidth="1"/>
    <col min="3" max="3" width="4.5" bestFit="1" customWidth="1"/>
    <col min="4" max="4" width="4.1640625" bestFit="1" customWidth="1"/>
    <col min="5" max="6" width="5.1640625" bestFit="1" customWidth="1"/>
    <col min="7" max="8" width="4.1640625" bestFit="1" customWidth="1"/>
    <col min="9" max="9" width="4.83203125" bestFit="1" customWidth="1"/>
    <col min="10" max="11" width="5.1640625" bestFit="1" customWidth="1"/>
    <col min="12" max="12" width="4.1640625" bestFit="1" customWidth="1"/>
    <col min="13" max="13" width="5.1640625" bestFit="1" customWidth="1"/>
    <col min="14" max="14" width="12.1640625" bestFit="1" customWidth="1"/>
    <col min="15" max="24" width="22.83203125" bestFit="1" customWidth="1"/>
    <col min="25" max="25" width="26" bestFit="1" customWidth="1"/>
    <col min="26" max="26" width="21.5" bestFit="1" customWidth="1"/>
    <col min="27" max="27" width="37.33203125" bestFit="1" customWidth="1"/>
    <col min="28" max="28" width="43" bestFit="1" customWidth="1"/>
    <col min="29" max="29" width="19.5" bestFit="1" customWidth="1"/>
    <col min="30" max="30" width="32.5" bestFit="1" customWidth="1"/>
    <col min="31" max="31" width="43" bestFit="1" customWidth="1"/>
    <col min="32" max="32" width="19.5" bestFit="1" customWidth="1"/>
    <col min="33" max="33" width="32.5" bestFit="1" customWidth="1"/>
    <col min="34" max="34" width="43" bestFit="1" customWidth="1"/>
    <col min="35" max="35" width="19.5" bestFit="1" customWidth="1"/>
    <col min="36" max="36" width="32.5" bestFit="1" customWidth="1"/>
    <col min="37" max="37" width="43" bestFit="1" customWidth="1"/>
    <col min="38" max="38" width="24.33203125" bestFit="1" customWidth="1"/>
    <col min="39" max="39" width="37.33203125" bestFit="1" customWidth="1"/>
    <col min="40" max="40" width="47.83203125" bestFit="1" customWidth="1"/>
    <col min="41" max="41" width="32.5" bestFit="1" customWidth="1"/>
    <col min="42" max="42" width="19.5" bestFit="1" customWidth="1"/>
    <col min="43" max="43" width="32.5" bestFit="1" customWidth="1"/>
    <col min="44" max="44" width="43" bestFit="1" customWidth="1"/>
    <col min="45" max="45" width="32.5" bestFit="1" customWidth="1"/>
    <col min="46" max="46" width="19.5" bestFit="1" customWidth="1"/>
    <col min="47" max="47" width="32.5" bestFit="1" customWidth="1"/>
    <col min="48" max="48" width="43" bestFit="1" customWidth="1"/>
    <col min="49" max="49" width="32.5" bestFit="1" customWidth="1"/>
    <col min="50" max="50" width="24.33203125" bestFit="1" customWidth="1"/>
    <col min="51" max="51" width="37.33203125" bestFit="1" customWidth="1"/>
    <col min="52" max="52" width="47.83203125" bestFit="1" customWidth="1"/>
    <col min="53" max="53" width="37.33203125" bestFit="1" customWidth="1"/>
    <col min="54" max="54" width="43" bestFit="1" customWidth="1"/>
    <col min="55" max="55" width="32.5" bestFit="1" customWidth="1"/>
    <col min="56" max="56" width="30.83203125" bestFit="1" customWidth="1"/>
    <col min="57" max="57" width="19.5" bestFit="1" customWidth="1"/>
    <col min="58" max="58" width="32.5" bestFit="1" customWidth="1"/>
    <col min="59" max="59" width="43" bestFit="1" customWidth="1"/>
    <col min="60" max="60" width="32.5" bestFit="1" customWidth="1"/>
    <col min="61" max="61" width="30.83203125" bestFit="1" customWidth="1"/>
    <col min="62" max="62" width="24.33203125" bestFit="1" customWidth="1"/>
    <col min="63" max="63" width="37.33203125" bestFit="1" customWidth="1"/>
    <col min="64" max="64" width="47.83203125" bestFit="1" customWidth="1"/>
    <col min="65" max="65" width="37.33203125" bestFit="1" customWidth="1"/>
    <col min="66" max="66" width="35.6640625" bestFit="1" customWidth="1"/>
    <col min="67" max="67" width="24.1640625" bestFit="1" customWidth="1"/>
    <col min="68" max="68" width="19.5" bestFit="1" customWidth="1"/>
    <col min="69" max="69" width="32.5" bestFit="1" customWidth="1"/>
    <col min="70" max="70" width="43" bestFit="1" customWidth="1"/>
    <col min="71" max="71" width="32.5" bestFit="1" customWidth="1"/>
    <col min="72" max="72" width="30.83203125" bestFit="1" customWidth="1"/>
    <col min="73" max="73" width="24.1640625" bestFit="1" customWidth="1"/>
    <col min="74" max="74" width="24.33203125" bestFit="1" customWidth="1"/>
    <col min="75" max="75" width="37.33203125" bestFit="1" customWidth="1"/>
    <col min="76" max="76" width="47.83203125" bestFit="1" customWidth="1"/>
    <col min="77" max="77" width="37.33203125" bestFit="1" customWidth="1"/>
    <col min="78" max="78" width="35.6640625" bestFit="1" customWidth="1"/>
    <col min="79" max="79" width="29" bestFit="1" customWidth="1"/>
    <col min="80" max="80" width="32.5" bestFit="1" customWidth="1"/>
    <col min="81" max="81" width="43" bestFit="1" customWidth="1"/>
    <col min="82" max="82" width="32.5" bestFit="1" customWidth="1"/>
    <col min="83" max="83" width="30.83203125" bestFit="1" customWidth="1"/>
    <col min="84" max="84" width="24.1640625" bestFit="1" customWidth="1"/>
    <col min="85" max="85" width="34.1640625" bestFit="1" customWidth="1"/>
    <col min="86" max="86" width="24.33203125" bestFit="1" customWidth="1"/>
    <col min="87" max="87" width="37.33203125" bestFit="1" customWidth="1"/>
    <col min="88" max="88" width="47.83203125" bestFit="1" customWidth="1"/>
    <col min="89" max="89" width="37.33203125" bestFit="1" customWidth="1"/>
    <col min="90" max="90" width="35.6640625" bestFit="1" customWidth="1"/>
    <col min="91" max="91" width="29" bestFit="1" customWidth="1"/>
    <col min="92" max="92" width="39" bestFit="1" customWidth="1"/>
    <col min="93" max="93" width="32.5" bestFit="1" customWidth="1"/>
    <col min="94" max="94" width="30.83203125" bestFit="1" customWidth="1"/>
    <col min="95" max="95" width="24.1640625" bestFit="1" customWidth="1"/>
    <col min="96" max="96" width="34.1640625" bestFit="1" customWidth="1"/>
    <col min="97" max="97" width="51.6640625" bestFit="1" customWidth="1"/>
    <col min="98" max="98" width="24.33203125" bestFit="1" customWidth="1"/>
    <col min="99" max="99" width="37.33203125" bestFit="1" customWidth="1"/>
    <col min="100" max="100" width="47.83203125" bestFit="1" customWidth="1"/>
    <col min="101" max="101" width="37.33203125" bestFit="1" customWidth="1"/>
    <col min="102" max="102" width="35.6640625" bestFit="1" customWidth="1"/>
    <col min="103" max="103" width="29" bestFit="1" customWidth="1"/>
    <col min="104" max="104" width="39" bestFit="1" customWidth="1"/>
    <col min="105" max="105" width="56.5" bestFit="1" customWidth="1"/>
    <col min="106" max="106" width="24.1640625" bestFit="1" customWidth="1"/>
    <col min="107" max="107" width="34.1640625" bestFit="1" customWidth="1"/>
    <col min="108" max="108" width="51.6640625" bestFit="1" customWidth="1"/>
    <col min="109" max="109" width="23.5" bestFit="1" customWidth="1"/>
    <col min="110" max="110" width="24.33203125" bestFit="1" customWidth="1"/>
    <col min="111" max="111" width="37.33203125" bestFit="1" customWidth="1"/>
    <col min="112" max="112" width="47.83203125" bestFit="1" customWidth="1"/>
    <col min="113" max="113" width="37.33203125" bestFit="1" customWidth="1"/>
    <col min="114" max="114" width="35.6640625" bestFit="1" customWidth="1"/>
    <col min="115" max="115" width="29" bestFit="1" customWidth="1"/>
    <col min="116" max="116" width="39" bestFit="1" customWidth="1"/>
    <col min="117" max="117" width="56.5" bestFit="1" customWidth="1"/>
    <col min="118" max="118" width="28.33203125" bestFit="1" customWidth="1"/>
    <col min="119" max="119" width="34.1640625" bestFit="1" customWidth="1"/>
    <col min="120" max="120" width="51.6640625" bestFit="1" customWidth="1"/>
    <col min="121" max="121" width="23.5" bestFit="1" customWidth="1"/>
    <col min="122" max="122" width="28.83203125" bestFit="1" customWidth="1"/>
    <col min="123" max="123" width="24.33203125" bestFit="1" customWidth="1"/>
    <col min="124" max="124" width="37.33203125" bestFit="1" customWidth="1"/>
    <col min="125" max="125" width="47.83203125" bestFit="1" customWidth="1"/>
    <col min="126" max="126" width="37.33203125" bestFit="1" customWidth="1"/>
    <col min="127" max="127" width="35.6640625" bestFit="1" customWidth="1"/>
    <col min="128" max="128" width="29" bestFit="1" customWidth="1"/>
    <col min="129" max="129" width="39" bestFit="1" customWidth="1"/>
    <col min="130" max="130" width="56.5" bestFit="1" customWidth="1"/>
    <col min="131" max="131" width="28.33203125" bestFit="1" customWidth="1"/>
    <col min="132" max="132" width="51.6640625" bestFit="1" customWidth="1"/>
    <col min="133" max="133" width="23.5" bestFit="1" customWidth="1"/>
    <col min="134" max="134" width="44.83203125" bestFit="1" customWidth="1"/>
    <col min="135" max="135" width="28.83203125" bestFit="1" customWidth="1"/>
    <col min="136" max="136" width="24.33203125" bestFit="1" customWidth="1"/>
    <col min="137" max="137" width="37.33203125" bestFit="1" customWidth="1"/>
    <col min="138" max="138" width="47.83203125" bestFit="1" customWidth="1"/>
    <col min="139" max="139" width="37.33203125" bestFit="1" customWidth="1"/>
    <col min="140" max="140" width="35.6640625" bestFit="1" customWidth="1"/>
    <col min="141" max="141" width="29" bestFit="1" customWidth="1"/>
    <col min="142" max="142" width="39" bestFit="1" customWidth="1"/>
    <col min="143" max="143" width="56.5" bestFit="1" customWidth="1"/>
    <col min="144" max="144" width="28.33203125" bestFit="1" customWidth="1"/>
    <col min="145" max="145" width="23.5" bestFit="1" customWidth="1"/>
    <col min="146" max="146" width="33.1640625" bestFit="1" customWidth="1"/>
    <col min="147" max="147" width="44.83203125" bestFit="1" customWidth="1"/>
    <col min="148" max="148" width="28.83203125" bestFit="1" customWidth="1"/>
    <col min="149" max="149" width="24.33203125" bestFit="1" customWidth="1"/>
    <col min="150" max="150" width="37.33203125" bestFit="1" customWidth="1"/>
    <col min="151" max="151" width="47.83203125" bestFit="1" customWidth="1"/>
    <col min="152" max="152" width="37.33203125" bestFit="1" customWidth="1"/>
    <col min="153" max="153" width="35.6640625" bestFit="1" customWidth="1"/>
    <col min="154" max="154" width="29" bestFit="1" customWidth="1"/>
    <col min="155" max="155" width="39" bestFit="1" customWidth="1"/>
    <col min="156" max="156" width="56.5" bestFit="1" customWidth="1"/>
    <col min="157" max="157" width="28.33203125" bestFit="1" customWidth="1"/>
    <col min="158" max="158" width="40" bestFit="1" customWidth="1"/>
    <col min="159" max="159" width="33.1640625" bestFit="1" customWidth="1"/>
    <col min="160" max="160" width="44.83203125" bestFit="1" customWidth="1"/>
    <col min="161" max="161" width="28.83203125" bestFit="1" customWidth="1"/>
    <col min="162" max="162" width="24.33203125" bestFit="1" customWidth="1"/>
    <col min="163" max="163" width="37.33203125" bestFit="1" customWidth="1"/>
    <col min="164" max="164" width="47.83203125" bestFit="1" customWidth="1"/>
    <col min="165" max="165" width="37.33203125" bestFit="1" customWidth="1"/>
    <col min="166" max="166" width="35.6640625" bestFit="1" customWidth="1"/>
    <col min="167" max="167" width="29" bestFit="1" customWidth="1"/>
    <col min="168" max="168" width="39" bestFit="1" customWidth="1"/>
    <col min="169" max="169" width="56.5" bestFit="1" customWidth="1"/>
    <col min="170" max="170" width="28.33203125" bestFit="1" customWidth="1"/>
    <col min="171" max="171" width="40" bestFit="1" customWidth="1"/>
    <col min="172" max="172" width="33.1640625" bestFit="1" customWidth="1"/>
    <col min="173" max="173" width="44.83203125" bestFit="1" customWidth="1"/>
    <col min="174" max="174" width="28.83203125" bestFit="1" customWidth="1"/>
    <col min="175" max="175" width="24.33203125" bestFit="1" customWidth="1"/>
    <col min="176" max="176" width="37.33203125" bestFit="1" customWidth="1"/>
    <col min="177" max="177" width="47.83203125" bestFit="1" customWidth="1"/>
    <col min="178" max="178" width="37.33203125" bestFit="1" customWidth="1"/>
    <col min="179" max="179" width="35.6640625" bestFit="1" customWidth="1"/>
    <col min="180" max="180" width="29" bestFit="1" customWidth="1"/>
    <col min="181" max="181" width="39" bestFit="1" customWidth="1"/>
    <col min="182" max="182" width="56.5" bestFit="1" customWidth="1"/>
    <col min="183" max="183" width="28.33203125" bestFit="1" customWidth="1"/>
    <col min="184" max="184" width="40" bestFit="1" customWidth="1"/>
    <col min="185" max="185" width="33.1640625" bestFit="1" customWidth="1"/>
    <col min="186" max="186" width="44.83203125" bestFit="1" customWidth="1"/>
    <col min="187" max="187" width="28.83203125" bestFit="1" customWidth="1"/>
    <col min="188" max="188" width="24.33203125" bestFit="1" customWidth="1"/>
    <col min="189" max="189" width="37.33203125" bestFit="1" customWidth="1"/>
    <col min="190" max="190" width="47.83203125" bestFit="1" customWidth="1"/>
    <col min="191" max="191" width="37.33203125" bestFit="1" customWidth="1"/>
    <col min="192" max="192" width="35.6640625" bestFit="1" customWidth="1"/>
    <col min="193" max="193" width="29" bestFit="1" customWidth="1"/>
    <col min="194" max="194" width="39" bestFit="1" customWidth="1"/>
    <col min="195" max="195" width="56.5" bestFit="1" customWidth="1"/>
    <col min="196" max="196" width="28.33203125" bestFit="1" customWidth="1"/>
    <col min="197" max="197" width="40" bestFit="1" customWidth="1"/>
    <col min="198" max="198" width="33.1640625" bestFit="1" customWidth="1"/>
    <col min="199" max="199" width="44.83203125" bestFit="1" customWidth="1"/>
    <col min="200" max="200" width="28.83203125" bestFit="1" customWidth="1"/>
    <col min="201" max="201" width="24.33203125" bestFit="1" customWidth="1"/>
    <col min="202" max="202" width="37.33203125" bestFit="1" customWidth="1"/>
    <col min="203" max="203" width="47.83203125" bestFit="1" customWidth="1"/>
    <col min="204" max="204" width="37.33203125" bestFit="1" customWidth="1"/>
    <col min="205" max="205" width="35.6640625" bestFit="1" customWidth="1"/>
    <col min="206" max="206" width="29" bestFit="1" customWidth="1"/>
    <col min="207" max="207" width="39" bestFit="1" customWidth="1"/>
    <col min="208" max="208" width="56.5" bestFit="1" customWidth="1"/>
    <col min="209" max="209" width="28.33203125" bestFit="1" customWidth="1"/>
    <col min="210" max="210" width="40" bestFit="1" customWidth="1"/>
    <col min="211" max="211" width="33.1640625" bestFit="1" customWidth="1"/>
    <col min="212" max="212" width="44.83203125" bestFit="1" customWidth="1"/>
    <col min="213" max="213" width="28.83203125" bestFit="1" customWidth="1"/>
    <col min="214" max="214" width="24.33203125" bestFit="1" customWidth="1"/>
    <col min="215" max="215" width="37.33203125" bestFit="1" customWidth="1"/>
    <col min="216" max="216" width="47.83203125" bestFit="1" customWidth="1"/>
    <col min="217" max="217" width="37.33203125" bestFit="1" customWidth="1"/>
    <col min="218" max="218" width="35.6640625" bestFit="1" customWidth="1"/>
    <col min="219" max="219" width="29" bestFit="1" customWidth="1"/>
    <col min="220" max="220" width="39" bestFit="1" customWidth="1"/>
    <col min="221" max="221" width="56.5" bestFit="1" customWidth="1"/>
    <col min="222" max="222" width="28.33203125" bestFit="1" customWidth="1"/>
    <col min="223" max="223" width="40" bestFit="1" customWidth="1"/>
    <col min="224" max="224" width="33.1640625" bestFit="1" customWidth="1"/>
    <col min="225" max="225" width="44.83203125" bestFit="1" customWidth="1"/>
    <col min="226" max="226" width="28.83203125" bestFit="1" customWidth="1"/>
    <col min="227" max="227" width="24.33203125" bestFit="1" customWidth="1"/>
    <col min="228" max="228" width="37.33203125" bestFit="1" customWidth="1"/>
    <col min="229" max="229" width="47.83203125" bestFit="1" customWidth="1"/>
    <col min="230" max="230" width="37.33203125" bestFit="1" customWidth="1"/>
    <col min="231" max="231" width="35.6640625" bestFit="1" customWidth="1"/>
    <col min="232" max="232" width="29" bestFit="1" customWidth="1"/>
    <col min="233" max="233" width="39" bestFit="1" customWidth="1"/>
    <col min="234" max="234" width="56.5" bestFit="1" customWidth="1"/>
    <col min="235" max="235" width="28.33203125" bestFit="1" customWidth="1"/>
    <col min="236" max="236" width="40" bestFit="1" customWidth="1"/>
    <col min="237" max="237" width="33.1640625" bestFit="1" customWidth="1"/>
    <col min="238" max="238" width="44.83203125" bestFit="1" customWidth="1"/>
    <col min="239" max="239" width="28.83203125" bestFit="1" customWidth="1"/>
    <col min="240" max="240" width="24.33203125" bestFit="1" customWidth="1"/>
    <col min="241" max="241" width="37.33203125" bestFit="1" customWidth="1"/>
    <col min="242" max="242" width="47.83203125" bestFit="1" customWidth="1"/>
    <col min="243" max="243" width="37.33203125" bestFit="1" customWidth="1"/>
    <col min="244" max="244" width="35.6640625" bestFit="1" customWidth="1"/>
    <col min="245" max="245" width="29" bestFit="1" customWidth="1"/>
    <col min="246" max="246" width="39" bestFit="1" customWidth="1"/>
    <col min="247" max="247" width="56.5" bestFit="1" customWidth="1"/>
    <col min="248" max="248" width="28.33203125" bestFit="1" customWidth="1"/>
    <col min="249" max="249" width="40" bestFit="1" customWidth="1"/>
    <col min="250" max="250" width="33.1640625" bestFit="1" customWidth="1"/>
    <col min="251" max="251" width="44.83203125" bestFit="1" customWidth="1"/>
    <col min="252" max="252" width="28.83203125" bestFit="1" customWidth="1"/>
    <col min="253" max="253" width="24.33203125" bestFit="1" customWidth="1"/>
    <col min="254" max="254" width="37.33203125" bestFit="1" customWidth="1"/>
    <col min="255" max="255" width="47.83203125" bestFit="1" customWidth="1"/>
    <col min="256" max="256" width="37.33203125" bestFit="1" customWidth="1"/>
    <col min="257" max="257" width="35.6640625" bestFit="1" customWidth="1"/>
    <col min="258" max="258" width="29" bestFit="1" customWidth="1"/>
    <col min="259" max="259" width="39" bestFit="1" customWidth="1"/>
    <col min="260" max="260" width="56.5" bestFit="1" customWidth="1"/>
    <col min="261" max="261" width="28.33203125" bestFit="1" customWidth="1"/>
    <col min="262" max="262" width="40" bestFit="1" customWidth="1"/>
    <col min="263" max="263" width="33.1640625" bestFit="1" customWidth="1"/>
    <col min="264" max="264" width="44.83203125" bestFit="1" customWidth="1"/>
    <col min="265" max="265" width="28.83203125" bestFit="1" customWidth="1"/>
    <col min="266" max="266" width="24.33203125" bestFit="1" customWidth="1"/>
    <col min="267" max="267" width="37.33203125" bestFit="1" customWidth="1"/>
    <col min="268" max="268" width="47.83203125" bestFit="1" customWidth="1"/>
    <col min="269" max="269" width="37.33203125" bestFit="1" customWidth="1"/>
    <col min="270" max="270" width="35.6640625" bestFit="1" customWidth="1"/>
    <col min="271" max="271" width="29" bestFit="1" customWidth="1"/>
    <col min="272" max="272" width="39" bestFit="1" customWidth="1"/>
    <col min="273" max="273" width="56.5" bestFit="1" customWidth="1"/>
    <col min="274" max="274" width="28.33203125" bestFit="1" customWidth="1"/>
    <col min="275" max="275" width="33.1640625" bestFit="1" customWidth="1"/>
    <col min="276" max="276" width="44.83203125" bestFit="1" customWidth="1"/>
    <col min="277" max="277" width="28.83203125" bestFit="1" customWidth="1"/>
    <col min="278" max="278" width="24.33203125" bestFit="1" customWidth="1"/>
    <col min="279" max="279" width="37.33203125" bestFit="1" customWidth="1"/>
    <col min="280" max="280" width="47.83203125" bestFit="1" customWidth="1"/>
    <col min="281" max="281" width="37.33203125" bestFit="1" customWidth="1"/>
    <col min="282" max="282" width="35.6640625" bestFit="1" customWidth="1"/>
    <col min="283" max="283" width="29" bestFit="1" customWidth="1"/>
    <col min="284" max="284" width="39" bestFit="1" customWidth="1"/>
    <col min="285" max="285" width="56.5" bestFit="1" customWidth="1"/>
    <col min="286" max="286" width="28.33203125" bestFit="1" customWidth="1"/>
    <col min="287" max="287" width="24.6640625" bestFit="1" customWidth="1"/>
    <col min="288" max="288" width="44.83203125" bestFit="1" customWidth="1"/>
    <col min="289" max="289" width="28.83203125" bestFit="1" customWidth="1"/>
    <col min="290" max="290" width="24.33203125" bestFit="1" customWidth="1"/>
    <col min="291" max="291" width="37.33203125" bestFit="1" customWidth="1"/>
    <col min="292" max="292" width="47.83203125" bestFit="1" customWidth="1"/>
    <col min="293" max="293" width="37.33203125" bestFit="1" customWidth="1"/>
    <col min="294" max="294" width="35.6640625" bestFit="1" customWidth="1"/>
    <col min="295" max="295" width="29" bestFit="1" customWidth="1"/>
    <col min="296" max="296" width="39" bestFit="1" customWidth="1"/>
    <col min="297" max="297" width="56.5" bestFit="1" customWidth="1"/>
    <col min="298" max="298" width="28.33203125" bestFit="1" customWidth="1"/>
    <col min="299" max="299" width="24.6640625" bestFit="1" customWidth="1"/>
    <col min="300" max="300" width="22.1640625" bestFit="1" customWidth="1"/>
  </cols>
  <sheetData>
    <row r="2" spans="1:14">
      <c r="A2" s="197" t="s">
        <v>312</v>
      </c>
      <c r="B2" s="197" t="s">
        <v>300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4">
      <c r="A3" s="197" t="s">
        <v>297</v>
      </c>
      <c r="B3" s="198" t="s">
        <v>298</v>
      </c>
      <c r="C3" s="198" t="s">
        <v>301</v>
      </c>
      <c r="D3" s="198" t="s">
        <v>302</v>
      </c>
      <c r="E3" s="198" t="s">
        <v>303</v>
      </c>
      <c r="F3" s="198" t="s">
        <v>304</v>
      </c>
      <c r="G3" s="198" t="s">
        <v>305</v>
      </c>
      <c r="H3" s="198" t="s">
        <v>306</v>
      </c>
      <c r="I3" s="198" t="s">
        <v>307</v>
      </c>
      <c r="J3" s="198" t="s">
        <v>308</v>
      </c>
      <c r="K3" s="198" t="s">
        <v>309</v>
      </c>
      <c r="L3" s="198" t="s">
        <v>12</v>
      </c>
      <c r="M3" s="198" t="s">
        <v>13</v>
      </c>
      <c r="N3" s="198" t="s">
        <v>299</v>
      </c>
    </row>
    <row r="4" spans="1:14">
      <c r="A4" s="199" t="s">
        <v>17</v>
      </c>
      <c r="B4" s="200"/>
      <c r="C4" s="200"/>
      <c r="D4" s="200"/>
      <c r="E4" s="200"/>
      <c r="F4" s="200">
        <v>866</v>
      </c>
      <c r="G4" s="200"/>
      <c r="H4" s="200"/>
      <c r="I4" s="200"/>
      <c r="J4" s="200">
        <v>238</v>
      </c>
      <c r="K4" s="200"/>
      <c r="L4" s="200">
        <v>109</v>
      </c>
      <c r="M4" s="200">
        <v>174</v>
      </c>
      <c r="N4" s="200">
        <v>1387</v>
      </c>
    </row>
    <row r="5" spans="1:14">
      <c r="A5" s="199" t="s">
        <v>16</v>
      </c>
      <c r="B5" s="200"/>
      <c r="C5" s="200"/>
      <c r="D5" s="200"/>
      <c r="E5" s="200"/>
      <c r="F5" s="200"/>
      <c r="G5" s="200"/>
      <c r="H5" s="200"/>
      <c r="I5" s="200"/>
      <c r="J5" s="200">
        <v>104</v>
      </c>
      <c r="K5" s="200">
        <v>954</v>
      </c>
      <c r="L5" s="200"/>
      <c r="M5" s="200">
        <v>760</v>
      </c>
      <c r="N5" s="200">
        <v>1818</v>
      </c>
    </row>
    <row r="6" spans="1:14">
      <c r="A6" s="199" t="s">
        <v>104</v>
      </c>
      <c r="B6" s="200"/>
      <c r="C6" s="200"/>
      <c r="D6" s="200">
        <v>98</v>
      </c>
      <c r="E6" s="200"/>
      <c r="F6" s="200"/>
      <c r="G6" s="200">
        <v>31</v>
      </c>
      <c r="H6" s="200"/>
      <c r="I6" s="200"/>
      <c r="J6" s="200">
        <v>378</v>
      </c>
      <c r="K6" s="200">
        <v>26</v>
      </c>
      <c r="L6" s="200"/>
      <c r="M6" s="200"/>
      <c r="N6" s="200">
        <v>533</v>
      </c>
    </row>
    <row r="7" spans="1:14">
      <c r="A7" s="199" t="s">
        <v>19</v>
      </c>
      <c r="B7" s="200"/>
      <c r="C7" s="200"/>
      <c r="D7" s="200">
        <v>50</v>
      </c>
      <c r="E7" s="200"/>
      <c r="F7" s="200"/>
      <c r="G7" s="200">
        <v>13</v>
      </c>
      <c r="H7" s="200"/>
      <c r="I7" s="200"/>
      <c r="J7" s="200">
        <v>526</v>
      </c>
      <c r="K7" s="200">
        <v>163</v>
      </c>
      <c r="L7" s="200"/>
      <c r="M7" s="200"/>
      <c r="N7" s="200">
        <v>752</v>
      </c>
    </row>
    <row r="8" spans="1:14">
      <c r="A8" s="199" t="s">
        <v>92</v>
      </c>
      <c r="B8" s="200"/>
      <c r="C8" s="200"/>
      <c r="D8" s="200">
        <v>162</v>
      </c>
      <c r="E8" s="200">
        <v>150</v>
      </c>
      <c r="F8" s="200"/>
      <c r="G8" s="200"/>
      <c r="H8" s="200">
        <v>200</v>
      </c>
      <c r="I8" s="200">
        <v>45</v>
      </c>
      <c r="J8" s="200">
        <v>676</v>
      </c>
      <c r="K8" s="200">
        <v>919</v>
      </c>
      <c r="L8" s="200">
        <v>28</v>
      </c>
      <c r="M8" s="200">
        <v>829</v>
      </c>
      <c r="N8" s="200">
        <v>3009</v>
      </c>
    </row>
    <row r="9" spans="1:14">
      <c r="A9" s="199" t="s">
        <v>101</v>
      </c>
      <c r="B9" s="200"/>
      <c r="C9" s="200"/>
      <c r="D9" s="200">
        <v>55</v>
      </c>
      <c r="E9" s="200"/>
      <c r="F9" s="200">
        <v>114</v>
      </c>
      <c r="G9" s="200"/>
      <c r="H9" s="200"/>
      <c r="I9" s="200"/>
      <c r="J9" s="200">
        <v>564</v>
      </c>
      <c r="K9" s="200">
        <v>196</v>
      </c>
      <c r="L9" s="200">
        <v>470</v>
      </c>
      <c r="M9" s="200">
        <v>129</v>
      </c>
      <c r="N9" s="200">
        <v>1528</v>
      </c>
    </row>
    <row r="10" spans="1:14">
      <c r="A10" s="199" t="s">
        <v>15</v>
      </c>
      <c r="B10" s="200"/>
      <c r="C10" s="200"/>
      <c r="D10" s="200">
        <v>176</v>
      </c>
      <c r="E10" s="200"/>
      <c r="F10" s="200"/>
      <c r="G10" s="200"/>
      <c r="H10" s="200">
        <v>450</v>
      </c>
      <c r="I10" s="200"/>
      <c r="J10" s="200">
        <v>207</v>
      </c>
      <c r="K10" s="200">
        <v>91</v>
      </c>
      <c r="L10" s="200">
        <v>298</v>
      </c>
      <c r="M10" s="200">
        <v>424</v>
      </c>
      <c r="N10" s="200">
        <v>1646</v>
      </c>
    </row>
    <row r="11" spans="1:14">
      <c r="A11" s="199" t="s">
        <v>97</v>
      </c>
      <c r="B11" s="200"/>
      <c r="C11" s="200"/>
      <c r="D11" s="200"/>
      <c r="E11" s="200"/>
      <c r="F11" s="200">
        <v>79</v>
      </c>
      <c r="G11" s="200"/>
      <c r="H11" s="200"/>
      <c r="I11" s="200"/>
      <c r="J11" s="200">
        <v>92</v>
      </c>
      <c r="K11" s="200">
        <v>119</v>
      </c>
      <c r="L11" s="200"/>
      <c r="M11" s="200">
        <v>296</v>
      </c>
      <c r="N11" s="200">
        <v>586</v>
      </c>
    </row>
    <row r="12" spans="1:14">
      <c r="A12" s="199" t="s">
        <v>298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>
      <c r="A13" s="199" t="s">
        <v>108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</row>
    <row r="14" spans="1:14">
      <c r="A14" s="199" t="s">
        <v>299</v>
      </c>
      <c r="B14" s="200"/>
      <c r="C14" s="200"/>
      <c r="D14" s="200">
        <v>541</v>
      </c>
      <c r="E14" s="200">
        <v>150</v>
      </c>
      <c r="F14" s="200">
        <v>1059</v>
      </c>
      <c r="G14" s="200">
        <v>44</v>
      </c>
      <c r="H14" s="200">
        <v>650</v>
      </c>
      <c r="I14" s="200">
        <v>45</v>
      </c>
      <c r="J14" s="200">
        <v>2785</v>
      </c>
      <c r="K14" s="200">
        <v>2468</v>
      </c>
      <c r="L14" s="200">
        <v>905</v>
      </c>
      <c r="M14" s="200">
        <v>2612</v>
      </c>
      <c r="N14" s="200">
        <v>11259</v>
      </c>
    </row>
    <row r="19" spans="1:14">
      <c r="A19" s="201" t="s">
        <v>87</v>
      </c>
      <c r="B19" s="202" t="s">
        <v>301</v>
      </c>
      <c r="C19" s="202" t="s">
        <v>302</v>
      </c>
      <c r="D19" s="202" t="s">
        <v>303</v>
      </c>
      <c r="E19" s="202" t="s">
        <v>314</v>
      </c>
      <c r="F19" s="202" t="s">
        <v>304</v>
      </c>
      <c r="G19" s="202" t="s">
        <v>305</v>
      </c>
      <c r="H19" s="202" t="s">
        <v>306</v>
      </c>
      <c r="I19" s="202" t="s">
        <v>307</v>
      </c>
      <c r="J19" s="202" t="s">
        <v>308</v>
      </c>
      <c r="K19" s="202" t="s">
        <v>309</v>
      </c>
      <c r="L19" s="202" t="s">
        <v>12</v>
      </c>
      <c r="M19" s="202" t="s">
        <v>13</v>
      </c>
      <c r="N19" s="203" t="s">
        <v>80</v>
      </c>
    </row>
    <row r="20" spans="1:14">
      <c r="A20" s="198" t="str" cm="1">
        <f t="array" ref="A20:A42">L_nature_des_dépenses</f>
        <v>Assurances</v>
      </c>
      <c r="B20" s="198">
        <f>IFERROR(GETPIVOTDATA("Montant TTC",$A$2,"Date",B$19,"Nature",$A20),0)</f>
        <v>0</v>
      </c>
      <c r="C20" s="198">
        <f t="shared" ref="C20:M35" si="0">IFERROR(GETPIVOTDATA("Montant TTC",$A$2,"Date",C$19,"Nature",$A20),0)</f>
        <v>0</v>
      </c>
      <c r="D20" s="198">
        <f t="shared" si="0"/>
        <v>0</v>
      </c>
      <c r="E20" s="198">
        <f t="shared" si="0"/>
        <v>0</v>
      </c>
      <c r="F20" s="198">
        <f t="shared" si="0"/>
        <v>866</v>
      </c>
      <c r="G20" s="198">
        <f t="shared" si="0"/>
        <v>0</v>
      </c>
      <c r="H20" s="198">
        <f t="shared" si="0"/>
        <v>0</v>
      </c>
      <c r="I20" s="198">
        <f t="shared" si="0"/>
        <v>0</v>
      </c>
      <c r="J20" s="198">
        <f t="shared" si="0"/>
        <v>238</v>
      </c>
      <c r="K20" s="198">
        <f t="shared" si="0"/>
        <v>0</v>
      </c>
      <c r="L20" s="198">
        <f t="shared" si="0"/>
        <v>109</v>
      </c>
      <c r="M20" s="198">
        <f t="shared" si="0"/>
        <v>174</v>
      </c>
      <c r="N20" s="204">
        <f>SUM(B20:M20)</f>
        <v>1387</v>
      </c>
    </row>
    <row r="21" spans="1:14">
      <c r="A21" s="198" t="str">
        <v>Charges sociales de l'exploitant (URSSAF, CFE…)</v>
      </c>
      <c r="B21" s="198">
        <f t="shared" ref="B21:M42" si="1">IFERROR(GETPIVOTDATA("Montant TTC",$A$2,"Date",B$19,"Nature",$A21),0)</f>
        <v>0</v>
      </c>
      <c r="C21" s="198">
        <f t="shared" si="0"/>
        <v>0</v>
      </c>
      <c r="D21" s="198">
        <f t="shared" si="0"/>
        <v>0</v>
      </c>
      <c r="E21" s="198">
        <f t="shared" si="0"/>
        <v>0</v>
      </c>
      <c r="F21" s="198">
        <f t="shared" si="0"/>
        <v>0</v>
      </c>
      <c r="G21" s="198">
        <f t="shared" si="0"/>
        <v>0</v>
      </c>
      <c r="H21" s="198">
        <f t="shared" si="0"/>
        <v>0</v>
      </c>
      <c r="I21" s="198">
        <f t="shared" si="0"/>
        <v>0</v>
      </c>
      <c r="J21" s="198">
        <f t="shared" si="0"/>
        <v>0</v>
      </c>
      <c r="K21" s="198">
        <f t="shared" si="0"/>
        <v>0</v>
      </c>
      <c r="L21" s="198">
        <f t="shared" si="0"/>
        <v>0</v>
      </c>
      <c r="M21" s="198">
        <f t="shared" si="0"/>
        <v>0</v>
      </c>
      <c r="N21" s="204">
        <f t="shared" ref="N21:N42" si="2">SUM(B21:M21)</f>
        <v>0</v>
      </c>
    </row>
    <row r="22" spans="1:14">
      <c r="A22" s="198" t="str">
        <v>Communication</v>
      </c>
      <c r="B22" s="198">
        <f t="shared" si="1"/>
        <v>0</v>
      </c>
      <c r="C22" s="198">
        <f t="shared" si="0"/>
        <v>0</v>
      </c>
      <c r="D22" s="198">
        <f t="shared" si="0"/>
        <v>0</v>
      </c>
      <c r="E22" s="198">
        <f t="shared" si="0"/>
        <v>0</v>
      </c>
      <c r="F22" s="198">
        <f t="shared" si="0"/>
        <v>0</v>
      </c>
      <c r="G22" s="198">
        <f t="shared" si="0"/>
        <v>0</v>
      </c>
      <c r="H22" s="198">
        <f t="shared" si="0"/>
        <v>0</v>
      </c>
      <c r="I22" s="198">
        <f t="shared" si="0"/>
        <v>0</v>
      </c>
      <c r="J22" s="198">
        <f t="shared" si="0"/>
        <v>0</v>
      </c>
      <c r="K22" s="198">
        <f t="shared" si="0"/>
        <v>0</v>
      </c>
      <c r="L22" s="198">
        <f t="shared" si="0"/>
        <v>0</v>
      </c>
      <c r="M22" s="198">
        <f t="shared" si="0"/>
        <v>0</v>
      </c>
      <c r="N22" s="204">
        <f t="shared" si="2"/>
        <v>0</v>
      </c>
    </row>
    <row r="23" spans="1:14">
      <c r="A23" s="198" t="str">
        <v>Cotisations (adhésions)</v>
      </c>
      <c r="B23" s="198">
        <f t="shared" si="1"/>
        <v>0</v>
      </c>
      <c r="C23" s="198">
        <f t="shared" si="0"/>
        <v>0</v>
      </c>
      <c r="D23" s="198">
        <f t="shared" si="0"/>
        <v>0</v>
      </c>
      <c r="E23" s="198">
        <f t="shared" si="0"/>
        <v>0</v>
      </c>
      <c r="F23" s="198">
        <f t="shared" si="0"/>
        <v>0</v>
      </c>
      <c r="G23" s="198">
        <f t="shared" si="0"/>
        <v>0</v>
      </c>
      <c r="H23" s="198">
        <f t="shared" si="0"/>
        <v>0</v>
      </c>
      <c r="I23" s="198">
        <f t="shared" si="0"/>
        <v>0</v>
      </c>
      <c r="J23" s="198">
        <f t="shared" si="0"/>
        <v>0</v>
      </c>
      <c r="K23" s="198">
        <f t="shared" si="0"/>
        <v>0</v>
      </c>
      <c r="L23" s="198">
        <f t="shared" si="0"/>
        <v>0</v>
      </c>
      <c r="M23" s="198">
        <f t="shared" si="0"/>
        <v>0</v>
      </c>
      <c r="N23" s="204">
        <f t="shared" si="2"/>
        <v>0</v>
      </c>
    </row>
    <row r="24" spans="1:14">
      <c r="A24" s="198" t="str">
        <v>Déplacements, réception</v>
      </c>
      <c r="B24" s="198">
        <f t="shared" si="1"/>
        <v>0</v>
      </c>
      <c r="C24" s="198">
        <f t="shared" si="0"/>
        <v>0</v>
      </c>
      <c r="D24" s="198">
        <f t="shared" si="0"/>
        <v>0</v>
      </c>
      <c r="E24" s="198">
        <f t="shared" si="0"/>
        <v>0</v>
      </c>
      <c r="F24" s="198">
        <f t="shared" si="0"/>
        <v>0</v>
      </c>
      <c r="G24" s="198">
        <f t="shared" si="0"/>
        <v>0</v>
      </c>
      <c r="H24" s="198">
        <f t="shared" si="0"/>
        <v>0</v>
      </c>
      <c r="I24" s="198">
        <f t="shared" si="0"/>
        <v>0</v>
      </c>
      <c r="J24" s="198">
        <f t="shared" si="0"/>
        <v>0</v>
      </c>
      <c r="K24" s="198">
        <f t="shared" si="0"/>
        <v>0</v>
      </c>
      <c r="L24" s="198">
        <f t="shared" si="0"/>
        <v>0</v>
      </c>
      <c r="M24" s="198">
        <f t="shared" si="0"/>
        <v>0</v>
      </c>
      <c r="N24" s="204">
        <f t="shared" si="2"/>
        <v>0</v>
      </c>
    </row>
    <row r="25" spans="1:14">
      <c r="A25" s="198" t="str">
        <v>Emballage et conditionnement (cartons, étiquettes…)</v>
      </c>
      <c r="B25" s="198">
        <f t="shared" si="1"/>
        <v>0</v>
      </c>
      <c r="C25" s="198">
        <f t="shared" si="0"/>
        <v>0</v>
      </c>
      <c r="D25" s="198">
        <f t="shared" si="0"/>
        <v>0</v>
      </c>
      <c r="E25" s="198">
        <f t="shared" si="0"/>
        <v>0</v>
      </c>
      <c r="F25" s="198">
        <f t="shared" si="0"/>
        <v>0</v>
      </c>
      <c r="G25" s="198">
        <f t="shared" si="0"/>
        <v>0</v>
      </c>
      <c r="H25" s="198">
        <f t="shared" si="0"/>
        <v>0</v>
      </c>
      <c r="I25" s="198">
        <f t="shared" si="0"/>
        <v>0</v>
      </c>
      <c r="J25" s="198">
        <f t="shared" si="0"/>
        <v>0</v>
      </c>
      <c r="K25" s="198">
        <f t="shared" si="0"/>
        <v>0</v>
      </c>
      <c r="L25" s="198">
        <f t="shared" si="0"/>
        <v>0</v>
      </c>
      <c r="M25" s="198">
        <f t="shared" si="0"/>
        <v>0</v>
      </c>
      <c r="N25" s="204">
        <f t="shared" si="2"/>
        <v>0</v>
      </c>
    </row>
    <row r="26" spans="1:14">
      <c r="A26" s="198" t="str">
        <v>Energie : eau, électricité, chauffage</v>
      </c>
      <c r="B26" s="198">
        <f t="shared" si="1"/>
        <v>0</v>
      </c>
      <c r="C26" s="198">
        <f t="shared" si="0"/>
        <v>0</v>
      </c>
      <c r="D26" s="198">
        <f t="shared" si="0"/>
        <v>0</v>
      </c>
      <c r="E26" s="198">
        <f t="shared" si="0"/>
        <v>0</v>
      </c>
      <c r="F26" s="198">
        <f t="shared" si="0"/>
        <v>0</v>
      </c>
      <c r="G26" s="198">
        <f t="shared" si="0"/>
        <v>0</v>
      </c>
      <c r="H26" s="198">
        <f t="shared" si="0"/>
        <v>0</v>
      </c>
      <c r="I26" s="198">
        <f t="shared" si="0"/>
        <v>0</v>
      </c>
      <c r="J26" s="198">
        <f t="shared" si="0"/>
        <v>104</v>
      </c>
      <c r="K26" s="198">
        <f t="shared" si="0"/>
        <v>954</v>
      </c>
      <c r="L26" s="198">
        <f t="shared" si="0"/>
        <v>0</v>
      </c>
      <c r="M26" s="198">
        <f t="shared" si="0"/>
        <v>760</v>
      </c>
      <c r="N26" s="204">
        <f t="shared" si="2"/>
        <v>1818</v>
      </c>
    </row>
    <row r="27" spans="1:14">
      <c r="A27" s="198" t="str">
        <v>Entretien (locaux, matériels)</v>
      </c>
      <c r="B27" s="198">
        <f t="shared" si="1"/>
        <v>0</v>
      </c>
      <c r="C27" s="198">
        <f t="shared" si="0"/>
        <v>0</v>
      </c>
      <c r="D27" s="198">
        <f t="shared" si="0"/>
        <v>0</v>
      </c>
      <c r="E27" s="198">
        <f t="shared" si="0"/>
        <v>0</v>
      </c>
      <c r="F27" s="198">
        <f t="shared" si="0"/>
        <v>0</v>
      </c>
      <c r="G27" s="198">
        <f t="shared" si="0"/>
        <v>0</v>
      </c>
      <c r="H27" s="198">
        <f t="shared" si="0"/>
        <v>0</v>
      </c>
      <c r="I27" s="198">
        <f t="shared" si="0"/>
        <v>0</v>
      </c>
      <c r="J27" s="198">
        <f t="shared" si="0"/>
        <v>0</v>
      </c>
      <c r="K27" s="198">
        <f t="shared" si="0"/>
        <v>0</v>
      </c>
      <c r="L27" s="198">
        <f t="shared" si="0"/>
        <v>0</v>
      </c>
      <c r="M27" s="198">
        <f t="shared" si="0"/>
        <v>0</v>
      </c>
      <c r="N27" s="204">
        <f t="shared" si="2"/>
        <v>0</v>
      </c>
    </row>
    <row r="28" spans="1:14">
      <c r="A28" s="198" t="str">
        <v>Expo, frais de participation aux salons</v>
      </c>
      <c r="B28" s="198">
        <f t="shared" si="1"/>
        <v>0</v>
      </c>
      <c r="C28" s="198">
        <f t="shared" si="0"/>
        <v>98</v>
      </c>
      <c r="D28" s="198">
        <f t="shared" si="0"/>
        <v>0</v>
      </c>
      <c r="E28" s="198">
        <f t="shared" si="0"/>
        <v>0</v>
      </c>
      <c r="F28" s="198">
        <f t="shared" si="0"/>
        <v>0</v>
      </c>
      <c r="G28" s="198">
        <f t="shared" si="0"/>
        <v>31</v>
      </c>
      <c r="H28" s="198">
        <f t="shared" si="0"/>
        <v>0</v>
      </c>
      <c r="I28" s="198">
        <f t="shared" si="0"/>
        <v>0</v>
      </c>
      <c r="J28" s="198">
        <f t="shared" si="0"/>
        <v>378</v>
      </c>
      <c r="K28" s="198">
        <f t="shared" si="0"/>
        <v>26</v>
      </c>
      <c r="L28" s="198">
        <f t="shared" si="0"/>
        <v>0</v>
      </c>
      <c r="M28" s="198">
        <f t="shared" si="0"/>
        <v>0</v>
      </c>
      <c r="N28" s="204">
        <f t="shared" si="2"/>
        <v>533</v>
      </c>
    </row>
    <row r="29" spans="1:14">
      <c r="A29" s="198" t="str">
        <v>Formation</v>
      </c>
      <c r="B29" s="198">
        <f t="shared" si="1"/>
        <v>0</v>
      </c>
      <c r="C29" s="198">
        <f t="shared" si="0"/>
        <v>50</v>
      </c>
      <c r="D29" s="198">
        <f t="shared" si="0"/>
        <v>0</v>
      </c>
      <c r="E29" s="198">
        <f t="shared" si="0"/>
        <v>0</v>
      </c>
      <c r="F29" s="198">
        <f t="shared" si="0"/>
        <v>0</v>
      </c>
      <c r="G29" s="198">
        <f t="shared" si="0"/>
        <v>13</v>
      </c>
      <c r="H29" s="198">
        <f t="shared" si="0"/>
        <v>0</v>
      </c>
      <c r="I29" s="198">
        <f t="shared" si="0"/>
        <v>0</v>
      </c>
      <c r="J29" s="198">
        <f t="shared" si="0"/>
        <v>526</v>
      </c>
      <c r="K29" s="198">
        <f t="shared" si="0"/>
        <v>163</v>
      </c>
      <c r="L29" s="198">
        <f t="shared" si="0"/>
        <v>0</v>
      </c>
      <c r="M29" s="198">
        <f t="shared" si="0"/>
        <v>0</v>
      </c>
      <c r="N29" s="204">
        <f t="shared" si="2"/>
        <v>752</v>
      </c>
    </row>
    <row r="30" spans="1:14">
      <c r="A30" s="198" t="str">
        <v>Fournitures administratives (bureau)</v>
      </c>
      <c r="B30" s="198">
        <f t="shared" si="1"/>
        <v>0</v>
      </c>
      <c r="C30" s="198">
        <f t="shared" si="0"/>
        <v>0</v>
      </c>
      <c r="D30" s="198">
        <f t="shared" si="0"/>
        <v>0</v>
      </c>
      <c r="E30" s="198">
        <f t="shared" si="0"/>
        <v>0</v>
      </c>
      <c r="F30" s="198">
        <f t="shared" si="0"/>
        <v>0</v>
      </c>
      <c r="G30" s="198">
        <f t="shared" si="0"/>
        <v>0</v>
      </c>
      <c r="H30" s="198">
        <f t="shared" si="0"/>
        <v>0</v>
      </c>
      <c r="I30" s="198">
        <f t="shared" si="0"/>
        <v>0</v>
      </c>
      <c r="J30" s="198">
        <f t="shared" si="0"/>
        <v>0</v>
      </c>
      <c r="K30" s="198">
        <f t="shared" si="0"/>
        <v>0</v>
      </c>
      <c r="L30" s="198">
        <f t="shared" si="0"/>
        <v>0</v>
      </c>
      <c r="M30" s="198">
        <f t="shared" si="0"/>
        <v>0</v>
      </c>
      <c r="N30" s="204">
        <f t="shared" si="2"/>
        <v>0</v>
      </c>
    </row>
    <row r="31" spans="1:14">
      <c r="A31" s="198" t="str">
        <v>Fournitures couture</v>
      </c>
      <c r="B31" s="198">
        <f t="shared" si="1"/>
        <v>0</v>
      </c>
      <c r="C31" s="198">
        <f t="shared" si="0"/>
        <v>162</v>
      </c>
      <c r="D31" s="198">
        <f t="shared" si="0"/>
        <v>150</v>
      </c>
      <c r="E31" s="198">
        <f t="shared" si="0"/>
        <v>0</v>
      </c>
      <c r="F31" s="198">
        <f t="shared" si="0"/>
        <v>0</v>
      </c>
      <c r="G31" s="198">
        <f t="shared" si="0"/>
        <v>0</v>
      </c>
      <c r="H31" s="198">
        <f t="shared" si="0"/>
        <v>200</v>
      </c>
      <c r="I31" s="198">
        <f t="shared" si="0"/>
        <v>45</v>
      </c>
      <c r="J31" s="198">
        <f t="shared" si="0"/>
        <v>676</v>
      </c>
      <c r="K31" s="198">
        <f t="shared" si="0"/>
        <v>919</v>
      </c>
      <c r="L31" s="198">
        <f t="shared" si="0"/>
        <v>28</v>
      </c>
      <c r="M31" s="198">
        <f t="shared" si="0"/>
        <v>829</v>
      </c>
      <c r="N31" s="204">
        <f t="shared" si="2"/>
        <v>3009</v>
      </c>
    </row>
    <row r="32" spans="1:14">
      <c r="A32" s="198" t="str">
        <v>Fournitures, petit outillage</v>
      </c>
      <c r="B32" s="198">
        <f t="shared" si="1"/>
        <v>0</v>
      </c>
      <c r="C32" s="198">
        <f t="shared" si="0"/>
        <v>0</v>
      </c>
      <c r="D32" s="198">
        <f t="shared" si="0"/>
        <v>0</v>
      </c>
      <c r="E32" s="198">
        <f t="shared" si="0"/>
        <v>0</v>
      </c>
      <c r="F32" s="198">
        <f t="shared" si="0"/>
        <v>0</v>
      </c>
      <c r="G32" s="198">
        <f t="shared" si="0"/>
        <v>0</v>
      </c>
      <c r="H32" s="198">
        <f t="shared" si="0"/>
        <v>0</v>
      </c>
      <c r="I32" s="198">
        <f t="shared" si="0"/>
        <v>0</v>
      </c>
      <c r="J32" s="198">
        <f t="shared" si="0"/>
        <v>0</v>
      </c>
      <c r="K32" s="198">
        <f t="shared" si="0"/>
        <v>0</v>
      </c>
      <c r="L32" s="198">
        <f t="shared" si="0"/>
        <v>0</v>
      </c>
      <c r="M32" s="198">
        <f t="shared" si="0"/>
        <v>0</v>
      </c>
      <c r="N32" s="204">
        <f t="shared" si="2"/>
        <v>0</v>
      </c>
    </row>
    <row r="33" spans="1:14">
      <c r="A33" s="198" t="str">
        <v>Frais bancaires</v>
      </c>
      <c r="B33" s="198">
        <f t="shared" si="1"/>
        <v>0</v>
      </c>
      <c r="C33" s="198">
        <f t="shared" si="0"/>
        <v>0</v>
      </c>
      <c r="D33" s="198">
        <f t="shared" si="0"/>
        <v>0</v>
      </c>
      <c r="E33" s="198">
        <f t="shared" si="0"/>
        <v>0</v>
      </c>
      <c r="F33" s="198">
        <f t="shared" si="0"/>
        <v>0</v>
      </c>
      <c r="G33" s="198">
        <f t="shared" si="0"/>
        <v>0</v>
      </c>
      <c r="H33" s="198">
        <f t="shared" si="0"/>
        <v>0</v>
      </c>
      <c r="I33" s="198">
        <f t="shared" si="0"/>
        <v>0</v>
      </c>
      <c r="J33" s="198">
        <f t="shared" si="0"/>
        <v>0</v>
      </c>
      <c r="K33" s="198">
        <f t="shared" si="0"/>
        <v>0</v>
      </c>
      <c r="L33" s="198">
        <f t="shared" si="0"/>
        <v>0</v>
      </c>
      <c r="M33" s="198">
        <f t="shared" si="0"/>
        <v>0</v>
      </c>
      <c r="N33" s="204">
        <f t="shared" si="2"/>
        <v>0</v>
      </c>
    </row>
    <row r="34" spans="1:14">
      <c r="A34" s="198" t="str">
        <v>Frais de site Internet</v>
      </c>
      <c r="B34" s="198">
        <f t="shared" si="1"/>
        <v>0</v>
      </c>
      <c r="C34" s="198">
        <f t="shared" si="0"/>
        <v>0</v>
      </c>
      <c r="D34" s="198">
        <f t="shared" si="0"/>
        <v>0</v>
      </c>
      <c r="E34" s="198">
        <f t="shared" si="0"/>
        <v>0</v>
      </c>
      <c r="F34" s="198">
        <f t="shared" si="0"/>
        <v>0</v>
      </c>
      <c r="G34" s="198">
        <f t="shared" si="0"/>
        <v>0</v>
      </c>
      <c r="H34" s="198">
        <f t="shared" si="0"/>
        <v>0</v>
      </c>
      <c r="I34" s="198">
        <f t="shared" si="0"/>
        <v>0</v>
      </c>
      <c r="J34" s="198">
        <f t="shared" si="0"/>
        <v>0</v>
      </c>
      <c r="K34" s="198">
        <f t="shared" si="0"/>
        <v>0</v>
      </c>
      <c r="L34" s="198">
        <f t="shared" si="0"/>
        <v>0</v>
      </c>
      <c r="M34" s="198">
        <f t="shared" si="0"/>
        <v>0</v>
      </c>
      <c r="N34" s="204">
        <f t="shared" si="2"/>
        <v>0</v>
      </c>
    </row>
    <row r="35" spans="1:14">
      <c r="A35" s="198" t="str">
        <v>Frais postaux, téléphone, Internet</v>
      </c>
      <c r="B35" s="198">
        <f t="shared" si="1"/>
        <v>0</v>
      </c>
      <c r="C35" s="198">
        <f t="shared" si="0"/>
        <v>0</v>
      </c>
      <c r="D35" s="198">
        <f t="shared" si="0"/>
        <v>0</v>
      </c>
      <c r="E35" s="198">
        <f t="shared" si="0"/>
        <v>0</v>
      </c>
      <c r="F35" s="198">
        <f t="shared" si="0"/>
        <v>0</v>
      </c>
      <c r="G35" s="198">
        <f t="shared" si="0"/>
        <v>0</v>
      </c>
      <c r="H35" s="198">
        <f t="shared" si="0"/>
        <v>0</v>
      </c>
      <c r="I35" s="198">
        <f t="shared" si="0"/>
        <v>0</v>
      </c>
      <c r="J35" s="198">
        <f t="shared" si="0"/>
        <v>0</v>
      </c>
      <c r="K35" s="198">
        <f t="shared" si="0"/>
        <v>0</v>
      </c>
      <c r="L35" s="198">
        <f t="shared" si="0"/>
        <v>0</v>
      </c>
      <c r="M35" s="198">
        <f t="shared" si="0"/>
        <v>0</v>
      </c>
      <c r="N35" s="204">
        <f t="shared" si="2"/>
        <v>0</v>
      </c>
    </row>
    <row r="36" spans="1:14">
      <c r="A36" s="198" t="str">
        <v>Impôts et taxes</v>
      </c>
      <c r="B36" s="198">
        <f t="shared" si="1"/>
        <v>0</v>
      </c>
      <c r="C36" s="198">
        <f t="shared" si="1"/>
        <v>0</v>
      </c>
      <c r="D36" s="198">
        <f t="shared" si="1"/>
        <v>0</v>
      </c>
      <c r="E36" s="198">
        <f t="shared" si="1"/>
        <v>0</v>
      </c>
      <c r="F36" s="198">
        <f t="shared" si="1"/>
        <v>0</v>
      </c>
      <c r="G36" s="198">
        <f t="shared" si="1"/>
        <v>0</v>
      </c>
      <c r="H36" s="198">
        <f t="shared" si="1"/>
        <v>0</v>
      </c>
      <c r="I36" s="198">
        <f t="shared" si="1"/>
        <v>0</v>
      </c>
      <c r="J36" s="198">
        <f t="shared" si="1"/>
        <v>0</v>
      </c>
      <c r="K36" s="198">
        <f t="shared" si="1"/>
        <v>0</v>
      </c>
      <c r="L36" s="198">
        <f t="shared" si="1"/>
        <v>0</v>
      </c>
      <c r="M36" s="198">
        <f t="shared" si="1"/>
        <v>0</v>
      </c>
      <c r="N36" s="204">
        <f t="shared" si="2"/>
        <v>0</v>
      </c>
    </row>
    <row r="37" spans="1:14">
      <c r="A37" s="198" t="str">
        <v xml:space="preserve">Loyers et charges locatives </v>
      </c>
      <c r="B37" s="198">
        <f t="shared" si="1"/>
        <v>0</v>
      </c>
      <c r="C37" s="198">
        <f t="shared" si="1"/>
        <v>55</v>
      </c>
      <c r="D37" s="198">
        <f t="shared" si="1"/>
        <v>0</v>
      </c>
      <c r="E37" s="198">
        <f t="shared" si="1"/>
        <v>0</v>
      </c>
      <c r="F37" s="198">
        <f t="shared" si="1"/>
        <v>114</v>
      </c>
      <c r="G37" s="198">
        <f t="shared" si="1"/>
        <v>0</v>
      </c>
      <c r="H37" s="198">
        <f t="shared" si="1"/>
        <v>0</v>
      </c>
      <c r="I37" s="198">
        <f t="shared" si="1"/>
        <v>0</v>
      </c>
      <c r="J37" s="198">
        <f t="shared" si="1"/>
        <v>564</v>
      </c>
      <c r="K37" s="198">
        <f t="shared" si="1"/>
        <v>196</v>
      </c>
      <c r="L37" s="198">
        <f t="shared" si="1"/>
        <v>470</v>
      </c>
      <c r="M37" s="198">
        <f t="shared" si="1"/>
        <v>129</v>
      </c>
      <c r="N37" s="204">
        <f t="shared" si="2"/>
        <v>1528</v>
      </c>
    </row>
    <row r="38" spans="1:14">
      <c r="A38" s="198" t="str">
        <v>Matières premières</v>
      </c>
      <c r="B38" s="198">
        <f t="shared" si="1"/>
        <v>0</v>
      </c>
      <c r="C38" s="198">
        <f t="shared" si="1"/>
        <v>176</v>
      </c>
      <c r="D38" s="198">
        <f t="shared" si="1"/>
        <v>0</v>
      </c>
      <c r="E38" s="198">
        <f t="shared" si="1"/>
        <v>0</v>
      </c>
      <c r="F38" s="198">
        <f t="shared" si="1"/>
        <v>0</v>
      </c>
      <c r="G38" s="198">
        <f t="shared" si="1"/>
        <v>0</v>
      </c>
      <c r="H38" s="198">
        <f t="shared" si="1"/>
        <v>450</v>
      </c>
      <c r="I38" s="198">
        <f t="shared" si="1"/>
        <v>0</v>
      </c>
      <c r="J38" s="198">
        <f t="shared" si="1"/>
        <v>207</v>
      </c>
      <c r="K38" s="198">
        <f t="shared" si="1"/>
        <v>91</v>
      </c>
      <c r="L38" s="198">
        <f t="shared" si="1"/>
        <v>298</v>
      </c>
      <c r="M38" s="198">
        <f t="shared" si="1"/>
        <v>424</v>
      </c>
      <c r="N38" s="204">
        <f t="shared" si="2"/>
        <v>1646</v>
      </c>
    </row>
    <row r="39" spans="1:14">
      <c r="A39" s="198" t="str">
        <v>Mobilier d'expo</v>
      </c>
      <c r="B39" s="198">
        <f t="shared" si="1"/>
        <v>0</v>
      </c>
      <c r="C39" s="198">
        <f t="shared" si="1"/>
        <v>0</v>
      </c>
      <c r="D39" s="198">
        <f t="shared" si="1"/>
        <v>0</v>
      </c>
      <c r="E39" s="198">
        <f t="shared" si="1"/>
        <v>0</v>
      </c>
      <c r="F39" s="198">
        <f t="shared" si="1"/>
        <v>79</v>
      </c>
      <c r="G39" s="198">
        <f t="shared" si="1"/>
        <v>0</v>
      </c>
      <c r="H39" s="198">
        <f t="shared" si="1"/>
        <v>0</v>
      </c>
      <c r="I39" s="198">
        <f t="shared" si="1"/>
        <v>0</v>
      </c>
      <c r="J39" s="198">
        <f t="shared" si="1"/>
        <v>92</v>
      </c>
      <c r="K39" s="198">
        <f t="shared" si="1"/>
        <v>119</v>
      </c>
      <c r="L39" s="198">
        <f t="shared" si="1"/>
        <v>0</v>
      </c>
      <c r="M39" s="198">
        <f t="shared" si="1"/>
        <v>296</v>
      </c>
      <c r="N39" s="204">
        <f t="shared" si="2"/>
        <v>586</v>
      </c>
    </row>
    <row r="40" spans="1:14">
      <c r="A40" s="198" t="str">
        <v>Rémunération du dirigeant</v>
      </c>
      <c r="B40" s="198">
        <f t="shared" si="1"/>
        <v>0</v>
      </c>
      <c r="C40" s="198">
        <f t="shared" si="1"/>
        <v>0</v>
      </c>
      <c r="D40" s="198">
        <f t="shared" si="1"/>
        <v>0</v>
      </c>
      <c r="E40" s="198">
        <f t="shared" si="1"/>
        <v>0</v>
      </c>
      <c r="F40" s="198">
        <f t="shared" si="1"/>
        <v>0</v>
      </c>
      <c r="G40" s="198">
        <f t="shared" si="1"/>
        <v>0</v>
      </c>
      <c r="H40" s="198">
        <f t="shared" si="1"/>
        <v>0</v>
      </c>
      <c r="I40" s="198">
        <f t="shared" si="1"/>
        <v>0</v>
      </c>
      <c r="J40" s="198">
        <f t="shared" si="1"/>
        <v>0</v>
      </c>
      <c r="K40" s="198">
        <f t="shared" si="1"/>
        <v>0</v>
      </c>
      <c r="L40" s="198">
        <f t="shared" si="1"/>
        <v>0</v>
      </c>
      <c r="M40" s="198">
        <f t="shared" si="1"/>
        <v>0</v>
      </c>
      <c r="N40" s="204">
        <f t="shared" si="2"/>
        <v>0</v>
      </c>
    </row>
    <row r="41" spans="1:14">
      <c r="A41" s="198" t="str">
        <v>Retraite complémentaire</v>
      </c>
      <c r="B41" s="198">
        <f t="shared" si="1"/>
        <v>0</v>
      </c>
      <c r="C41" s="198">
        <f t="shared" si="1"/>
        <v>0</v>
      </c>
      <c r="D41" s="198">
        <f t="shared" si="1"/>
        <v>0</v>
      </c>
      <c r="E41" s="198">
        <f t="shared" si="1"/>
        <v>0</v>
      </c>
      <c r="F41" s="198">
        <f t="shared" si="1"/>
        <v>0</v>
      </c>
      <c r="G41" s="198">
        <f t="shared" si="1"/>
        <v>0</v>
      </c>
      <c r="H41" s="198">
        <f t="shared" si="1"/>
        <v>0</v>
      </c>
      <c r="I41" s="198">
        <f t="shared" si="1"/>
        <v>0</v>
      </c>
      <c r="J41" s="198">
        <f t="shared" si="1"/>
        <v>0</v>
      </c>
      <c r="K41" s="198">
        <f t="shared" si="1"/>
        <v>0</v>
      </c>
      <c r="L41" s="198">
        <f t="shared" si="1"/>
        <v>0</v>
      </c>
      <c r="M41" s="198">
        <f t="shared" si="1"/>
        <v>0</v>
      </c>
      <c r="N41" s="204">
        <f t="shared" si="2"/>
        <v>0</v>
      </c>
    </row>
    <row r="42" spans="1:14">
      <c r="A42" s="198" t="str">
        <v>Sous-traitance</v>
      </c>
      <c r="B42" s="198">
        <f t="shared" si="1"/>
        <v>0</v>
      </c>
      <c r="C42" s="198">
        <f t="shared" si="1"/>
        <v>0</v>
      </c>
      <c r="D42" s="198">
        <f t="shared" si="1"/>
        <v>0</v>
      </c>
      <c r="E42" s="198">
        <f t="shared" si="1"/>
        <v>0</v>
      </c>
      <c r="F42" s="198">
        <f t="shared" si="1"/>
        <v>0</v>
      </c>
      <c r="G42" s="198">
        <f t="shared" si="1"/>
        <v>0</v>
      </c>
      <c r="H42" s="198">
        <f t="shared" si="1"/>
        <v>0</v>
      </c>
      <c r="I42" s="198">
        <f t="shared" si="1"/>
        <v>0</v>
      </c>
      <c r="J42" s="198">
        <f t="shared" si="1"/>
        <v>0</v>
      </c>
      <c r="K42" s="198">
        <f t="shared" si="1"/>
        <v>0</v>
      </c>
      <c r="L42" s="198">
        <f t="shared" si="1"/>
        <v>0</v>
      </c>
      <c r="M42" s="198">
        <f t="shared" si="1"/>
        <v>0</v>
      </c>
      <c r="N42" s="204">
        <f t="shared" si="2"/>
        <v>0</v>
      </c>
    </row>
  </sheetData>
  <phoneticPr fontId="39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23E3-2EDC-B14B-A7D1-CFCF35601B2B}">
  <dimension ref="A1:EB40"/>
  <sheetViews>
    <sheetView zoomScale="85" zoomScaleNormal="85" workbookViewId="0">
      <selection activeCell="K6" sqref="K6"/>
    </sheetView>
  </sheetViews>
  <sheetFormatPr baseColWidth="10" defaultRowHeight="16"/>
  <cols>
    <col min="1" max="1" width="26.1640625" bestFit="1" customWidth="1"/>
    <col min="2" max="2" width="26.5" style="165" bestFit="1" customWidth="1"/>
    <col min="3" max="3" width="8.33203125" style="137" bestFit="1" customWidth="1"/>
    <col min="4" max="4" width="8.33203125" bestFit="1" customWidth="1"/>
    <col min="5" max="5" width="10.6640625" bestFit="1" customWidth="1"/>
    <col min="6" max="6" width="8" bestFit="1" customWidth="1"/>
    <col min="7" max="9" width="8.1640625" bestFit="1" customWidth="1"/>
    <col min="10" max="11" width="8" bestFit="1" customWidth="1"/>
    <col min="12" max="12" width="8.1640625" bestFit="1" customWidth="1"/>
    <col min="13" max="13" width="8" bestFit="1" customWidth="1"/>
    <col min="14" max="14" width="10.5" bestFit="1" customWidth="1"/>
    <col min="15" max="15" width="9.1640625" bestFit="1" customWidth="1"/>
    <col min="16" max="16" width="9" bestFit="1" customWidth="1"/>
    <col min="17" max="17" width="11.5" bestFit="1" customWidth="1"/>
    <col min="18" max="18" width="7.83203125" bestFit="1" customWidth="1"/>
    <col min="19" max="20" width="8" bestFit="1" customWidth="1"/>
    <col min="21" max="21" width="10.1640625" bestFit="1" customWidth="1"/>
    <col min="22" max="24" width="8" bestFit="1" customWidth="1"/>
    <col min="25" max="25" width="7.83203125" bestFit="1" customWidth="1"/>
    <col min="26" max="26" width="8" bestFit="1" customWidth="1"/>
    <col min="27" max="27" width="10.1640625" bestFit="1" customWidth="1"/>
    <col min="28" max="28" width="7.5" bestFit="1" customWidth="1"/>
    <col min="29" max="29" width="9.5" bestFit="1" customWidth="1"/>
    <col min="30" max="30" width="8.6640625" bestFit="1" customWidth="1"/>
    <col min="31" max="31" width="8.83203125" bestFit="1" customWidth="1"/>
    <col min="32" max="33" width="8.6640625" bestFit="1" customWidth="1"/>
    <col min="34" max="34" width="11" bestFit="1" customWidth="1"/>
    <col min="35" max="37" width="8.6640625" bestFit="1" customWidth="1"/>
    <col min="38" max="41" width="8.5" bestFit="1" customWidth="1"/>
    <col min="42" max="43" width="8.6640625" bestFit="1" customWidth="1"/>
    <col min="44" max="44" width="11" bestFit="1" customWidth="1"/>
    <col min="45" max="45" width="7.5" bestFit="1" customWidth="1"/>
    <col min="46" max="52" width="7.6640625" bestFit="1" customWidth="1"/>
    <col min="53" max="53" width="9.83203125" bestFit="1" customWidth="1"/>
    <col min="54" max="56" width="7.6640625" bestFit="1" customWidth="1"/>
    <col min="57" max="58" width="7.83203125" bestFit="1" customWidth="1"/>
    <col min="59" max="59" width="10.1640625" bestFit="1" customWidth="1"/>
    <col min="60" max="65" width="8" bestFit="1" customWidth="1"/>
    <col min="66" max="66" width="7.6640625" bestFit="1" customWidth="1"/>
    <col min="67" max="74" width="7.83203125" bestFit="1" customWidth="1"/>
    <col min="75" max="76" width="8" bestFit="1" customWidth="1"/>
    <col min="77" max="77" width="10.33203125" bestFit="1" customWidth="1"/>
    <col min="78" max="78" width="8.83203125" bestFit="1" customWidth="1"/>
    <col min="79" max="79" width="10.33203125" bestFit="1" customWidth="1"/>
    <col min="80" max="80" width="8.6640625" bestFit="1" customWidth="1"/>
    <col min="81" max="81" width="18.6640625" bestFit="1" customWidth="1"/>
    <col min="82" max="82" width="9.5" bestFit="1" customWidth="1"/>
    <col min="83" max="83" width="18.6640625" bestFit="1" customWidth="1"/>
    <col min="84" max="84" width="9.5" bestFit="1" customWidth="1"/>
    <col min="85" max="85" width="18.6640625" bestFit="1" customWidth="1"/>
    <col min="86" max="86" width="9.5" bestFit="1" customWidth="1"/>
    <col min="87" max="87" width="18.33203125" bestFit="1" customWidth="1"/>
    <col min="88" max="88" width="9.5" bestFit="1" customWidth="1"/>
    <col min="89" max="89" width="18.33203125" bestFit="1" customWidth="1"/>
    <col min="90" max="90" width="9.5" bestFit="1" customWidth="1"/>
    <col min="91" max="91" width="18.33203125" bestFit="1" customWidth="1"/>
    <col min="92" max="92" width="9.5" bestFit="1" customWidth="1"/>
    <col min="93" max="93" width="18.5" bestFit="1" customWidth="1"/>
    <col min="94" max="94" width="9.5" bestFit="1" customWidth="1"/>
    <col min="95" max="95" width="18.5" bestFit="1" customWidth="1"/>
    <col min="96" max="96" width="9.5" bestFit="1" customWidth="1"/>
    <col min="97" max="97" width="18.6640625" bestFit="1" customWidth="1"/>
    <col min="98" max="98" width="9.5" bestFit="1" customWidth="1"/>
    <col min="99" max="99" width="18.6640625" bestFit="1" customWidth="1"/>
    <col min="100" max="100" width="9.5" bestFit="1" customWidth="1"/>
    <col min="101" max="101" width="18.6640625" bestFit="1" customWidth="1"/>
    <col min="102" max="102" width="9.5" bestFit="1" customWidth="1"/>
    <col min="103" max="103" width="18.6640625" bestFit="1" customWidth="1"/>
    <col min="104" max="104" width="9.33203125" bestFit="1" customWidth="1"/>
    <col min="105" max="105" width="18.6640625" bestFit="1" customWidth="1"/>
    <col min="106" max="106" width="9.5" bestFit="1" customWidth="1"/>
    <col min="107" max="107" width="18.6640625" bestFit="1" customWidth="1"/>
    <col min="108" max="108" width="9.5" bestFit="1" customWidth="1"/>
    <col min="109" max="109" width="18.33203125" bestFit="1" customWidth="1"/>
    <col min="110" max="110" width="9.5" bestFit="1" customWidth="1"/>
    <col min="111" max="111" width="18.5" bestFit="1" customWidth="1"/>
    <col min="112" max="112" width="9.5" bestFit="1" customWidth="1"/>
    <col min="113" max="113" width="18.5" bestFit="1" customWidth="1"/>
    <col min="114" max="114" width="9.5" bestFit="1" customWidth="1"/>
    <col min="115" max="115" width="18.5" bestFit="1" customWidth="1"/>
    <col min="116" max="116" width="9.33203125" bestFit="1" customWidth="1"/>
    <col min="117" max="117" width="18.5" bestFit="1" customWidth="1"/>
    <col min="118" max="118" width="9.5" bestFit="1" customWidth="1"/>
    <col min="119" max="119" width="18.5" bestFit="1" customWidth="1"/>
    <col min="120" max="120" width="9.5" bestFit="1" customWidth="1"/>
    <col min="121" max="121" width="18.5" bestFit="1" customWidth="1"/>
    <col min="122" max="122" width="9.5" bestFit="1" customWidth="1"/>
    <col min="123" max="123" width="18.5" bestFit="1" customWidth="1"/>
    <col min="124" max="124" width="9.5" bestFit="1" customWidth="1"/>
    <col min="125" max="125" width="18.5" bestFit="1" customWidth="1"/>
    <col min="126" max="126" width="9.5" bestFit="1" customWidth="1"/>
    <col min="127" max="127" width="18.6640625" bestFit="1" customWidth="1"/>
    <col min="128" max="128" width="9.5" bestFit="1" customWidth="1"/>
    <col min="129" max="129" width="18.6640625" bestFit="1" customWidth="1"/>
    <col min="130" max="130" width="8.83203125" bestFit="1" customWidth="1"/>
    <col min="131" max="131" width="12.1640625" bestFit="1" customWidth="1"/>
    <col min="132" max="132" width="8.6640625" bestFit="1" customWidth="1"/>
    <col min="133" max="133" width="9.5" bestFit="1" customWidth="1"/>
    <col min="137" max="137" width="8.83203125" bestFit="1" customWidth="1"/>
    <col min="138" max="138" width="12" bestFit="1" customWidth="1"/>
  </cols>
  <sheetData>
    <row r="1" spans="1:132" ht="59">
      <c r="A1" s="24" t="s">
        <v>313</v>
      </c>
    </row>
    <row r="2" spans="1:132" ht="42" customHeight="1"/>
    <row r="3" spans="1:132">
      <c r="A3" s="134" t="s">
        <v>296</v>
      </c>
      <c r="B3" s="134" t="s">
        <v>300</v>
      </c>
      <c r="C3" s="225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</row>
    <row r="4" spans="1:132" s="159" customFormat="1" ht="40" customHeight="1">
      <c r="A4" s="214"/>
      <c r="B4" s="214" t="s">
        <v>301</v>
      </c>
      <c r="C4" s="214"/>
      <c r="D4" s="214"/>
      <c r="E4" s="214" t="s">
        <v>348</v>
      </c>
      <c r="F4" s="214" t="s">
        <v>302</v>
      </c>
      <c r="G4" s="214"/>
      <c r="H4" s="214"/>
      <c r="I4" s="214"/>
      <c r="J4" s="214"/>
      <c r="K4" s="214"/>
      <c r="L4" s="214"/>
      <c r="M4" s="214"/>
      <c r="N4" s="214" t="s">
        <v>349</v>
      </c>
      <c r="O4" s="214" t="s">
        <v>303</v>
      </c>
      <c r="P4" s="214"/>
      <c r="Q4" s="214" t="s">
        <v>350</v>
      </c>
      <c r="R4" s="214" t="s">
        <v>304</v>
      </c>
      <c r="S4" s="214"/>
      <c r="T4" s="214"/>
      <c r="U4" s="214" t="s">
        <v>351</v>
      </c>
      <c r="V4" s="214" t="s">
        <v>305</v>
      </c>
      <c r="W4" s="214"/>
      <c r="X4" s="214"/>
      <c r="Y4" s="214"/>
      <c r="Z4" s="214"/>
      <c r="AA4" s="214" t="s">
        <v>352</v>
      </c>
      <c r="AB4" s="214" t="s">
        <v>306</v>
      </c>
      <c r="AC4" s="214" t="s">
        <v>353</v>
      </c>
      <c r="AD4" s="214" t="s">
        <v>307</v>
      </c>
      <c r="AE4" s="214"/>
      <c r="AF4" s="214"/>
      <c r="AG4" s="214"/>
      <c r="AH4" s="214" t="s">
        <v>354</v>
      </c>
      <c r="AI4" s="214" t="s">
        <v>308</v>
      </c>
      <c r="AJ4" s="214"/>
      <c r="AK4" s="214"/>
      <c r="AL4" s="214"/>
      <c r="AM4" s="214"/>
      <c r="AN4" s="214"/>
      <c r="AO4" s="214"/>
      <c r="AP4" s="214"/>
      <c r="AQ4" s="214"/>
      <c r="AR4" s="214" t="s">
        <v>355</v>
      </c>
      <c r="AS4" s="214" t="s">
        <v>309</v>
      </c>
      <c r="AT4" s="214"/>
      <c r="AU4" s="214"/>
      <c r="AV4" s="214"/>
      <c r="AW4" s="214"/>
      <c r="AX4" s="214"/>
      <c r="AY4" s="214"/>
      <c r="AZ4" s="214"/>
      <c r="BA4" s="214" t="s">
        <v>356</v>
      </c>
      <c r="BB4" s="214" t="s">
        <v>12</v>
      </c>
      <c r="BC4" s="214"/>
      <c r="BD4" s="214"/>
      <c r="BE4" s="214"/>
      <c r="BF4" s="214"/>
      <c r="BG4" s="214" t="s">
        <v>357</v>
      </c>
      <c r="BH4" s="214" t="s">
        <v>13</v>
      </c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 t="s">
        <v>358</v>
      </c>
      <c r="BZ4" s="196" t="s">
        <v>299</v>
      </c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</row>
    <row r="5" spans="1:132" s="167" customFormat="1" ht="32" customHeight="1">
      <c r="A5" s="166" t="s">
        <v>297</v>
      </c>
      <c r="B5" s="214" t="s">
        <v>359</v>
      </c>
      <c r="C5" s="214" t="s">
        <v>360</v>
      </c>
      <c r="D5" s="214" t="s">
        <v>361</v>
      </c>
      <c r="E5" s="214"/>
      <c r="F5" s="214" t="s">
        <v>362</v>
      </c>
      <c r="G5" s="214" t="s">
        <v>363</v>
      </c>
      <c r="H5" s="214" t="s">
        <v>364</v>
      </c>
      <c r="I5" s="214" t="s">
        <v>365</v>
      </c>
      <c r="J5" s="214" t="s">
        <v>366</v>
      </c>
      <c r="K5" s="214" t="s">
        <v>367</v>
      </c>
      <c r="L5" s="214" t="s">
        <v>368</v>
      </c>
      <c r="M5" s="214" t="s">
        <v>369</v>
      </c>
      <c r="N5" s="214"/>
      <c r="O5" s="214" t="s">
        <v>370</v>
      </c>
      <c r="P5" s="214" t="s">
        <v>371</v>
      </c>
      <c r="Q5" s="214"/>
      <c r="R5" s="214" t="s">
        <v>372</v>
      </c>
      <c r="S5" s="214" t="s">
        <v>373</v>
      </c>
      <c r="T5" s="214" t="s">
        <v>374</v>
      </c>
      <c r="U5" s="214"/>
      <c r="V5" s="214" t="s">
        <v>375</v>
      </c>
      <c r="W5" s="214" t="s">
        <v>376</v>
      </c>
      <c r="X5" s="214" t="s">
        <v>377</v>
      </c>
      <c r="Y5" s="214" t="s">
        <v>378</v>
      </c>
      <c r="Z5" s="214" t="s">
        <v>379</v>
      </c>
      <c r="AA5" s="214"/>
      <c r="AB5" s="214" t="s">
        <v>380</v>
      </c>
      <c r="AC5" s="214"/>
      <c r="AD5" s="214" t="s">
        <v>381</v>
      </c>
      <c r="AE5" s="214" t="s">
        <v>382</v>
      </c>
      <c r="AF5" s="214" t="s">
        <v>383</v>
      </c>
      <c r="AG5" s="214" t="s">
        <v>384</v>
      </c>
      <c r="AH5" s="214"/>
      <c r="AI5" s="214" t="s">
        <v>385</v>
      </c>
      <c r="AJ5" s="214" t="s">
        <v>386</v>
      </c>
      <c r="AK5" s="214" t="s">
        <v>387</v>
      </c>
      <c r="AL5" s="214" t="s">
        <v>388</v>
      </c>
      <c r="AM5" s="214" t="s">
        <v>389</v>
      </c>
      <c r="AN5" s="214" t="s">
        <v>390</v>
      </c>
      <c r="AO5" s="214" t="s">
        <v>391</v>
      </c>
      <c r="AP5" s="214" t="s">
        <v>392</v>
      </c>
      <c r="AQ5" s="214" t="s">
        <v>393</v>
      </c>
      <c r="AR5" s="214"/>
      <c r="AS5" s="214" t="s">
        <v>394</v>
      </c>
      <c r="AT5" s="214" t="s">
        <v>395</v>
      </c>
      <c r="AU5" s="214" t="s">
        <v>396</v>
      </c>
      <c r="AV5" s="214" t="s">
        <v>397</v>
      </c>
      <c r="AW5" s="214" t="s">
        <v>398</v>
      </c>
      <c r="AX5" s="214" t="s">
        <v>399</v>
      </c>
      <c r="AY5" s="214" t="s">
        <v>400</v>
      </c>
      <c r="AZ5" s="214" t="s">
        <v>401</v>
      </c>
      <c r="BA5" s="214"/>
      <c r="BB5" s="214" t="s">
        <v>402</v>
      </c>
      <c r="BC5" s="214" t="s">
        <v>403</v>
      </c>
      <c r="BD5" s="214" t="s">
        <v>404</v>
      </c>
      <c r="BE5" s="214" t="s">
        <v>405</v>
      </c>
      <c r="BF5" s="214" t="s">
        <v>406</v>
      </c>
      <c r="BG5" s="214"/>
      <c r="BH5" s="214" t="s">
        <v>407</v>
      </c>
      <c r="BI5" s="214" t="s">
        <v>408</v>
      </c>
      <c r="BJ5" s="214" t="s">
        <v>409</v>
      </c>
      <c r="BK5" s="214" t="s">
        <v>410</v>
      </c>
      <c r="BL5" s="214" t="s">
        <v>411</v>
      </c>
      <c r="BM5" s="214" t="s">
        <v>412</v>
      </c>
      <c r="BN5" s="214" t="s">
        <v>413</v>
      </c>
      <c r="BO5" s="214" t="s">
        <v>414</v>
      </c>
      <c r="BP5" s="214" t="s">
        <v>415</v>
      </c>
      <c r="BQ5" s="214" t="s">
        <v>416</v>
      </c>
      <c r="BR5" s="214" t="s">
        <v>417</v>
      </c>
      <c r="BS5" s="214" t="s">
        <v>418</v>
      </c>
      <c r="BT5" s="214" t="s">
        <v>419</v>
      </c>
      <c r="BU5" s="214" t="s">
        <v>420</v>
      </c>
      <c r="BV5" s="214" t="s">
        <v>421</v>
      </c>
      <c r="BW5" s="214" t="s">
        <v>422</v>
      </c>
      <c r="BX5" s="214" t="s">
        <v>423</v>
      </c>
      <c r="BY5" s="214"/>
      <c r="BZ5" s="196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</row>
    <row r="6" spans="1:132" s="136" customFormat="1" ht="28" customHeight="1">
      <c r="A6" s="160" t="s">
        <v>79</v>
      </c>
      <c r="B6" s="161">
        <v>60</v>
      </c>
      <c r="C6" s="161">
        <v>989</v>
      </c>
      <c r="D6" s="161">
        <v>550</v>
      </c>
      <c r="E6" s="161">
        <v>1599</v>
      </c>
      <c r="F6" s="161">
        <v>680</v>
      </c>
      <c r="G6" s="161">
        <v>718</v>
      </c>
      <c r="H6" s="161">
        <v>215</v>
      </c>
      <c r="I6" s="161">
        <v>100</v>
      </c>
      <c r="J6" s="161">
        <v>13</v>
      </c>
      <c r="K6" s="161">
        <v>378</v>
      </c>
      <c r="L6" s="161">
        <v>1500</v>
      </c>
      <c r="M6" s="161">
        <v>433</v>
      </c>
      <c r="N6" s="161">
        <v>4037</v>
      </c>
      <c r="O6" s="161">
        <v>685</v>
      </c>
      <c r="P6" s="161">
        <v>65</v>
      </c>
      <c r="Q6" s="161">
        <v>750</v>
      </c>
      <c r="R6" s="161">
        <v>114</v>
      </c>
      <c r="S6" s="161">
        <v>866</v>
      </c>
      <c r="T6" s="161">
        <v>79</v>
      </c>
      <c r="U6" s="161">
        <v>1059</v>
      </c>
      <c r="V6" s="161">
        <v>890</v>
      </c>
      <c r="W6" s="161">
        <v>114</v>
      </c>
      <c r="X6" s="161">
        <v>110</v>
      </c>
      <c r="Y6" s="161">
        <v>31</v>
      </c>
      <c r="Z6" s="161">
        <v>13</v>
      </c>
      <c r="AA6" s="161">
        <v>1158</v>
      </c>
      <c r="AB6" s="161">
        <v>650</v>
      </c>
      <c r="AC6" s="161">
        <v>650</v>
      </c>
      <c r="AD6" s="161">
        <v>437</v>
      </c>
      <c r="AE6" s="161">
        <v>114</v>
      </c>
      <c r="AF6" s="161">
        <v>279</v>
      </c>
      <c r="AG6" s="161">
        <v>45</v>
      </c>
      <c r="AH6" s="161">
        <v>875</v>
      </c>
      <c r="AI6" s="161">
        <v>425</v>
      </c>
      <c r="AJ6" s="161">
        <v>708</v>
      </c>
      <c r="AK6" s="161">
        <v>2222</v>
      </c>
      <c r="AL6" s="161">
        <v>989</v>
      </c>
      <c r="AM6" s="161">
        <v>727</v>
      </c>
      <c r="AN6" s="161">
        <v>79</v>
      </c>
      <c r="AO6" s="161">
        <v>85</v>
      </c>
      <c r="AP6" s="161">
        <v>218</v>
      </c>
      <c r="AQ6" s="161">
        <v>85</v>
      </c>
      <c r="AR6" s="161">
        <v>5538</v>
      </c>
      <c r="AS6" s="161">
        <v>2460</v>
      </c>
      <c r="AT6" s="161">
        <v>379</v>
      </c>
      <c r="AU6" s="161">
        <v>677</v>
      </c>
      <c r="AV6" s="161">
        <v>854</v>
      </c>
      <c r="AW6" s="161">
        <v>2072</v>
      </c>
      <c r="AX6" s="161">
        <v>374</v>
      </c>
      <c r="AY6" s="161">
        <v>360</v>
      </c>
      <c r="AZ6" s="161">
        <v>50</v>
      </c>
      <c r="BA6" s="161">
        <v>7226</v>
      </c>
      <c r="BB6" s="161">
        <v>298</v>
      </c>
      <c r="BC6" s="161">
        <v>470</v>
      </c>
      <c r="BD6" s="161">
        <v>109</v>
      </c>
      <c r="BE6" s="161">
        <v>1000</v>
      </c>
      <c r="BF6" s="161">
        <v>28</v>
      </c>
      <c r="BG6" s="161">
        <v>1905</v>
      </c>
      <c r="BH6" s="161">
        <v>324</v>
      </c>
      <c r="BI6" s="161">
        <v>1413</v>
      </c>
      <c r="BJ6" s="161">
        <v>749</v>
      </c>
      <c r="BK6" s="161">
        <v>211</v>
      </c>
      <c r="BL6" s="161">
        <v>1699</v>
      </c>
      <c r="BM6" s="161">
        <v>92</v>
      </c>
      <c r="BN6" s="161">
        <v>92</v>
      </c>
      <c r="BO6" s="161">
        <v>1866</v>
      </c>
      <c r="BP6" s="161">
        <v>172</v>
      </c>
      <c r="BQ6" s="161">
        <v>296</v>
      </c>
      <c r="BR6" s="161">
        <v>55</v>
      </c>
      <c r="BS6" s="161">
        <v>255</v>
      </c>
      <c r="BT6" s="161">
        <v>656</v>
      </c>
      <c r="BU6" s="161">
        <v>79</v>
      </c>
      <c r="BV6" s="161">
        <v>370</v>
      </c>
      <c r="BW6" s="161">
        <v>370</v>
      </c>
      <c r="BX6" s="161">
        <v>430</v>
      </c>
      <c r="BY6" s="161">
        <v>9129</v>
      </c>
      <c r="BZ6" s="161">
        <v>33926</v>
      </c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</row>
    <row r="7" spans="1:132" s="136" customFormat="1" ht="34" customHeight="1">
      <c r="A7" s="164" t="s">
        <v>299</v>
      </c>
      <c r="B7" s="162">
        <v>60</v>
      </c>
      <c r="C7" s="162">
        <v>989</v>
      </c>
      <c r="D7" s="162">
        <v>550</v>
      </c>
      <c r="E7" s="162">
        <v>1599</v>
      </c>
      <c r="F7" s="162">
        <v>680</v>
      </c>
      <c r="G7" s="162">
        <v>718</v>
      </c>
      <c r="H7" s="162">
        <v>215</v>
      </c>
      <c r="I7" s="162">
        <v>100</v>
      </c>
      <c r="J7" s="162">
        <v>13</v>
      </c>
      <c r="K7" s="162">
        <v>378</v>
      </c>
      <c r="L7" s="162">
        <v>1500</v>
      </c>
      <c r="M7" s="162">
        <v>433</v>
      </c>
      <c r="N7" s="162">
        <v>4037</v>
      </c>
      <c r="O7" s="162">
        <v>685</v>
      </c>
      <c r="P7" s="162">
        <v>65</v>
      </c>
      <c r="Q7" s="162">
        <v>750</v>
      </c>
      <c r="R7" s="162">
        <v>114</v>
      </c>
      <c r="S7" s="162">
        <v>866</v>
      </c>
      <c r="T7" s="162">
        <v>79</v>
      </c>
      <c r="U7" s="162">
        <v>1059</v>
      </c>
      <c r="V7" s="162">
        <v>890</v>
      </c>
      <c r="W7" s="162">
        <v>114</v>
      </c>
      <c r="X7" s="162">
        <v>110</v>
      </c>
      <c r="Y7" s="162">
        <v>31</v>
      </c>
      <c r="Z7" s="162">
        <v>13</v>
      </c>
      <c r="AA7" s="162">
        <v>1158</v>
      </c>
      <c r="AB7" s="162">
        <v>650</v>
      </c>
      <c r="AC7" s="162">
        <v>650</v>
      </c>
      <c r="AD7" s="162">
        <v>437</v>
      </c>
      <c r="AE7" s="162">
        <v>114</v>
      </c>
      <c r="AF7" s="162">
        <v>279</v>
      </c>
      <c r="AG7" s="162">
        <v>45</v>
      </c>
      <c r="AH7" s="162">
        <v>875</v>
      </c>
      <c r="AI7" s="162">
        <v>425</v>
      </c>
      <c r="AJ7" s="162">
        <v>708</v>
      </c>
      <c r="AK7" s="162">
        <v>2222</v>
      </c>
      <c r="AL7" s="162">
        <v>989</v>
      </c>
      <c r="AM7" s="162">
        <v>727</v>
      </c>
      <c r="AN7" s="162">
        <v>79</v>
      </c>
      <c r="AO7" s="162">
        <v>85</v>
      </c>
      <c r="AP7" s="162">
        <v>218</v>
      </c>
      <c r="AQ7" s="162">
        <v>85</v>
      </c>
      <c r="AR7" s="162">
        <v>5538</v>
      </c>
      <c r="AS7" s="162">
        <v>2460</v>
      </c>
      <c r="AT7" s="162">
        <v>379</v>
      </c>
      <c r="AU7" s="162">
        <v>677</v>
      </c>
      <c r="AV7" s="162">
        <v>854</v>
      </c>
      <c r="AW7" s="162">
        <v>2072</v>
      </c>
      <c r="AX7" s="162">
        <v>374</v>
      </c>
      <c r="AY7" s="162">
        <v>360</v>
      </c>
      <c r="AZ7" s="162">
        <v>50</v>
      </c>
      <c r="BA7" s="162">
        <v>7226</v>
      </c>
      <c r="BB7" s="162">
        <v>298</v>
      </c>
      <c r="BC7" s="162">
        <v>470</v>
      </c>
      <c r="BD7" s="162">
        <v>109</v>
      </c>
      <c r="BE7" s="162">
        <v>1000</v>
      </c>
      <c r="BF7" s="162">
        <v>28</v>
      </c>
      <c r="BG7" s="162">
        <v>1905</v>
      </c>
      <c r="BH7" s="162">
        <v>324</v>
      </c>
      <c r="BI7" s="162">
        <v>1413</v>
      </c>
      <c r="BJ7" s="162">
        <v>749</v>
      </c>
      <c r="BK7" s="162">
        <v>211</v>
      </c>
      <c r="BL7" s="162">
        <v>1699</v>
      </c>
      <c r="BM7" s="162">
        <v>92</v>
      </c>
      <c r="BN7" s="162">
        <v>92</v>
      </c>
      <c r="BO7" s="162">
        <v>1866</v>
      </c>
      <c r="BP7" s="162">
        <v>172</v>
      </c>
      <c r="BQ7" s="162">
        <v>296</v>
      </c>
      <c r="BR7" s="162">
        <v>55</v>
      </c>
      <c r="BS7" s="162">
        <v>255</v>
      </c>
      <c r="BT7" s="162">
        <v>656</v>
      </c>
      <c r="BU7" s="162">
        <v>79</v>
      </c>
      <c r="BV7" s="162">
        <v>370</v>
      </c>
      <c r="BW7" s="162">
        <v>370</v>
      </c>
      <c r="BX7" s="162">
        <v>430</v>
      </c>
      <c r="BY7" s="162">
        <v>9129</v>
      </c>
      <c r="BZ7" s="163">
        <v>33926</v>
      </c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</row>
    <row r="8" spans="1:132">
      <c r="B8"/>
      <c r="C8"/>
    </row>
    <row r="9" spans="1:132">
      <c r="C9"/>
    </row>
    <row r="10" spans="1:132">
      <c r="C10"/>
    </row>
    <row r="11" spans="1:132">
      <c r="C11"/>
    </row>
    <row r="12" spans="1:132" s="135" customFormat="1" ht="19">
      <c r="A12"/>
      <c r="B12" s="165"/>
      <c r="C12"/>
    </row>
    <row r="13" spans="1:132">
      <c r="C13"/>
    </row>
    <row r="14" spans="1:132">
      <c r="C14"/>
    </row>
    <row r="15" spans="1:132">
      <c r="C15"/>
    </row>
    <row r="16" spans="1:132">
      <c r="C16"/>
    </row>
    <row r="17" spans="1:3" s="135" customFormat="1" ht="19">
      <c r="A17"/>
      <c r="B17" s="165"/>
      <c r="C17"/>
    </row>
    <row r="18" spans="1:3">
      <c r="C18"/>
    </row>
    <row r="19" spans="1:3">
      <c r="C19"/>
    </row>
    <row r="20" spans="1:3">
      <c r="C20"/>
    </row>
    <row r="21" spans="1:3">
      <c r="C21"/>
    </row>
    <row r="22" spans="1:3" s="135" customFormat="1" ht="19">
      <c r="A22"/>
      <c r="B22" s="165"/>
      <c r="C22"/>
    </row>
    <row r="26" spans="1:3">
      <c r="C26"/>
    </row>
    <row r="27" spans="1:3">
      <c r="C27"/>
    </row>
    <row r="28" spans="1:3">
      <c r="C28"/>
    </row>
    <row r="29" spans="1:3">
      <c r="C29"/>
    </row>
    <row r="30" spans="1:3">
      <c r="C30"/>
    </row>
    <row r="31" spans="1:3">
      <c r="C31"/>
    </row>
    <row r="32" spans="1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</sheetData>
  <phoneticPr fontId="39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75"/>
  <sheetViews>
    <sheetView showGridLines="0" showZeros="0" zoomScale="85" zoomScaleNormal="85" workbookViewId="0">
      <selection activeCell="A2" sqref="A2"/>
    </sheetView>
  </sheetViews>
  <sheetFormatPr baseColWidth="10" defaultColWidth="10.83203125" defaultRowHeight="13"/>
  <cols>
    <col min="1" max="1" width="20.1640625" style="91" customWidth="1"/>
    <col min="2" max="2" width="40.83203125" style="91" customWidth="1"/>
    <col min="3" max="3" width="4.1640625" style="91" customWidth="1"/>
    <col min="4" max="4" width="40.83203125" style="91" customWidth="1"/>
    <col min="5" max="5" width="5" style="91" customWidth="1"/>
    <col min="6" max="6" width="54.33203125" style="91" customWidth="1"/>
    <col min="7" max="7" width="5.5" style="91" customWidth="1"/>
    <col min="8" max="8" width="38.1640625" style="91" customWidth="1"/>
    <col min="9" max="9" width="5.1640625" style="91" customWidth="1"/>
    <col min="10" max="10" width="40.83203125" style="91" customWidth="1"/>
    <col min="11" max="11" width="3.6640625" style="91" customWidth="1"/>
    <col min="12" max="12" width="42.33203125" style="91" customWidth="1"/>
    <col min="13" max="13" width="4.1640625" style="91" customWidth="1"/>
    <col min="14" max="14" width="28.6640625" style="91" customWidth="1"/>
    <col min="15" max="15" width="4.33203125" style="91" customWidth="1"/>
    <col min="16" max="16" width="44.33203125" style="91" customWidth="1"/>
    <col min="17" max="17" width="5" style="91" customWidth="1"/>
    <col min="18" max="18" width="12.83203125" style="91" customWidth="1"/>
    <col min="19" max="16384" width="10.83203125" style="91"/>
  </cols>
  <sheetData>
    <row r="1" spans="1:18" ht="43" customHeight="1">
      <c r="A1" s="90" t="s">
        <v>2</v>
      </c>
      <c r="B1" s="90" t="s">
        <v>3</v>
      </c>
      <c r="C1" s="90"/>
      <c r="D1" s="90" t="s">
        <v>195</v>
      </c>
      <c r="E1" s="90"/>
      <c r="F1" s="90" t="s">
        <v>87</v>
      </c>
      <c r="G1" s="90"/>
      <c r="H1" s="90" t="s">
        <v>88</v>
      </c>
      <c r="I1" s="90"/>
      <c r="J1" s="90" t="s">
        <v>89</v>
      </c>
      <c r="K1" s="90"/>
      <c r="L1" s="90" t="s">
        <v>90</v>
      </c>
      <c r="M1" s="90"/>
      <c r="N1" s="90" t="s">
        <v>192</v>
      </c>
      <c r="O1" s="90"/>
      <c r="P1" s="90" t="s">
        <v>174</v>
      </c>
      <c r="Q1" s="90"/>
      <c r="R1" s="90" t="s">
        <v>194</v>
      </c>
    </row>
    <row r="2" spans="1:18" ht="20" customHeight="1">
      <c r="A2" s="92" t="s">
        <v>165</v>
      </c>
      <c r="B2" s="87" t="s">
        <v>26</v>
      </c>
      <c r="C2" s="87"/>
      <c r="D2" s="100" t="s">
        <v>53</v>
      </c>
      <c r="E2" s="99"/>
      <c r="F2" s="93" t="s">
        <v>17</v>
      </c>
      <c r="G2" s="93"/>
      <c r="H2" s="93" t="s">
        <v>96</v>
      </c>
      <c r="I2" s="93"/>
      <c r="J2" s="93" t="s">
        <v>94</v>
      </c>
      <c r="K2" s="93"/>
      <c r="L2" s="95" t="s">
        <v>82</v>
      </c>
      <c r="M2" s="93"/>
      <c r="N2" s="91" t="s">
        <v>173</v>
      </c>
      <c r="P2" s="94" t="s">
        <v>181</v>
      </c>
      <c r="Q2" s="94"/>
      <c r="R2" s="98">
        <v>2018</v>
      </c>
    </row>
    <row r="3" spans="1:18" ht="19" customHeight="1">
      <c r="A3" s="92" t="s">
        <v>242</v>
      </c>
      <c r="B3" s="87" t="s">
        <v>54</v>
      </c>
      <c r="C3" s="87"/>
      <c r="D3" s="99" t="s">
        <v>196</v>
      </c>
      <c r="E3" s="88"/>
      <c r="F3" s="93" t="s">
        <v>108</v>
      </c>
      <c r="G3" s="93"/>
      <c r="H3" s="93" t="s">
        <v>78</v>
      </c>
      <c r="I3" s="93"/>
      <c r="J3" s="93" t="s">
        <v>78</v>
      </c>
      <c r="K3" s="93"/>
      <c r="L3" s="93" t="s">
        <v>79</v>
      </c>
      <c r="M3" s="95"/>
      <c r="N3" s="91" t="s">
        <v>191</v>
      </c>
      <c r="P3" s="94" t="s">
        <v>175</v>
      </c>
      <c r="Q3" s="94"/>
      <c r="R3" s="98">
        <v>2019</v>
      </c>
    </row>
    <row r="4" spans="1:18" ht="20" customHeight="1">
      <c r="A4" s="92" t="s">
        <v>241</v>
      </c>
      <c r="B4" s="87" t="s">
        <v>52</v>
      </c>
      <c r="C4" s="87"/>
      <c r="D4" s="88" t="s">
        <v>197</v>
      </c>
      <c r="E4" s="99"/>
      <c r="F4" s="93" t="s">
        <v>102</v>
      </c>
      <c r="G4" s="93"/>
      <c r="H4" s="93" t="s">
        <v>95</v>
      </c>
      <c r="I4" s="93"/>
      <c r="J4" s="93" t="s">
        <v>95</v>
      </c>
      <c r="K4" s="93"/>
      <c r="L4" s="93"/>
      <c r="M4" s="93"/>
      <c r="N4" s="91" t="s">
        <v>172</v>
      </c>
      <c r="P4" s="94" t="s">
        <v>186</v>
      </c>
      <c r="Q4" s="94"/>
      <c r="R4" s="98">
        <v>2020</v>
      </c>
    </row>
    <row r="5" spans="1:18" ht="20" customHeight="1">
      <c r="A5" s="92" t="s">
        <v>240</v>
      </c>
      <c r="B5" s="87" t="s">
        <v>160</v>
      </c>
      <c r="C5" s="87"/>
      <c r="D5" s="100" t="s">
        <v>55</v>
      </c>
      <c r="E5" s="100"/>
      <c r="F5" s="93" t="s">
        <v>106</v>
      </c>
      <c r="G5" s="93"/>
      <c r="H5" s="93" t="s">
        <v>93</v>
      </c>
      <c r="I5" s="93"/>
      <c r="J5" s="93" t="s">
        <v>91</v>
      </c>
      <c r="K5" s="93"/>
      <c r="L5" s="93"/>
      <c r="M5" s="93"/>
      <c r="P5" s="94" t="s">
        <v>183</v>
      </c>
      <c r="Q5" s="94"/>
      <c r="R5" s="98">
        <v>2021</v>
      </c>
    </row>
    <row r="6" spans="1:18" ht="20" customHeight="1">
      <c r="A6" s="92" t="s">
        <v>239</v>
      </c>
      <c r="B6" s="87" t="s">
        <v>159</v>
      </c>
      <c r="C6" s="87"/>
      <c r="D6" s="100" t="s">
        <v>40</v>
      </c>
      <c r="E6" s="100"/>
      <c r="F6" s="93" t="s">
        <v>103</v>
      </c>
      <c r="G6" s="93"/>
      <c r="H6" s="93" t="s">
        <v>91</v>
      </c>
      <c r="I6" s="93"/>
      <c r="L6" s="93"/>
      <c r="M6" s="93"/>
      <c r="P6" s="94" t="s">
        <v>178</v>
      </c>
      <c r="Q6" s="94"/>
      <c r="R6" s="98">
        <v>2022</v>
      </c>
    </row>
    <row r="7" spans="1:18" ht="20" customHeight="1">
      <c r="A7" s="92" t="s">
        <v>207</v>
      </c>
      <c r="B7" s="87" t="s">
        <v>25</v>
      </c>
      <c r="C7" s="87"/>
      <c r="D7" s="100" t="s">
        <v>39</v>
      </c>
      <c r="E7" s="100"/>
      <c r="F7" s="93" t="s">
        <v>100</v>
      </c>
      <c r="G7" s="93"/>
      <c r="H7" s="93"/>
      <c r="I7" s="93"/>
      <c r="L7" s="93"/>
      <c r="M7" s="93"/>
      <c r="P7" s="94" t="s">
        <v>184</v>
      </c>
      <c r="Q7" s="94"/>
      <c r="R7" s="98">
        <v>2023</v>
      </c>
    </row>
    <row r="8" spans="1:18" ht="20" customHeight="1">
      <c r="A8" s="92" t="s">
        <v>110</v>
      </c>
      <c r="B8" s="87" t="s">
        <v>32</v>
      </c>
      <c r="C8" s="87"/>
      <c r="D8" s="100" t="s">
        <v>38</v>
      </c>
      <c r="E8" s="100"/>
      <c r="F8" s="93" t="s">
        <v>16</v>
      </c>
      <c r="G8" s="93"/>
      <c r="H8" s="93"/>
      <c r="I8" s="93"/>
      <c r="L8" s="93"/>
      <c r="M8" s="93"/>
      <c r="P8" s="93" t="s">
        <v>236</v>
      </c>
      <c r="Q8" s="94"/>
      <c r="R8" s="98">
        <v>2024</v>
      </c>
    </row>
    <row r="9" spans="1:18" ht="20" customHeight="1">
      <c r="A9" s="92" t="s">
        <v>114</v>
      </c>
      <c r="B9" s="87" t="s">
        <v>33</v>
      </c>
      <c r="C9" s="87"/>
      <c r="D9" s="100" t="s">
        <v>37</v>
      </c>
      <c r="E9" s="100"/>
      <c r="F9" s="93" t="s">
        <v>18</v>
      </c>
      <c r="G9" s="93"/>
      <c r="H9" s="93"/>
      <c r="I9" s="93"/>
      <c r="P9" s="94" t="s">
        <v>182</v>
      </c>
      <c r="Q9" s="94"/>
      <c r="R9" s="98">
        <v>2025</v>
      </c>
    </row>
    <row r="10" spans="1:18" ht="20" customHeight="1">
      <c r="A10" s="92" t="s">
        <v>119</v>
      </c>
      <c r="B10" s="87" t="s">
        <v>33</v>
      </c>
      <c r="C10" s="87"/>
      <c r="D10" s="100" t="s">
        <v>41</v>
      </c>
      <c r="E10" s="100"/>
      <c r="F10" s="93" t="s">
        <v>104</v>
      </c>
      <c r="G10" s="93"/>
      <c r="H10" s="93"/>
      <c r="I10" s="93"/>
      <c r="P10" s="94" t="s">
        <v>180</v>
      </c>
      <c r="Q10" s="94"/>
      <c r="R10" s="98">
        <v>2026</v>
      </c>
    </row>
    <row r="11" spans="1:18" ht="20" customHeight="1">
      <c r="A11" s="92" t="s">
        <v>113</v>
      </c>
      <c r="B11" s="87" t="s">
        <v>28</v>
      </c>
      <c r="C11" s="87"/>
      <c r="D11" s="99" t="s">
        <v>36</v>
      </c>
      <c r="E11" s="100"/>
      <c r="F11" s="93" t="s">
        <v>19</v>
      </c>
      <c r="G11" s="93"/>
      <c r="H11" s="93"/>
      <c r="I11" s="93"/>
      <c r="P11" s="94" t="s">
        <v>177</v>
      </c>
      <c r="Q11" s="94"/>
      <c r="R11" s="98">
        <v>2027</v>
      </c>
    </row>
    <row r="12" spans="1:18" ht="20" customHeight="1">
      <c r="A12" s="92" t="s">
        <v>118</v>
      </c>
      <c r="B12" s="87" t="s">
        <v>28</v>
      </c>
      <c r="C12" s="87"/>
      <c r="D12" s="100" t="s">
        <v>45</v>
      </c>
      <c r="E12" s="100"/>
      <c r="F12" s="93" t="s">
        <v>99</v>
      </c>
      <c r="G12" s="93"/>
      <c r="H12" s="93"/>
      <c r="I12" s="93"/>
      <c r="P12" s="94" t="s">
        <v>187</v>
      </c>
      <c r="Q12" s="94"/>
      <c r="R12" s="98">
        <v>2028</v>
      </c>
    </row>
    <row r="13" spans="1:18" ht="20" customHeight="1">
      <c r="A13" s="92" t="s">
        <v>112</v>
      </c>
      <c r="B13" s="87" t="s">
        <v>30</v>
      </c>
      <c r="C13" s="87"/>
      <c r="D13" s="96"/>
      <c r="E13" s="96"/>
      <c r="F13" s="93" t="s">
        <v>92</v>
      </c>
      <c r="G13" s="93"/>
      <c r="H13" s="93"/>
      <c r="I13" s="93"/>
      <c r="P13" s="94" t="s">
        <v>189</v>
      </c>
      <c r="Q13" s="94"/>
      <c r="R13" s="98">
        <v>2029</v>
      </c>
    </row>
    <row r="14" spans="1:18" ht="20" customHeight="1">
      <c r="A14" s="92" t="s">
        <v>117</v>
      </c>
      <c r="B14" s="87" t="s">
        <v>30</v>
      </c>
      <c r="C14" s="87"/>
      <c r="D14" s="87"/>
      <c r="E14" s="87"/>
      <c r="F14" s="93" t="s">
        <v>98</v>
      </c>
      <c r="G14" s="93"/>
      <c r="H14" s="93"/>
      <c r="I14" s="93"/>
      <c r="P14" s="94" t="s">
        <v>176</v>
      </c>
      <c r="Q14" s="94"/>
      <c r="R14" s="98">
        <v>2030</v>
      </c>
    </row>
    <row r="15" spans="1:18" ht="20" customHeight="1">
      <c r="A15" s="92" t="s">
        <v>115</v>
      </c>
      <c r="B15" s="87" t="s">
        <v>34</v>
      </c>
      <c r="C15" s="87"/>
      <c r="D15" s="87"/>
      <c r="E15" s="87"/>
      <c r="F15" s="93" t="s">
        <v>109</v>
      </c>
      <c r="G15" s="93"/>
      <c r="H15" s="93"/>
      <c r="I15" s="93"/>
      <c r="P15" s="93" t="s">
        <v>252</v>
      </c>
      <c r="Q15" s="94"/>
      <c r="R15" s="98"/>
    </row>
    <row r="16" spans="1:18" ht="20" customHeight="1">
      <c r="A16" s="92" t="s">
        <v>120</v>
      </c>
      <c r="B16" s="87" t="s">
        <v>34</v>
      </c>
      <c r="C16" s="87"/>
      <c r="D16" s="87"/>
      <c r="E16" s="87"/>
      <c r="F16" s="93" t="s">
        <v>21</v>
      </c>
      <c r="G16" s="93"/>
      <c r="H16" s="93"/>
      <c r="I16" s="93"/>
      <c r="P16" s="94" t="s">
        <v>179</v>
      </c>
      <c r="Q16" s="94"/>
      <c r="R16" s="98"/>
    </row>
    <row r="17" spans="1:18" ht="20" customHeight="1">
      <c r="A17" s="92" t="s">
        <v>111</v>
      </c>
      <c r="B17" s="87" t="s">
        <v>31</v>
      </c>
      <c r="C17" s="87"/>
      <c r="D17" s="97"/>
      <c r="E17" s="97"/>
      <c r="F17" s="93" t="s">
        <v>20</v>
      </c>
      <c r="G17" s="93"/>
      <c r="H17" s="93"/>
      <c r="I17" s="93"/>
      <c r="P17" s="94" t="s">
        <v>185</v>
      </c>
      <c r="Q17" s="93"/>
    </row>
    <row r="18" spans="1:18" ht="20" customHeight="1">
      <c r="A18" s="92" t="s">
        <v>116</v>
      </c>
      <c r="B18" s="87" t="s">
        <v>31</v>
      </c>
      <c r="C18" s="87"/>
      <c r="D18" s="87"/>
      <c r="E18" s="87"/>
      <c r="F18" s="93" t="s">
        <v>22</v>
      </c>
      <c r="G18" s="93"/>
      <c r="H18" s="93"/>
      <c r="I18" s="93"/>
      <c r="P18" s="94" t="s">
        <v>188</v>
      </c>
      <c r="Q18" s="93"/>
    </row>
    <row r="19" spans="1:18" ht="20" customHeight="1">
      <c r="A19" s="92" t="s">
        <v>238</v>
      </c>
      <c r="B19" s="87" t="s">
        <v>203</v>
      </c>
      <c r="C19" s="87"/>
      <c r="D19" s="87"/>
      <c r="E19" s="87"/>
      <c r="F19" s="93" t="s">
        <v>101</v>
      </c>
      <c r="G19" s="93"/>
      <c r="H19" s="93"/>
      <c r="I19" s="93"/>
      <c r="P19" s="93" t="s">
        <v>201</v>
      </c>
      <c r="Q19" s="93"/>
    </row>
    <row r="20" spans="1:18" ht="20" customHeight="1">
      <c r="A20" s="92" t="s">
        <v>237</v>
      </c>
      <c r="B20" s="87" t="s">
        <v>202</v>
      </c>
      <c r="C20" s="87"/>
      <c r="D20" s="87"/>
      <c r="E20" s="87"/>
      <c r="F20" s="93" t="s">
        <v>15</v>
      </c>
      <c r="G20" s="93"/>
      <c r="H20" s="93"/>
      <c r="I20" s="93"/>
      <c r="P20" s="93"/>
      <c r="Q20" s="93"/>
    </row>
    <row r="21" spans="1:18" ht="20" customHeight="1">
      <c r="A21" s="92" t="s">
        <v>154</v>
      </c>
      <c r="B21" s="87" t="s">
        <v>47</v>
      </c>
      <c r="C21" s="87"/>
      <c r="D21" s="87"/>
      <c r="E21" s="87"/>
      <c r="F21" s="93" t="s">
        <v>97</v>
      </c>
      <c r="G21" s="93"/>
      <c r="H21" s="93"/>
      <c r="I21" s="93"/>
      <c r="P21" s="93"/>
      <c r="Q21" s="93"/>
    </row>
    <row r="22" spans="1:18" ht="20" customHeight="1">
      <c r="A22" s="92" t="s">
        <v>156</v>
      </c>
      <c r="B22" s="89" t="s">
        <v>49</v>
      </c>
      <c r="C22" s="89"/>
      <c r="D22" s="87"/>
      <c r="E22" s="87"/>
      <c r="F22" s="93" t="s">
        <v>107</v>
      </c>
      <c r="G22" s="93"/>
      <c r="H22" s="93"/>
      <c r="I22" s="93"/>
      <c r="P22" s="93"/>
      <c r="Q22" s="93"/>
    </row>
    <row r="23" spans="1:18" ht="20" customHeight="1">
      <c r="A23" s="92" t="s">
        <v>155</v>
      </c>
      <c r="B23" s="87" t="s">
        <v>48</v>
      </c>
      <c r="C23" s="87"/>
      <c r="D23" s="87"/>
      <c r="E23" s="87"/>
      <c r="F23" s="93" t="s">
        <v>105</v>
      </c>
      <c r="G23" s="93"/>
      <c r="H23" s="93"/>
      <c r="I23" s="93"/>
      <c r="P23" s="93"/>
      <c r="Q23" s="93"/>
    </row>
    <row r="24" spans="1:18" ht="20" customHeight="1">
      <c r="A24" s="92" t="s">
        <v>145</v>
      </c>
      <c r="B24" s="87" t="s">
        <v>63</v>
      </c>
      <c r="C24" s="87"/>
      <c r="D24" s="87"/>
      <c r="E24" s="87"/>
      <c r="F24" s="93" t="s">
        <v>23</v>
      </c>
      <c r="G24" s="93"/>
      <c r="H24" s="93"/>
      <c r="I24" s="93"/>
      <c r="P24" s="93"/>
      <c r="Q24" s="93"/>
    </row>
    <row r="25" spans="1:18" ht="20" customHeight="1">
      <c r="A25" s="92" t="s">
        <v>218</v>
      </c>
      <c r="B25" s="87" t="s">
        <v>44</v>
      </c>
      <c r="C25" s="87"/>
      <c r="D25" s="87"/>
      <c r="E25" s="87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</row>
    <row r="26" spans="1:18" ht="20" customHeight="1">
      <c r="A26" s="92" t="s">
        <v>141</v>
      </c>
      <c r="B26" s="87" t="s">
        <v>214</v>
      </c>
      <c r="C26" s="87"/>
      <c r="D26" s="87"/>
      <c r="E26" s="87"/>
      <c r="F26" s="93"/>
      <c r="G26" s="93"/>
      <c r="H26" s="93"/>
      <c r="I26" s="93"/>
      <c r="P26" s="93"/>
      <c r="Q26" s="93"/>
    </row>
    <row r="27" spans="1:18" ht="20" customHeight="1">
      <c r="A27" s="92" t="s">
        <v>140</v>
      </c>
      <c r="B27" s="87" t="s">
        <v>61</v>
      </c>
      <c r="C27" s="87"/>
      <c r="D27" s="87"/>
      <c r="E27" s="87"/>
      <c r="F27" s="93"/>
      <c r="G27" s="93"/>
      <c r="H27" s="93"/>
      <c r="I27" s="93"/>
      <c r="P27" s="93"/>
      <c r="Q27" s="93"/>
    </row>
    <row r="28" spans="1:18" ht="20" customHeight="1">
      <c r="A28" s="92" t="s">
        <v>215</v>
      </c>
      <c r="B28" s="87" t="s">
        <v>60</v>
      </c>
      <c r="C28" s="87"/>
      <c r="D28" s="87"/>
      <c r="E28" s="87"/>
      <c r="F28" s="98"/>
      <c r="G28" s="98"/>
      <c r="H28" s="93"/>
      <c r="I28" s="93"/>
      <c r="P28" s="93"/>
      <c r="Q28" s="93"/>
    </row>
    <row r="29" spans="1:18" ht="20" customHeight="1">
      <c r="A29" s="92" t="s">
        <v>143</v>
      </c>
      <c r="B29" s="87" t="s">
        <v>142</v>
      </c>
      <c r="C29" s="87"/>
      <c r="D29" s="87"/>
      <c r="E29" s="87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8" ht="20" customHeight="1">
      <c r="A30" s="92" t="s">
        <v>216</v>
      </c>
      <c r="B30" s="87" t="s">
        <v>42</v>
      </c>
      <c r="C30" s="87"/>
      <c r="D30" s="97"/>
      <c r="E30" s="97"/>
      <c r="F30" s="98"/>
      <c r="G30" s="98"/>
      <c r="P30" s="93"/>
      <c r="Q30" s="93"/>
    </row>
    <row r="31" spans="1:18" ht="20" customHeight="1">
      <c r="A31" s="92" t="s">
        <v>139</v>
      </c>
      <c r="B31" s="87" t="s">
        <v>213</v>
      </c>
      <c r="C31" s="87"/>
      <c r="D31" s="87"/>
      <c r="E31" s="87"/>
      <c r="P31" s="93"/>
      <c r="Q31" s="93"/>
    </row>
    <row r="32" spans="1:18" ht="20" customHeight="1">
      <c r="A32" s="92" t="s">
        <v>193</v>
      </c>
      <c r="B32" s="87" t="s">
        <v>57</v>
      </c>
      <c r="C32" s="87"/>
      <c r="D32" s="87"/>
      <c r="E32" s="87"/>
      <c r="P32" s="93"/>
      <c r="Q32" s="93"/>
    </row>
    <row r="33" spans="1:18" ht="20" customHeight="1">
      <c r="A33" s="92" t="s">
        <v>138</v>
      </c>
      <c r="B33" s="87" t="s">
        <v>56</v>
      </c>
      <c r="C33" s="87"/>
      <c r="D33" s="87"/>
      <c r="E33" s="87"/>
      <c r="P33" s="93"/>
      <c r="Q33" s="93"/>
    </row>
    <row r="34" spans="1:18" ht="20" customHeight="1">
      <c r="A34" s="92" t="s">
        <v>199</v>
      </c>
      <c r="B34" s="87" t="s">
        <v>58</v>
      </c>
      <c r="C34" s="87"/>
      <c r="D34" s="87"/>
      <c r="E34" s="87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</row>
    <row r="35" spans="1:18" ht="20" customHeight="1">
      <c r="A35" s="92" t="s">
        <v>144</v>
      </c>
      <c r="B35" s="89" t="s">
        <v>64</v>
      </c>
      <c r="C35" s="89"/>
      <c r="D35" s="97"/>
      <c r="E35" s="97"/>
    </row>
    <row r="36" spans="1:18" ht="20" customHeight="1">
      <c r="A36" s="92" t="s">
        <v>217</v>
      </c>
      <c r="B36" s="89" t="s">
        <v>43</v>
      </c>
      <c r="C36" s="89"/>
      <c r="D36" s="87"/>
      <c r="E36" s="87"/>
    </row>
    <row r="37" spans="1:18" ht="20" customHeight="1">
      <c r="A37" s="92" t="s">
        <v>209</v>
      </c>
      <c r="B37" s="89" t="s">
        <v>208</v>
      </c>
      <c r="C37" s="89"/>
      <c r="D37" s="87"/>
      <c r="E37" s="87"/>
    </row>
    <row r="38" spans="1:18" ht="20" customHeight="1">
      <c r="A38" s="92" t="s">
        <v>219</v>
      </c>
      <c r="B38" s="87" t="s">
        <v>210</v>
      </c>
      <c r="C38" s="87"/>
      <c r="D38" s="87"/>
      <c r="E38" s="87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</row>
    <row r="39" spans="1:18" ht="20" customHeight="1">
      <c r="A39" s="98" t="s">
        <v>245</v>
      </c>
      <c r="B39" s="98" t="s">
        <v>248</v>
      </c>
      <c r="C39" s="98"/>
      <c r="D39" s="87"/>
      <c r="E39" s="87"/>
    </row>
    <row r="40" spans="1:18" ht="20" customHeight="1">
      <c r="A40" s="98" t="s">
        <v>244</v>
      </c>
      <c r="B40" s="98" t="s">
        <v>247</v>
      </c>
      <c r="C40" s="98"/>
      <c r="D40" s="97"/>
      <c r="E40" s="97"/>
    </row>
    <row r="41" spans="1:18" ht="20" customHeight="1">
      <c r="A41" s="110" t="s">
        <v>246</v>
      </c>
      <c r="B41" s="111" t="s">
        <v>249</v>
      </c>
      <c r="C41" s="111"/>
      <c r="D41" s="109"/>
      <c r="E41" s="109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</row>
    <row r="42" spans="1:18" ht="20" customHeight="1">
      <c r="A42" s="92" t="s">
        <v>204</v>
      </c>
      <c r="B42" s="87" t="s">
        <v>161</v>
      </c>
      <c r="C42" s="87"/>
      <c r="D42" s="87"/>
      <c r="E42" s="87"/>
    </row>
    <row r="43" spans="1:18" ht="20" customHeight="1">
      <c r="A43" s="92" t="s">
        <v>205</v>
      </c>
      <c r="B43" s="87" t="s">
        <v>162</v>
      </c>
      <c r="C43" s="87"/>
      <c r="D43" s="89"/>
      <c r="E43" s="89"/>
    </row>
    <row r="44" spans="1:18" ht="20" customHeight="1">
      <c r="A44" s="92" t="s">
        <v>164</v>
      </c>
      <c r="B44" s="87" t="s">
        <v>163</v>
      </c>
      <c r="C44" s="87"/>
      <c r="D44" s="97"/>
      <c r="E44" s="97"/>
    </row>
    <row r="45" spans="1:18" ht="20" customHeight="1">
      <c r="A45" s="92" t="s">
        <v>158</v>
      </c>
      <c r="B45" s="87" t="s">
        <v>51</v>
      </c>
      <c r="C45" s="87"/>
      <c r="D45" s="109"/>
      <c r="E45" s="109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</row>
    <row r="46" spans="1:18" ht="20" customHeight="1">
      <c r="A46" s="92" t="s">
        <v>157</v>
      </c>
      <c r="B46" s="87" t="s">
        <v>50</v>
      </c>
      <c r="C46" s="87"/>
      <c r="D46" s="87"/>
      <c r="E46" s="87"/>
    </row>
    <row r="47" spans="1:18" ht="20" customHeight="1">
      <c r="A47" s="92" t="s">
        <v>121</v>
      </c>
      <c r="B47" s="87" t="s">
        <v>35</v>
      </c>
      <c r="C47" s="87"/>
      <c r="D47" s="89"/>
      <c r="E47" s="89"/>
    </row>
    <row r="48" spans="1:18" ht="20" customHeight="1">
      <c r="A48" s="92" t="s">
        <v>134</v>
      </c>
      <c r="B48" s="87" t="s">
        <v>133</v>
      </c>
      <c r="C48" s="87"/>
      <c r="D48" s="87"/>
      <c r="E48" s="87"/>
    </row>
    <row r="49" spans="1:18" ht="20" customHeight="1">
      <c r="A49" s="92" t="s">
        <v>135</v>
      </c>
      <c r="B49" s="87" t="s">
        <v>29</v>
      </c>
      <c r="C49" s="87"/>
      <c r="D49" s="97"/>
      <c r="E49" s="97"/>
    </row>
    <row r="50" spans="1:18" ht="20" customHeight="1">
      <c r="A50" s="92" t="s">
        <v>131</v>
      </c>
      <c r="B50" s="87" t="s">
        <v>130</v>
      </c>
      <c r="C50" s="87"/>
      <c r="D50" s="87"/>
      <c r="E50" s="87"/>
    </row>
    <row r="51" spans="1:18" ht="20" customHeight="1">
      <c r="A51" s="92" t="s">
        <v>132</v>
      </c>
      <c r="B51" s="87" t="s">
        <v>31</v>
      </c>
      <c r="C51" s="87"/>
      <c r="D51" s="87"/>
      <c r="E51" s="87"/>
    </row>
    <row r="52" spans="1:18" ht="20" customHeight="1">
      <c r="A52" s="92" t="s">
        <v>206</v>
      </c>
      <c r="B52" s="87" t="s">
        <v>27</v>
      </c>
      <c r="C52" s="87"/>
      <c r="D52" s="87"/>
      <c r="E52" s="87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</row>
    <row r="53" spans="1:18" ht="20" customHeight="1">
      <c r="A53" s="92" t="s">
        <v>127</v>
      </c>
      <c r="B53" s="87" t="s">
        <v>126</v>
      </c>
      <c r="C53" s="87"/>
      <c r="D53" s="87"/>
      <c r="E53" s="87"/>
    </row>
    <row r="54" spans="1:18" ht="16">
      <c r="A54" s="92" t="s">
        <v>129</v>
      </c>
      <c r="B54" s="87" t="s">
        <v>128</v>
      </c>
      <c r="C54" s="87"/>
      <c r="D54" s="87"/>
      <c r="E54" s="87"/>
    </row>
    <row r="55" spans="1:18" ht="16">
      <c r="A55" s="92" t="s">
        <v>137</v>
      </c>
      <c r="B55" s="87" t="s">
        <v>136</v>
      </c>
      <c r="C55" s="87"/>
      <c r="D55" s="87"/>
      <c r="E55" s="87"/>
    </row>
    <row r="56" spans="1:18" ht="16">
      <c r="A56" s="92" t="s">
        <v>123</v>
      </c>
      <c r="B56" s="87" t="s">
        <v>122</v>
      </c>
      <c r="C56" s="87"/>
      <c r="D56" s="87"/>
      <c r="E56" s="87"/>
    </row>
    <row r="57" spans="1:18" ht="16">
      <c r="A57" s="92" t="s">
        <v>125</v>
      </c>
      <c r="B57" s="87" t="s">
        <v>124</v>
      </c>
      <c r="C57" s="87"/>
      <c r="D57" s="87"/>
      <c r="E57" s="87"/>
    </row>
    <row r="58" spans="1:18" ht="18">
      <c r="A58" s="92" t="s">
        <v>200</v>
      </c>
      <c r="B58" s="87" t="s">
        <v>212</v>
      </c>
      <c r="C58" s="87"/>
      <c r="D58" s="97"/>
      <c r="E58" s="97"/>
    </row>
    <row r="59" spans="1:18" ht="16">
      <c r="A59" s="92" t="s">
        <v>151</v>
      </c>
      <c r="B59" s="87" t="s">
        <v>223</v>
      </c>
      <c r="C59" s="87"/>
      <c r="D59" s="87"/>
      <c r="E59" s="87"/>
    </row>
    <row r="60" spans="1:18" ht="16">
      <c r="A60" s="92" t="s">
        <v>222</v>
      </c>
      <c r="B60" s="87" t="s">
        <v>62</v>
      </c>
      <c r="C60" s="87"/>
      <c r="D60" s="87"/>
      <c r="E60" s="87"/>
    </row>
    <row r="61" spans="1:18" ht="16">
      <c r="A61" s="92" t="s">
        <v>153</v>
      </c>
      <c r="B61" s="87" t="s">
        <v>152</v>
      </c>
      <c r="C61" s="87"/>
      <c r="D61" s="89"/>
      <c r="E61" s="89"/>
    </row>
    <row r="62" spans="1:18" ht="16">
      <c r="A62" s="92" t="s">
        <v>148</v>
      </c>
      <c r="B62" s="87" t="s">
        <v>211</v>
      </c>
      <c r="C62" s="87"/>
      <c r="D62" s="87"/>
      <c r="E62" s="87"/>
    </row>
    <row r="63" spans="1:18" ht="16">
      <c r="A63" s="92" t="s">
        <v>147</v>
      </c>
      <c r="B63" s="87" t="s">
        <v>221</v>
      </c>
      <c r="C63" s="87"/>
      <c r="D63" s="87"/>
      <c r="E63" s="87"/>
    </row>
    <row r="64" spans="1:18" ht="16">
      <c r="A64" s="92" t="s">
        <v>146</v>
      </c>
      <c r="B64" s="87" t="s">
        <v>59</v>
      </c>
      <c r="C64" s="87"/>
      <c r="D64" s="87"/>
      <c r="E64" s="87"/>
    </row>
    <row r="65" spans="1:18" ht="18">
      <c r="A65" s="92" t="s">
        <v>150</v>
      </c>
      <c r="B65" s="87" t="s">
        <v>149</v>
      </c>
      <c r="C65" s="87"/>
      <c r="D65" s="97"/>
      <c r="E65" s="97"/>
    </row>
    <row r="66" spans="1:18" ht="16">
      <c r="A66" s="92" t="s">
        <v>220</v>
      </c>
      <c r="B66" s="87" t="s">
        <v>46</v>
      </c>
      <c r="C66" s="87"/>
      <c r="D66" s="87"/>
      <c r="E66" s="87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</row>
    <row r="67" spans="1:18" ht="16">
      <c r="D67" s="87"/>
      <c r="E67" s="87"/>
    </row>
    <row r="68" spans="1:18" ht="16">
      <c r="D68" s="87"/>
      <c r="E68" s="87"/>
    </row>
    <row r="69" spans="1:18" ht="16">
      <c r="D69" s="87"/>
      <c r="E69" s="87"/>
    </row>
    <row r="70" spans="1:18" ht="18">
      <c r="D70" s="97"/>
      <c r="E70" s="97"/>
    </row>
    <row r="71" spans="1:18" ht="16">
      <c r="D71" s="87"/>
      <c r="E71" s="87"/>
    </row>
    <row r="72" spans="1:18" ht="16">
      <c r="D72" s="87"/>
      <c r="E72" s="87"/>
    </row>
    <row r="73" spans="1:18" ht="16">
      <c r="D73" s="87"/>
      <c r="E73" s="87"/>
    </row>
    <row r="74" spans="1:18" ht="16">
      <c r="D74" s="87"/>
      <c r="E74" s="87"/>
    </row>
    <row r="75" spans="1:18" ht="16">
      <c r="D75" s="87"/>
      <c r="E75" s="87"/>
    </row>
  </sheetData>
  <sheetProtection selectLockedCells="1"/>
  <sortState xmlns:xlrd2="http://schemas.microsoft.com/office/spreadsheetml/2017/richdata2" ref="P2:P16">
    <sortCondition ref="P2:P16"/>
  </sortState>
  <phoneticPr fontId="39" type="noConversion"/>
  <pageMargins left="0.7" right="0.7" top="0.75" bottom="0.75" header="0.3" footer="0.3"/>
  <pageSetup paperSize="9" orientation="portrait" horizontalDpi="0" verticalDpi="0"/>
  <tableParts count="8">
    <tablePart r:id="rId1"/>
    <tablePart r:id="rId2"/>
    <tablePart r:id="rId3"/>
    <tablePart r:id="rId4"/>
    <tablePart r:id="rId5"/>
    <tablePart r:id="rId6"/>
    <tablePart r:id="rId7"/>
    <tablePart r:id="rId8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6F3FA-5EFD-4BA4-9C38-D74F5D4B73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9891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15</vt:i4>
      </vt:variant>
    </vt:vector>
  </HeadingPairs>
  <TitlesOfParts>
    <vt:vector size="32" baseType="lpstr">
      <vt:lpstr>TCD NB Pièces 1</vt:lpstr>
      <vt:lpstr>TCD NB Pièces 2</vt:lpstr>
      <vt:lpstr>TCD NB Pièces 3</vt:lpstr>
      <vt:lpstr>TCD NB Pièces 4</vt:lpstr>
      <vt:lpstr>TCD NB Pièces 5</vt:lpstr>
      <vt:lpstr>TCD NB Pièces 6</vt:lpstr>
      <vt:lpstr>TCD NB Pièces 7</vt:lpstr>
      <vt:lpstr>TCD NB Pièces 8</vt:lpstr>
      <vt:lpstr>Consolidation</vt:lpstr>
      <vt:lpstr>PowerQuery</vt:lpstr>
      <vt:lpstr>Saisie Dépenses</vt:lpstr>
      <vt:lpstr>Saisie Recettes</vt:lpstr>
      <vt:lpstr>Nb de pièces vendues</vt:lpstr>
      <vt:lpstr>Tréso et CA (2)</vt:lpstr>
      <vt:lpstr>TCD Dépenses mensuelles</vt:lpstr>
      <vt:lpstr>TCD Recettes mensuelles</vt:lpstr>
      <vt:lpstr>Paramétrage</vt:lpstr>
      <vt:lpstr>Communication</vt:lpstr>
      <vt:lpstr>Dépenses</vt:lpstr>
      <vt:lpstr>Janvier</vt:lpstr>
      <vt:lpstr>L_Année</vt:lpstr>
      <vt:lpstr>L_catégories</vt:lpstr>
      <vt:lpstr>L_désignation</vt:lpstr>
      <vt:lpstr>L_lieux_vente</vt:lpstr>
      <vt:lpstr>L_Mode_Encaissement</vt:lpstr>
      <vt:lpstr>L_Mode_Paiement</vt:lpstr>
      <vt:lpstr>L_nature_des_dépenses</vt:lpstr>
      <vt:lpstr>L_nature_recettes</vt:lpstr>
      <vt:lpstr>L_Paiement</vt:lpstr>
      <vt:lpstr>L_références</vt:lpstr>
      <vt:lpstr>Menu_deroulant</vt:lpstr>
      <vt:lpstr>références_avec_acompte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Christel Valenza</dc:creator>
  <dc:description/>
  <cp:lastModifiedBy>Christel Valenza</cp:lastModifiedBy>
  <cp:revision>27</cp:revision>
  <dcterms:created xsi:type="dcterms:W3CDTF">2020-01-31T14:30:16Z</dcterms:created>
  <dcterms:modified xsi:type="dcterms:W3CDTF">2021-05-21T17:14:35Z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